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NFSVNAS01\share\企画部\交通政策課\①交通政策課メイン\②交通企画班\⑨自動運転関連\令和6年度\02_国交省補助金\240405_R6自動車局補助金\⑭実証データ\250305_提出\"/>
    </mc:Choice>
  </mc:AlternateContent>
  <xr:revisionPtr revIDLastSave="0" documentId="13_ncr:1_{891472AE-D2B4-427C-9972-9A46B5C497F1}" xr6:coauthVersionLast="47" xr6:coauthVersionMax="47" xr10:uidLastSave="{00000000-0000-0000-0000-000000000000}"/>
  <bookViews>
    <workbookView xWindow="7215" yWindow="2640" windowWidth="20400" windowHeight="1269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便毎データ!$B$5:$Q$109</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3" i="5"/>
  <c r="C3" i="5"/>
  <c r="B3" i="5"/>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2" i="4"/>
  <c r="D3" i="4"/>
  <c r="C3" i="4"/>
  <c r="B3" i="4"/>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3" i="13"/>
  <c r="D3" i="13"/>
  <c r="C3" i="13"/>
  <c r="B3" i="13"/>
  <c r="D109" i="2"/>
  <c r="D108" i="2"/>
  <c r="D107" i="2"/>
  <c r="D106" i="2"/>
  <c r="D105" i="2"/>
  <c r="D104" i="2"/>
  <c r="D103" i="2"/>
  <c r="D102" i="2"/>
  <c r="D101" i="2"/>
  <c r="D100" i="2"/>
  <c r="D99" i="2"/>
  <c r="D98" i="2"/>
  <c r="D97" i="2"/>
  <c r="D96" i="2"/>
  <c r="D95" i="2"/>
  <c r="D94" i="2"/>
  <c r="D93" i="2"/>
  <c r="D92" i="2"/>
  <c r="D91" i="2"/>
  <c r="D90" i="2"/>
  <c r="D89" i="2"/>
  <c r="D88" i="2"/>
  <c r="D87" i="2"/>
  <c r="D86" i="2"/>
  <c r="D85"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Q17" i="2"/>
  <c r="P17" i="2"/>
  <c r="Q16" i="2"/>
  <c r="P16" i="2"/>
  <c r="Q15" i="2"/>
  <c r="P15" i="2"/>
  <c r="Q14" i="2"/>
  <c r="P14" i="2"/>
  <c r="Q13" i="2"/>
  <c r="P13" i="2"/>
  <c r="Q12" i="2"/>
  <c r="P12" i="2"/>
  <c r="D11" i="2"/>
  <c r="D3" i="2"/>
  <c r="C3" i="2"/>
  <c r="B3" i="2"/>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<sst xmlns="http://schemas.openxmlformats.org/spreadsheetml/2006/main" count="2685" uniqueCount="387">
  <si>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</si>
  <si>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</si>
  <si>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</si>
  <si>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</si>
  <si>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</si>
  <si>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</si>
  <si>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</si>
  <si>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470007</t>
    <phoneticPr fontId="3"/>
  </si>
  <si>
    <t>沖縄県</t>
    <rPh sb="0" eb="3">
      <t>オキナワケン</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</si>
  <si>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</si>
  <si>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</si>
  <si>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</si>
  <si>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</si>
  <si>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</si>
  <si>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</si>
  <si>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</si>
  <si>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</si>
  <si>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</si>
  <si>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</si>
  <si>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</si>
  <si>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</si>
  <si>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</si>
  <si>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</si>
  <si>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</si>
  <si>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</si>
  <si>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</si>
  <si>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</si>
  <si>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</si>
  <si>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</si>
  <si>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</si>
  <si>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</si>
  <si>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</si>
  <si>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</si>
  <si>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</si>
  <si>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</si>
  <si>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</si>
  <si>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</si>
  <si>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</si>
  <si>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</si>
  <si>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</si>
  <si>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</si>
  <si>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</si>
  <si>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</si>
  <si>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</si>
  <si>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</si>
  <si>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</si>
  <si>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</si>
  <si>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</si>
  <si>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</si>
  <si>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</si>
  <si>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</si>
  <si>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</si>
  <si>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</si>
  <si>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</si>
  <si>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</si>
  <si>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</si>
  <si>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</si>
  <si>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</si>
  <si>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</si>
  <si>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</si>
  <si>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</si>
  <si>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</si>
  <si>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</si>
  <si>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</si>
  <si>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</si>
  <si>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</si>
  <si>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</si>
  <si>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</si>
  <si>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</si>
  <si>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</si>
  <si>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</si>
  <si>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</si>
  <si>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</si>
  <si>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</si>
  <si>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</si>
  <si>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無</t>
  </si>
  <si>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</si>
  <si>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</si>
  <si>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</si>
  <si>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</si>
  <si>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</si>
  <si>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</si>
  <si>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</si>
  <si>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</si>
  <si>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</si>
  <si>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</si>
  <si>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</si>
  <si>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</si>
  <si>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</si>
  <si>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交通量少
道路脇から並木の枝がはみ出している</t>
    <rPh sb="0" eb="3">
      <t>コウツウリョウ</t>
    </rPh>
    <rPh sb="3" eb="4">
      <t>ショウ</t>
    </rPh>
    <rPh sb="5" eb="7">
      <t>ドウロ</t>
    </rPh>
    <rPh sb="7" eb="8">
      <t>ワキ</t>
    </rPh>
    <rPh sb="10" eb="11">
      <t>ナミ</t>
    </rPh>
    <rPh sb="11" eb="12">
      <t>キ</t>
    </rPh>
    <rPh sb="13" eb="14">
      <t>エダ</t>
    </rPh>
    <rPh sb="17" eb="18">
      <t>ダ</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</si>
  <si>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</si>
  <si>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</si>
  <si>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</si>
  <si>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</si>
  <si>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</si>
  <si>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</si>
  <si>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</si>
  <si>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</si>
  <si>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</si>
  <si>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</si>
  <si>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</si>
  <si>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</si>
  <si>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</si>
  <si>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</si>
  <si>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</si>
  <si>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</si>
  <si>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</si>
  <si>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</si>
  <si>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</si>
  <si>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</si>
  <si>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</si>
  <si>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</si>
  <si>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</si>
  <si>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</si>
  <si>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</si>
  <si>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</si>
  <si>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</si>
  <si>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</si>
  <si>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</si>
  <si>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</si>
  <si>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</si>
  <si>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</si>
  <si>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</si>
  <si>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</si>
  <si>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</si>
  <si>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</si>
  <si>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</si>
  <si>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</si>
  <si>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</si>
  <si>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</si>
  <si>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</si>
  <si>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</si>
  <si>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</si>
  <si>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</si>
  <si>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</si>
  <si>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</si>
  <si>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</si>
  <si>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</si>
  <si>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</si>
  <si>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</si>
  <si>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</si>
  <si>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</si>
  <si>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</si>
  <si>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</si>
  <si>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</si>
  <si>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</si>
  <si>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</si>
  <si>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</si>
  <si>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</si>
  <si>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</si>
  <si>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</si>
  <si>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</si>
  <si>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</si>
  <si>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</si>
  <si>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</si>
  <si>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</si>
  <si>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</si>
  <si>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</si>
  <si>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</si>
  <si>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</si>
  <si>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</si>
  <si>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保安員</t>
    <rPh sb="0" eb="2">
      <t>ホアン</t>
    </rPh>
    <rPh sb="2" eb="3">
      <t>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</si>
  <si>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</si>
  <si>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</si>
  <si>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カメラ録画</t>
    <rPh sb="3" eb="5">
      <t>ロクガ</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</si>
  <si>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</si>
  <si>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</si>
  <si>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</si>
  <si>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</si>
  <si>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</si>
  <si>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</si>
  <si>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</si>
  <si>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</si>
  <si>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</si>
  <si>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</si>
  <si>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</si>
  <si>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</si>
  <si>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</si>
  <si>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</si>
  <si>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</si>
  <si>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</si>
  <si>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</si>
  <si>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</si>
  <si>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</si>
  <si>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</si>
  <si>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</si>
  <si>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</si>
  <si>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</si>
  <si>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</si>
  <si>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</si>
  <si>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</si>
  <si>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</si>
  <si>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</si>
  <si>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</si>
  <si>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</si>
  <si>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</si>
  <si>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</si>
  <si>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</si>
  <si>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</si>
  <si>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</si>
  <si>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</si>
  <si>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</si>
  <si>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</si>
  <si>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</si>
  <si>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</si>
  <si>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</si>
  <si>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</si>
  <si>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</si>
  <si>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</si>
  <si>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</si>
  <si>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</si>
  <si>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</si>
  <si>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</si>
  <si>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</si>
  <si>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</si>
  <si>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</si>
  <si>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</si>
  <si>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</si>
  <si>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</si>
  <si>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</si>
  <si>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</si>
  <si>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</si>
  <si>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</si>
  <si>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</si>
  <si>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</si>
  <si>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</si>
  <si>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</si>
  <si>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</si>
  <si>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</si>
  <si>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</si>
  <si>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</si>
  <si>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</si>
  <si>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</si>
  <si>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</si>
  <si>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</si>
  <si>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</si>
  <si>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</si>
  <si>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</si>
  <si>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</si>
  <si>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</si>
  <si>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</si>
  <si>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</si>
  <si>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</si>
  <si>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</si>
  <si>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</si>
  <si>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</si>
  <si>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</si>
  <si>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</si>
  <si>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</si>
  <si>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</si>
  <si>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</si>
  <si>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</si>
  <si>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</si>
  <si>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</si>
  <si>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</si>
  <si>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</si>
  <si>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</si>
  <si>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</si>
  <si>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</si>
  <si>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</si>
  <si>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</si>
  <si>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</si>
  <si>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</si>
  <si>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</si>
  <si>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</si>
  <si>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</si>
  <si>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</si>
  <si>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</si>
  <si>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</si>
  <si>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</si>
  <si>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</si>
  <si>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</si>
  <si>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</si>
  <si>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</si>
  <si>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</si>
  <si>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大型車</t>
  </si>
  <si>
    <t>右折</t>
  </si>
  <si>
    <t>システムが路上駐車を検知し停止後、手動による回避行動を指示</t>
    <phoneticPr fontId="3"/>
  </si>
  <si>
    <t>良好</t>
  </si>
  <si>
    <t>湿潤</t>
  </si>
  <si>
    <t>直線</t>
  </si>
  <si>
    <t>直進</t>
  </si>
  <si>
    <t>アクセル操作</t>
  </si>
  <si>
    <t>自動運行装置の作動不良時の安全確保</t>
  </si>
  <si>
    <t>センサーの雨滴付着により前方誤認識</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</si>
  <si>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</si>
  <si>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</si>
  <si>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</si>
  <si>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</si>
  <si>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</si>
  <si>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</si>
  <si>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</si>
  <si>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</si>
  <si>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</si>
  <si>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</si>
  <si>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</si>
  <si>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</si>
  <si>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</si>
  <si>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</si>
  <si>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</si>
  <si>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</si>
  <si>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</si>
  <si>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</si>
  <si>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</si>
  <si>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</si>
  <si>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</si>
  <si>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</si>
  <si>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</si>
  <si>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</si>
  <si>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</si>
  <si>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</si>
  <si>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</si>
  <si>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</si>
  <si>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</si>
  <si>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</si>
  <si>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</si>
  <si>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</si>
  <si>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</si>
  <si>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</si>
  <si>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</si>
  <si>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</si>
  <si>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</si>
  <si>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</si>
  <si>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</si>
  <si>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</si>
  <si>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</si>
  <si>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</si>
  <si>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</si>
  <si>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</si>
  <si>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</si>
  <si>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</si>
  <si>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</si>
  <si>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</si>
  <si>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</si>
  <si>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</si>
  <si>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</si>
  <si>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</si>
  <si>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</si>
  <si>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</si>
  <si>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</si>
  <si>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</si>
  <si>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</si>
  <si>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</si>
  <si>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</si>
  <si>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</si>
  <si>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</si>
  <si>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</si>
  <si>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</si>
  <si>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交差点付近</t>
  </si>
  <si>
    <t>大型車（トラック等）</t>
  </si>
  <si>
    <t>停止</t>
  </si>
  <si>
    <t>その他</t>
  </si>
  <si>
    <t>小型車（乗用車等）</t>
  </si>
  <si>
    <t>出発</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</si>
  <si>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</si>
  <si>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</si>
  <si>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</si>
  <si>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</si>
  <si>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</si>
  <si>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</si>
  <si>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</si>
  <si>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</si>
  <si>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</si>
  <si>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</si>
  <si>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</si>
  <si>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</si>
  <si>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</si>
  <si>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</si>
  <si>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</si>
  <si>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</si>
  <si>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</si>
  <si>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</si>
  <si>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</si>
  <si>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</si>
  <si>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</si>
  <si>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</si>
  <si>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</si>
  <si>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</si>
  <si>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</si>
  <si>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</si>
  <si>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</si>
  <si>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</si>
  <si>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</si>
  <si>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車両的要因</t>
  </si>
  <si>
    <t>雨滴付着によるカメラの認識不良他</t>
    <rPh sb="0" eb="2">
      <t>ウテキ</t>
    </rPh>
    <rPh sb="2" eb="4">
      <t>フチャク</t>
    </rPh>
    <rPh sb="11" eb="15">
      <t>ニンシキフリョウ</t>
    </rPh>
    <rPh sb="15" eb="16">
      <t>ホカ</t>
    </rPh>
    <phoneticPr fontId="3"/>
  </si>
  <si>
    <t>３か所</t>
    <rPh sb="0" eb="3">
      <t>サンカショ</t>
    </rPh>
    <phoneticPr fontId="3"/>
  </si>
  <si>
    <t>最初の１か所</t>
    <rPh sb="0" eb="2">
      <t>サイショ</t>
    </rPh>
    <rPh sb="5" eb="6">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</si>
</sst>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customXml" Target="../ink/ink4.xml"/><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openxmlformats.org/officeDocument/2006/relationships/customXml" Target="../ink/ink6.xml"/><Relationship Id="rId2" Type="http://schemas.openxmlformats.org/officeDocument/2006/relationships/customXml" Target="../ink/ink1.xml"/><Relationship Id="rId1" Type="http://schemas.openxmlformats.org/officeDocument/2006/relationships/image" Target="../media/image1.png"/><Relationship Id="rId6" Type="http://schemas.openxmlformats.org/officeDocument/2006/relationships/customXml" Target="../ink/ink3.xml"/><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8.png"/><Relationship Id="rId10" Type="http://schemas.openxmlformats.org/officeDocument/2006/relationships/customXml" Target="../ink/ink5.xml"/><Relationship Id="rId4" Type="http://schemas.openxmlformats.org/officeDocument/2006/relationships/customXml" Target="../ink/ink2.xml"/><Relationship Id="rId9" Type="http://schemas.openxmlformats.org/officeDocument/2006/relationships/image" Target="../media/image5.png"/><Relationship Id="rId14" Type="http://schemas.openxmlformats.org/officeDocument/2006/relationships/customXml" Target="../ink/ink7.xml"/></Relationships>
</file>

<file path=xl/drawings/_rels/drawing3.xml.rels><?xml version="1.0" encoding="UTF-8" standalone="yes"?>
<Relationships xmlns="http://schemas.openxmlformats.org/package/2006/relationships"><Relationship Id="rId13" Type="http://schemas.openxmlformats.org/officeDocument/2006/relationships/image" Target="../media/image7.png"/><Relationship Id="rId3" Type="http://schemas.openxmlformats.org/officeDocument/2006/relationships/image" Target="../media/image2.png"/><Relationship Id="rId12" Type="http://schemas.openxmlformats.org/officeDocument/2006/relationships/customXml" Target="../ink/ink11.xml"/><Relationship Id="rId2" Type="http://schemas.openxmlformats.org/officeDocument/2006/relationships/customXml" Target="../ink/ink8.xml"/><Relationship Id="rId1" Type="http://schemas.openxmlformats.org/officeDocument/2006/relationships/image" Target="../media/image1.png"/><Relationship Id="rId6" Type="http://schemas.openxmlformats.org/officeDocument/2006/relationships/customXml" Target="../ink/ink10.xml"/><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customXml" Target="../ink/ink13.xml"/><Relationship Id="rId4" Type="http://schemas.openxmlformats.org/officeDocument/2006/relationships/customXml" Target="../ink/ink9.xml"/><Relationship Id="rId14" Type="http://schemas.openxmlformats.org/officeDocument/2006/relationships/customXml" Target="../ink/ink12.xml"/></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6" Type="http://schemas.openxmlformats.org/officeDocument/2006/relationships/image" Target="../media/image15.jpeg"/><Relationship Id="rId5" Type="http://schemas.openxmlformats.org/officeDocument/2006/relationships/image" Target="../media/image14.jpeg"/><Relationship Id="rId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27</xdr:col>
      <xdr:colOff>238125</xdr:colOff>
      <xdr:row>20</xdr:row>
      <xdr:rowOff>190500</xdr:rowOff>
    </xdr:from>
    <xdr:to>
      <xdr:col>34</xdr:col>
      <xdr:colOff>495300</xdr:colOff>
      <xdr:row>43</xdr:row>
      <xdr:rowOff>161925</xdr:rowOff>
    </xdr:to>
    <xdr:pic>
      <xdr:nvPicPr>
        <xdr:cNvPr id="3" name="図 2">
          <a:extLst>
            <a:ext uri="{FF2B5EF4-FFF2-40B4-BE49-F238E27FC236}">
              <a16:creationId xmlns:a16="http://schemas.microsoft.com/office/drawing/2014/main" id="{B6A2BEFB-3A1C-40F5-89C9-A5112B14F9DF}"/>
            </a:ext>
            <a:ext uri="{147F2762-F138-4A5C-976F-8EAC2B608ADB}">
              <a16:predDERef xmlns:a16="http://schemas.microsoft.com/office/drawing/2014/main" pred="{EB3BE751-339D-4A54-8DE5-19AB90D75206}"/>
            </a:ext>
          </a:extLst>
        </xdr:cNvPr>
        <xdr:cNvPicPr>
          <a:picLocks noChangeAspect="1"/>
        </xdr:cNvPicPr>
      </xdr:nvPicPr>
      <xdr:blipFill>
        <a:blip xmlns:r="http://schemas.openxmlformats.org/officeDocument/2006/relationships" r:embed="rId1"/>
        <a:stretch>
          <a:fillRect/>
        </a:stretch>
      </xdr:blipFill>
      <xdr:spPr>
        <a:xfrm>
          <a:off x="38014275" y="5924550"/>
          <a:ext cx="4057650" cy="4572000"/>
        </a:xfrm>
        <a:prstGeom prst="rect">
          <a:avLst/>
        </a:prstGeom>
      </xdr:spPr>
    </xdr:pic>
    <xdr:clientData/>
  </xdr:twoCellAnchor>
  <xdr:twoCellAnchor editAs="oneCell">
    <xdr:from>
      <xdr:col>29</xdr:col>
      <xdr:colOff>38100</xdr:colOff>
      <xdr:row>26</xdr:row>
      <xdr:rowOff>19050</xdr:rowOff>
    </xdr:from>
    <xdr:to>
      <xdr:col>29</xdr:col>
      <xdr:colOff>333375</xdr:colOff>
      <xdr:row>28</xdr:row>
      <xdr:rowOff>152400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4" name="インク 3">
              <a:extLst>
                <a:ext uri="{FF2B5EF4-FFF2-40B4-BE49-F238E27FC236}">
                  <a16:creationId xmlns:a16="http://schemas.microsoft.com/office/drawing/2014/main" id="{6705E69D-114C-4502-996E-E976AAB67093}"/>
                </a:ext>
                <a:ext uri="{147F2762-F138-4A5C-976F-8EAC2B608ADB}">
                  <a16:predDERef xmlns:a16="http://schemas.microsoft.com/office/drawing/2014/main" pred="{B6A2BEFB-3A1C-40F5-89C9-A5112B14F9DF}"/>
                </a:ext>
              </a:extLst>
            </xdr14:cNvPr>
            <xdr14:cNvContentPartPr/>
          </xdr14:nvContentPartPr>
          <xdr14:nvPr macro=""/>
          <xdr14:xfrm>
            <a:off x="38900100" y="6953250"/>
            <a:ext cx="295275" cy="533400"/>
          </xdr14:xfrm>
        </xdr:contentPart>
      </mc:Choice>
      <mc:Fallback xmlns="">
        <xdr:pic>
          <xdr:nvPicPr>
            <xdr:cNvPr id="4" name="">
              <a:extLst>
                <a:ext uri="{FF2B5EF4-FFF2-40B4-BE49-F238E27FC236}">
                  <a16:creationId xmlns:a16="http://schemas.microsoft.com/office/drawing/2014/main" id="{6705E69D-114C-4502-996E-E976AAB67093}"/>
                </a:ext>
                <a:ext uri="{147F2762-F138-4A5C-976F-8EAC2B608ADB}">
                  <a16:predDERef xmlns:a16="http://schemas.microsoft.com/office/drawing/2014/main" pred="{B6A2BEFB-3A1C-40F5-89C9-A5112B14F9DF}"/>
                </a:ext>
              </a:extLst>
            </xdr:cNvPr>
            <xdr:cNvPicPr/>
          </xdr:nvPicPr>
          <xdr:blipFill>
            <a:blip xmlns:r="http://schemas.openxmlformats.org/officeDocument/2006/relationships" r:embed="rId3"/>
            <a:stretch>
              <a:fillRect/>
            </a:stretch>
          </xdr:blipFill>
          <xdr:spPr>
            <a:xfrm>
              <a:off x="38882391" y="6935650"/>
              <a:ext cx="331055" cy="568960"/>
            </a:xfrm>
            <a:prstGeom prst="rect">
              <a:avLst/>
            </a:prstGeom>
          </xdr:spPr>
        </xdr:pic>
      </mc:Fallback>
    </mc:AlternateContent>
    <xdr:clientData/>
  </xdr:twoCellAnchor>
  <xdr:twoCellAnchor editAs="oneCell">
    <xdr:from>
      <xdr:col>28</xdr:col>
      <xdr:colOff>314325</xdr:colOff>
      <xdr:row>24</xdr:row>
      <xdr:rowOff>76200</xdr:rowOff>
    </xdr:from>
    <xdr:to>
      <xdr:col>28</xdr:col>
      <xdr:colOff>466725</xdr:colOff>
      <xdr:row>25</xdr:row>
      <xdr:rowOff>9525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5" name="インク 4">
              <a:extLst>
                <a:ext uri="{FF2B5EF4-FFF2-40B4-BE49-F238E27FC236}">
                  <a16:creationId xmlns:a16="http://schemas.microsoft.com/office/drawing/2014/main" id="{D4A9E5DD-C286-4F65-A89A-20F248ADE2D2}"/>
                </a:ext>
                <a:ext uri="{147F2762-F138-4A5C-976F-8EAC2B608ADB}">
                  <a16:predDERef xmlns:a16="http://schemas.microsoft.com/office/drawing/2014/main" pred="{6705E69D-114C-4502-996E-E976AAB67093}"/>
                </a:ext>
              </a:extLst>
            </xdr14:cNvPr>
            <xdr14:cNvContentPartPr/>
          </xdr14:nvContentPartPr>
          <xdr14:nvPr macro=""/>
          <xdr14:xfrm>
            <a:off x="38633400" y="6610350"/>
            <a:ext cx="152400" cy="133350"/>
          </xdr14:xfrm>
        </xdr:contentPart>
      </mc:Choice>
      <mc:Fallback xmlns="">
        <xdr:pic>
          <xdr:nvPicPr>
            <xdr:cNvPr id="5" name="">
              <a:extLst>
                <a:ext uri="{FF2B5EF4-FFF2-40B4-BE49-F238E27FC236}">
                  <a16:creationId xmlns:a16="http://schemas.microsoft.com/office/drawing/2014/main" id="{D4A9E5DD-C286-4F65-A89A-20F248ADE2D2}"/>
                </a:ext>
                <a:ext uri="{147F2762-F138-4A5C-976F-8EAC2B608ADB}">
                  <a16:predDERef xmlns:a16="http://schemas.microsoft.com/office/drawing/2014/main" pred="{6705E69D-114C-4502-996E-E976AAB67093}"/>
                </a:ext>
              </a:extLst>
            </xdr:cNvPr>
            <xdr:cNvPicPr/>
          </xdr:nvPicPr>
          <xdr:blipFill>
            <a:blip xmlns:r="http://schemas.openxmlformats.org/officeDocument/2006/relationships" r:embed="rId5"/>
            <a:stretch>
              <a:fillRect/>
            </a:stretch>
          </xdr:blipFill>
          <xdr:spPr>
            <a:xfrm>
              <a:off x="38616312" y="6592664"/>
              <a:ext cx="186925" cy="168368"/>
            </a:xfrm>
            <a:prstGeom prst="rect">
              <a:avLst/>
            </a:prstGeom>
          </xdr:spPr>
        </xdr:pic>
      </mc:Fallback>
    </mc:AlternateContent>
    <xdr:clientData/>
  </xdr:twoCellAnchor>
  <xdr:twoCellAnchor editAs="oneCell">
    <xdr:from>
      <xdr:col>28</xdr:col>
      <xdr:colOff>381000</xdr:colOff>
      <xdr:row>20</xdr:row>
      <xdr:rowOff>66675</xdr:rowOff>
    </xdr:from>
    <xdr:to>
      <xdr:col>31</xdr:col>
      <xdr:colOff>57150</xdr:colOff>
      <xdr:row>24</xdr:row>
      <xdr:rowOff>47625</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6" name="インク 5">
              <a:extLst>
                <a:ext uri="{FF2B5EF4-FFF2-40B4-BE49-F238E27FC236}">
                  <a16:creationId xmlns:a16="http://schemas.microsoft.com/office/drawing/2014/main" id="{D05B35E6-B57A-4381-A8A2-3148CB97D571}"/>
                </a:ext>
                <a:ext uri="{147F2762-F138-4A5C-976F-8EAC2B608ADB}">
                  <a16:predDERef xmlns:a16="http://schemas.microsoft.com/office/drawing/2014/main" pred="{D4A9E5DD-C286-4F65-A89A-20F248ADE2D2}"/>
                </a:ext>
              </a:extLst>
            </xdr14:cNvPr>
            <xdr14:cNvContentPartPr/>
          </xdr14:nvContentPartPr>
          <xdr14:nvPr macro=""/>
          <xdr14:xfrm>
            <a:off x="38700075" y="5800725"/>
            <a:ext cx="1304925" cy="781050"/>
          </xdr14:xfrm>
        </xdr:contentPart>
      </mc:Choice>
      <mc:Fallback xmlns="">
        <xdr:pic>
          <xdr:nvPicPr>
            <xdr:cNvPr id="6" name="">
              <a:extLst>
                <a:ext uri="{FF2B5EF4-FFF2-40B4-BE49-F238E27FC236}">
                  <a16:creationId xmlns:a16="http://schemas.microsoft.com/office/drawing/2014/main" id="{D05B35E6-B57A-4381-A8A2-3148CB97D571}"/>
                </a:ext>
                <a:ext uri="{147F2762-F138-4A5C-976F-8EAC2B608ADB}">
                  <a16:predDERef xmlns:a16="http://schemas.microsoft.com/office/drawing/2014/main" pred="{D4A9E5DD-C286-4F65-A89A-20F248ADE2D2}"/>
                </a:ext>
              </a:extLst>
            </xdr:cNvPr>
            <xdr:cNvPicPr/>
          </xdr:nvPicPr>
          <xdr:blipFill>
            <a:blip xmlns:r="http://schemas.openxmlformats.org/officeDocument/2006/relationships" r:embed="rId7"/>
            <a:stretch>
              <a:fillRect/>
            </a:stretch>
          </xdr:blipFill>
          <xdr:spPr>
            <a:xfrm>
              <a:off x="38682499" y="5783039"/>
              <a:ext cx="1340436" cy="816782"/>
            </a:xfrm>
            <a:prstGeom prst="rect">
              <a:avLst/>
            </a:prstGeom>
          </xdr:spPr>
        </xdr:pic>
      </mc:Fallback>
    </mc:AlternateContent>
    <xdr:clientData/>
  </xdr:twoCellAnchor>
  <xdr:twoCellAnchor editAs="oneCell">
    <xdr:from>
      <xdr:col>29</xdr:col>
      <xdr:colOff>133350</xdr:colOff>
      <xdr:row>20</xdr:row>
      <xdr:rowOff>47625</xdr:rowOff>
    </xdr:from>
    <xdr:to>
      <xdr:col>31</xdr:col>
      <xdr:colOff>57150</xdr:colOff>
      <xdr:row>25</xdr:row>
      <xdr:rowOff>180975</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7" name="インク 6">
              <a:extLst>
                <a:ext uri="{FF2B5EF4-FFF2-40B4-BE49-F238E27FC236}">
                  <a16:creationId xmlns:a16="http://schemas.microsoft.com/office/drawing/2014/main" id="{D4EACC6B-0676-4842-853A-F7D00C43521E}"/>
                </a:ext>
                <a:ext uri="{147F2762-F138-4A5C-976F-8EAC2B608ADB}">
                  <a16:predDERef xmlns:a16="http://schemas.microsoft.com/office/drawing/2014/main" pred="{D05B35E6-B57A-4381-A8A2-3148CB97D571}"/>
                </a:ext>
              </a:extLst>
            </xdr14:cNvPr>
            <xdr14:cNvContentPartPr/>
          </xdr14:nvContentPartPr>
          <xdr14:nvPr macro=""/>
          <xdr14:xfrm>
            <a:off x="38995350" y="5781675"/>
            <a:ext cx="1009650" cy="1133475"/>
          </xdr14:xfrm>
        </xdr:contentPart>
      </mc:Choice>
      <mc:Fallback xmlns="">
        <xdr:pic>
          <xdr:nvPicPr>
            <xdr:cNvPr id="7" name="">
              <a:extLst>
                <a:ext uri="{FF2B5EF4-FFF2-40B4-BE49-F238E27FC236}">
                  <a16:creationId xmlns:a16="http://schemas.microsoft.com/office/drawing/2014/main" id="{D4EACC6B-0676-4842-853A-F7D00C43521E}"/>
                </a:ext>
                <a:ext uri="{147F2762-F138-4A5C-976F-8EAC2B608ADB}">
                  <a16:predDERef xmlns:a16="http://schemas.microsoft.com/office/drawing/2014/main" pred="{D05B35E6-B57A-4381-A8A2-3148CB97D571}"/>
                </a:ext>
              </a:extLst>
            </xdr:cNvPr>
            <xdr:cNvPicPr/>
          </xdr:nvPicPr>
          <xdr:blipFill>
            <a:blip xmlns:r="http://schemas.openxmlformats.org/officeDocument/2006/relationships" r:embed="rId9"/>
            <a:stretch>
              <a:fillRect/>
            </a:stretch>
          </xdr:blipFill>
          <xdr:spPr>
            <a:xfrm>
              <a:off x="38977643" y="5763981"/>
              <a:ext cx="1045425" cy="1169223"/>
            </a:xfrm>
            <a:prstGeom prst="rect">
              <a:avLst/>
            </a:prstGeom>
          </xdr:spPr>
        </xdr:pic>
      </mc:Fallback>
    </mc:AlternateContent>
    <xdr:clientData/>
  </xdr:twoCellAnchor>
  <xdr:twoCellAnchor editAs="oneCell">
    <xdr:from>
      <xdr:col>29</xdr:col>
      <xdr:colOff>323850</xdr:colOff>
      <xdr:row>20</xdr:row>
      <xdr:rowOff>76200</xdr:rowOff>
    </xdr:from>
    <xdr:to>
      <xdr:col>31</xdr:col>
      <xdr:colOff>28575</xdr:colOff>
      <xdr:row>27</xdr:row>
      <xdr:rowOff>190500</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8" name="インク 7">
              <a:extLst>
                <a:ext uri="{FF2B5EF4-FFF2-40B4-BE49-F238E27FC236}">
                  <a16:creationId xmlns:a16="http://schemas.microsoft.com/office/drawing/2014/main" id="{2641CA26-F08F-4CCB-A02B-96367AEE8428}"/>
                </a:ext>
                <a:ext uri="{147F2762-F138-4A5C-976F-8EAC2B608ADB}">
                  <a16:predDERef xmlns:a16="http://schemas.microsoft.com/office/drawing/2014/main" pred="{D4EACC6B-0676-4842-853A-F7D00C43521E}"/>
                </a:ext>
              </a:extLst>
            </xdr14:cNvPr>
            <xdr14:cNvContentPartPr/>
          </xdr14:nvContentPartPr>
          <xdr14:nvPr macro=""/>
          <xdr14:xfrm>
            <a:off x="39185850" y="5810250"/>
            <a:ext cx="790575" cy="1514475"/>
          </xdr14:xfrm>
        </xdr:contentPart>
      </mc:Choice>
      <mc:Fallback xmlns="">
        <xdr:pic>
          <xdr:nvPicPr>
            <xdr:cNvPr id="8" name="">
              <a:extLst>
                <a:ext uri="{FF2B5EF4-FFF2-40B4-BE49-F238E27FC236}">
                  <a16:creationId xmlns:a16="http://schemas.microsoft.com/office/drawing/2014/main" id="{2641CA26-F08F-4CCB-A02B-96367AEE8428}"/>
                </a:ext>
                <a:ext uri="{147F2762-F138-4A5C-976F-8EAC2B608ADB}">
                  <a16:predDERef xmlns:a16="http://schemas.microsoft.com/office/drawing/2014/main" pred="{D4EACC6B-0676-4842-853A-F7D00C43521E}"/>
                </a:ext>
              </a:extLst>
            </xdr:cNvPr>
            <xdr:cNvPicPr/>
          </xdr:nvPicPr>
          <xdr:blipFill>
            <a:blip xmlns:r="http://schemas.openxmlformats.org/officeDocument/2006/relationships" r:embed="rId11"/>
            <a:stretch>
              <a:fillRect/>
            </a:stretch>
          </xdr:blipFill>
          <xdr:spPr>
            <a:xfrm>
              <a:off x="39168313" y="5792293"/>
              <a:ext cx="826006" cy="1550029"/>
            </a:xfrm>
            <a:prstGeom prst="rect">
              <a:avLst/>
            </a:prstGeom>
          </xdr:spPr>
        </xdr:pic>
      </mc:Fallback>
    </mc:AlternateContent>
    <xdr:clientData/>
  </xdr:twoCellAnchor>
  <xdr:twoCellAnchor editAs="oneCell">
    <xdr:from>
      <xdr:col>30</xdr:col>
      <xdr:colOff>342900</xdr:colOff>
      <xdr:row>18</xdr:row>
      <xdr:rowOff>28575</xdr:rowOff>
    </xdr:from>
    <xdr:to>
      <xdr:col>31</xdr:col>
      <xdr:colOff>514350</xdr:colOff>
      <xdr:row>19</xdr:row>
      <xdr:rowOff>142875</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9" name="インク 8">
              <a:extLst>
                <a:ext uri="{FF2B5EF4-FFF2-40B4-BE49-F238E27FC236}">
                  <a16:creationId xmlns:a16="http://schemas.microsoft.com/office/drawing/2014/main" id="{814E0CC4-8192-4465-AB8A-61989EDD097F}"/>
                </a:ext>
                <a:ext uri="{147F2762-F138-4A5C-976F-8EAC2B608ADB}">
                  <a16:predDERef xmlns:a16="http://schemas.microsoft.com/office/drawing/2014/main" pred="{2641CA26-F08F-4CCB-A02B-96367AEE8428}"/>
                </a:ext>
              </a:extLst>
            </xdr14:cNvPr>
            <xdr14:cNvContentPartPr/>
          </xdr14:nvContentPartPr>
          <xdr14:nvPr macro=""/>
          <xdr14:xfrm>
            <a:off x="39747825" y="5362575"/>
            <a:ext cx="714375" cy="314325"/>
          </xdr14:xfrm>
        </xdr:contentPart>
      </mc:Choice>
      <mc:Fallback xmlns="">
        <xdr:pic>
          <xdr:nvPicPr>
            <xdr:cNvPr id="9" name="">
              <a:extLst>
                <a:ext uri="{FF2B5EF4-FFF2-40B4-BE49-F238E27FC236}">
                  <a16:creationId xmlns:a16="http://schemas.microsoft.com/office/drawing/2014/main" id="{814E0CC4-8192-4465-AB8A-61989EDD097F}"/>
                </a:ext>
                <a:ext uri="{147F2762-F138-4A5C-976F-8EAC2B608ADB}">
                  <a16:predDERef xmlns:a16="http://schemas.microsoft.com/office/drawing/2014/main" pred="{2641CA26-F08F-4CCB-A02B-96367AEE8428}"/>
                </a:ext>
              </a:extLst>
            </xdr:cNvPr>
            <xdr:cNvPicPr/>
          </xdr:nvPicPr>
          <xdr:blipFill>
            <a:blip xmlns:r="http://schemas.openxmlformats.org/officeDocument/2006/relationships" r:embed="rId13"/>
            <a:stretch>
              <a:fillRect/>
            </a:stretch>
          </xdr:blipFill>
          <xdr:spPr>
            <a:xfrm>
              <a:off x="39729740" y="5345191"/>
              <a:ext cx="750184" cy="349447"/>
            </a:xfrm>
            <a:prstGeom prst="rect">
              <a:avLst/>
            </a:prstGeom>
          </xdr:spPr>
        </xdr:pic>
      </mc:Fallback>
    </mc:AlternateContent>
    <xdr:clientData/>
  </xdr:twoCellAnchor>
  <xdr:twoCellAnchor editAs="oneCell">
    <xdr:from>
      <xdr:col>7</xdr:col>
      <xdr:colOff>190500</xdr:colOff>
      <xdr:row>31</xdr:row>
      <xdr:rowOff>152400</xdr:rowOff>
    </xdr:from>
    <xdr:to>
      <xdr:col>7</xdr:col>
      <xdr:colOff>190500</xdr:colOff>
      <xdr:row>31</xdr:row>
      <xdr:rowOff>152400</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0" name="インク 9">
              <a:extLst>
                <a:ext uri="{FF2B5EF4-FFF2-40B4-BE49-F238E27FC236}">
                  <a16:creationId xmlns:a16="http://schemas.microsoft.com/office/drawing/2014/main" id="{0064BFF1-7686-4AD8-BDF7-FBBBEC42C056}"/>
                </a:ext>
                <a:ext uri="{147F2762-F138-4A5C-976F-8EAC2B608ADB}">
                  <a16:predDERef xmlns:a16="http://schemas.microsoft.com/office/drawing/2014/main" pred="{814E0CC4-8192-4465-AB8A-61989EDD097F}"/>
                </a:ext>
              </a:extLst>
            </xdr14:cNvPr>
            <xdr14:cNvContentPartPr/>
          </xdr14:nvContentPartPr>
          <xdr14:nvPr macro=""/>
          <xdr14:xfrm>
            <a:off x="6172200" y="8086725"/>
            <a:ext cx="0" cy="0"/>
          </xdr14:xfrm>
        </xdr:contentPart>
      </mc:Choice>
      <mc:Fallback xmlns="">
        <xdr:pic>
          <xdr:nvPicPr>
            <xdr:cNvPr id="10" name="">
              <a:extLst>
                <a:ext uri="{FF2B5EF4-FFF2-40B4-BE49-F238E27FC236}">
                  <a16:creationId xmlns:a16="http://schemas.microsoft.com/office/drawing/2014/main" id="{0064BFF1-7686-4AD8-BDF7-FBBBEC42C056}"/>
                </a:ext>
                <a:ext uri="{147F2762-F138-4A5C-976F-8EAC2B608ADB}">
                  <a16:predDERef xmlns:a16="http://schemas.microsoft.com/office/drawing/2014/main" pred="{814E0CC4-8192-4465-AB8A-61989EDD097F}"/>
                </a:ext>
              </a:extLst>
            </xdr:cNvPr>
            <xdr:cNvPicPr/>
          </xdr:nvPicPr>
          <xdr:blipFill>
            <a:blip xmlns:r="http://schemas.openxmlformats.org/officeDocument/2006/relationships" r:embed="rId15"/>
            <a:stretch>
              <a:fillRect/>
            </a:stretch>
          </xdr:blipFill>
          <xdr:spPr>
            <a:xfrm>
              <a:off x="6172200" y="8086725"/>
              <a:ext cx="0" cy="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22</xdr:col>
      <xdr:colOff>406400</xdr:colOff>
      <xdr:row>22</xdr:row>
      <xdr:rowOff>178858</xdr:rowOff>
    </xdr:from>
    <xdr:to>
      <xdr:col>29</xdr:col>
      <xdr:colOff>248708</xdr:colOff>
      <xdr:row>46</xdr:row>
      <xdr:rowOff>141817</xdr:rowOff>
    </xdr:to>
    <xdr:pic>
      <xdr:nvPicPr>
        <xdr:cNvPr id="12" name="図 11">
          <a:extLst>
            <a:ext uri="{FF2B5EF4-FFF2-40B4-BE49-F238E27FC236}">
              <a16:creationId xmlns:a16="http://schemas.microsoft.com/office/drawing/2014/main" id="{DC3C54B1-3B32-4E93-918C-D1D97E46069B}"/>
            </a:ext>
            <a:ext uri="{147F2762-F138-4A5C-976F-8EAC2B608ADB}">
              <a16:predDERef xmlns:a16="http://schemas.microsoft.com/office/drawing/2014/main" pred="{EB3BE751-339D-4A54-8DE5-19AB90D75206}"/>
            </a:ext>
          </a:extLst>
        </xdr:cNvPr>
        <xdr:cNvPicPr>
          <a:picLocks noChangeAspect="1"/>
        </xdr:cNvPicPr>
      </xdr:nvPicPr>
      <xdr:blipFill>
        <a:blip xmlns:r="http://schemas.openxmlformats.org/officeDocument/2006/relationships" r:embed="rId1"/>
        <a:stretch>
          <a:fillRect/>
        </a:stretch>
      </xdr:blipFill>
      <xdr:spPr>
        <a:xfrm>
          <a:off x="27025600" y="5347758"/>
          <a:ext cx="4109508" cy="4839759"/>
        </a:xfrm>
        <a:prstGeom prst="rect">
          <a:avLst/>
        </a:prstGeom>
      </xdr:spPr>
    </xdr:pic>
    <xdr:clientData/>
  </xdr:twoCellAnchor>
  <xdr:twoCellAnchor editAs="oneCell">
    <xdr:from>
      <xdr:col>24</xdr:col>
      <xdr:colOff>100541</xdr:colOff>
      <xdr:row>28</xdr:row>
      <xdr:rowOff>70908</xdr:rowOff>
    </xdr:from>
    <xdr:to>
      <xdr:col>24</xdr:col>
      <xdr:colOff>395816</xdr:colOff>
      <xdr:row>31</xdr:row>
      <xdr:rowOff>17992</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14" name="インク 13">
              <a:extLst>
                <a:ext uri="{FF2B5EF4-FFF2-40B4-BE49-F238E27FC236}">
                  <a16:creationId xmlns:a16="http://schemas.microsoft.com/office/drawing/2014/main" id="{A2813EC6-9C86-4C34-B549-C38635294C4C}"/>
                </a:ext>
                <a:ext uri="{147F2762-F138-4A5C-976F-8EAC2B608ADB}">
                  <a16:predDERef xmlns:a16="http://schemas.microsoft.com/office/drawing/2014/main" pred="{B6A2BEFB-3A1C-40F5-89C9-A5112B14F9DF}"/>
                </a:ext>
              </a:extLst>
            </xdr14:cNvPr>
            <xdr14:cNvContentPartPr/>
          </xdr14:nvContentPartPr>
          <xdr14:nvPr macro=""/>
          <xdr14:xfrm>
            <a:off x="27938941" y="6459008"/>
            <a:ext cx="295275" cy="556684"/>
          </xdr14:xfrm>
        </xdr:contentPart>
      </mc:Choice>
      <mc:Fallback xmlns="">
        <xdr:pic>
          <xdr:nvPicPr>
            <xdr:cNvPr id="4" name="">
              <a:extLst>
                <a:ext uri="{FF2B5EF4-FFF2-40B4-BE49-F238E27FC236}">
                  <a16:creationId xmlns:a16="http://schemas.microsoft.com/office/drawing/2014/main" id="{6705E69D-114C-4502-996E-E976AAB67093}"/>
                </a:ext>
                <a:ext uri="{147F2762-F138-4A5C-976F-8EAC2B608ADB}">
                  <a16:predDERef xmlns:a16="http://schemas.microsoft.com/office/drawing/2014/main" pred="{B6A2BEFB-3A1C-40F5-89C9-A5112B14F9DF}"/>
                </a:ext>
              </a:extLst>
            </xdr:cNvPr>
            <xdr:cNvPicPr/>
          </xdr:nvPicPr>
          <xdr:blipFill>
            <a:blip xmlns:r="http://schemas.openxmlformats.org/officeDocument/2006/relationships" r:embed="rId3"/>
            <a:stretch>
              <a:fillRect/>
            </a:stretch>
          </xdr:blipFill>
          <xdr:spPr>
            <a:xfrm>
              <a:off x="38882391" y="6935650"/>
              <a:ext cx="331055" cy="568960"/>
            </a:xfrm>
            <a:prstGeom prst="rect">
              <a:avLst/>
            </a:prstGeom>
          </xdr:spPr>
        </xdr:pic>
      </mc:Fallback>
    </mc:AlternateContent>
    <xdr:clientData/>
  </xdr:twoCellAnchor>
  <xdr:twoCellAnchor editAs="oneCell">
    <xdr:from>
      <xdr:col>23</xdr:col>
      <xdr:colOff>436033</xdr:colOff>
      <xdr:row>26</xdr:row>
      <xdr:rowOff>111125</xdr:rowOff>
    </xdr:from>
    <xdr:to>
      <xdr:col>23</xdr:col>
      <xdr:colOff>588433</xdr:colOff>
      <xdr:row>27</xdr:row>
      <xdr:rowOff>52917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5" name="インク 14">
              <a:extLst>
                <a:ext uri="{FF2B5EF4-FFF2-40B4-BE49-F238E27FC236}">
                  <a16:creationId xmlns:a16="http://schemas.microsoft.com/office/drawing/2014/main" id="{D3B17E56-ABDA-4381-A24D-BE2B84C79BDA}"/>
                </a:ext>
                <a:ext uri="{147F2762-F138-4A5C-976F-8EAC2B608ADB}">
                  <a16:predDERef xmlns:a16="http://schemas.microsoft.com/office/drawing/2014/main" pred="{6705E69D-114C-4502-996E-E976AAB67093}"/>
                </a:ext>
              </a:extLst>
            </xdr14:cNvPr>
            <xdr14:cNvContentPartPr/>
          </xdr14:nvContentPartPr>
          <xdr14:nvPr macro=""/>
          <xdr14:xfrm>
            <a:off x="27664833" y="6092825"/>
            <a:ext cx="152400" cy="144992"/>
          </xdr14:xfrm>
        </xdr:contentPart>
      </mc:Choice>
      <mc:Fallback xmlns="">
        <xdr:pic>
          <xdr:nvPicPr>
            <xdr:cNvPr id="5" name="">
              <a:extLst>
                <a:ext uri="{FF2B5EF4-FFF2-40B4-BE49-F238E27FC236}">
                  <a16:creationId xmlns:a16="http://schemas.microsoft.com/office/drawing/2014/main" id="{D4A9E5DD-C286-4F65-A89A-20F248ADE2D2}"/>
                </a:ext>
                <a:ext uri="{147F2762-F138-4A5C-976F-8EAC2B608ADB}">
                  <a16:predDERef xmlns:a16="http://schemas.microsoft.com/office/drawing/2014/main" pred="{6705E69D-114C-4502-996E-E976AAB67093}"/>
                </a:ext>
              </a:extLst>
            </xdr:cNvPr>
            <xdr:cNvPicPr/>
          </xdr:nvPicPr>
          <xdr:blipFill>
            <a:blip xmlns:r="http://schemas.openxmlformats.org/officeDocument/2006/relationships" r:embed="rId5"/>
            <a:stretch>
              <a:fillRect/>
            </a:stretch>
          </xdr:blipFill>
          <xdr:spPr>
            <a:xfrm>
              <a:off x="38616312" y="6592664"/>
              <a:ext cx="186925" cy="168368"/>
            </a:xfrm>
            <a:prstGeom prst="rect">
              <a:avLst/>
            </a:prstGeom>
          </xdr:spPr>
        </xdr:pic>
      </mc:Fallback>
    </mc:AlternateContent>
    <xdr:clientData/>
  </xdr:twoCellAnchor>
  <xdr:twoCellAnchor editAs="oneCell">
    <xdr:from>
      <xdr:col>24</xdr:col>
      <xdr:colOff>386291</xdr:colOff>
      <xdr:row>22</xdr:row>
      <xdr:rowOff>77258</xdr:rowOff>
    </xdr:from>
    <xdr:to>
      <xdr:col>25</xdr:col>
      <xdr:colOff>582083</xdr:colOff>
      <xdr:row>30</xdr:row>
      <xdr:rowOff>47625</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16" name="インク 15">
              <a:extLst>
                <a:ext uri="{FF2B5EF4-FFF2-40B4-BE49-F238E27FC236}">
                  <a16:creationId xmlns:a16="http://schemas.microsoft.com/office/drawing/2014/main" id="{E18E8E43-DD8C-44E6-A751-83DEE618CC23}"/>
                </a:ext>
                <a:ext uri="{147F2762-F138-4A5C-976F-8EAC2B608ADB}">
                  <a16:predDERef xmlns:a16="http://schemas.microsoft.com/office/drawing/2014/main" pred="{D4EACC6B-0676-4842-853A-F7D00C43521E}"/>
                </a:ext>
              </a:extLst>
            </xdr14:cNvPr>
            <xdr14:cNvContentPartPr/>
          </xdr14:nvContentPartPr>
          <xdr14:nvPr macro=""/>
          <xdr14:xfrm>
            <a:off x="28224691" y="5246158"/>
            <a:ext cx="805392" cy="1595967"/>
          </xdr14:xfrm>
        </xdr:contentPart>
      </mc:Choice>
      <mc:Fallback xmlns="">
        <xdr:pic>
          <xdr:nvPicPr>
            <xdr:cNvPr id="8" name="">
              <a:extLst>
                <a:ext uri="{FF2B5EF4-FFF2-40B4-BE49-F238E27FC236}">
                  <a16:creationId xmlns:a16="http://schemas.microsoft.com/office/drawing/2014/main" id="{2641CA26-F08F-4CCB-A02B-96367AEE8428}"/>
                </a:ext>
                <a:ext uri="{147F2762-F138-4A5C-976F-8EAC2B608ADB}">
                  <a16:predDERef xmlns:a16="http://schemas.microsoft.com/office/drawing/2014/main" pred="{D4EACC6B-0676-4842-853A-F7D00C43521E}"/>
                </a:ext>
              </a:extLst>
            </xdr:cNvPr>
            <xdr:cNvPicPr/>
          </xdr:nvPicPr>
          <xdr:blipFill>
            <a:blip xmlns:r="http://schemas.openxmlformats.org/officeDocument/2006/relationships" r:embed="rId11"/>
            <a:stretch>
              <a:fillRect/>
            </a:stretch>
          </xdr:blipFill>
          <xdr:spPr>
            <a:xfrm>
              <a:off x="39168313" y="5792293"/>
              <a:ext cx="826006" cy="1550029"/>
            </a:xfrm>
            <a:prstGeom prst="rect">
              <a:avLst/>
            </a:prstGeom>
          </xdr:spPr>
        </xdr:pic>
      </mc:Fallback>
    </mc:AlternateContent>
    <xdr:clientData/>
  </xdr:twoCellAnchor>
  <xdr:twoCellAnchor editAs="oneCell">
    <xdr:from>
      <xdr:col>25</xdr:col>
      <xdr:colOff>346075</xdr:colOff>
      <xdr:row>20</xdr:row>
      <xdr:rowOff>12700</xdr:rowOff>
    </xdr:from>
    <xdr:to>
      <xdr:col>26</xdr:col>
      <xdr:colOff>458258</xdr:colOff>
      <xdr:row>21</xdr:row>
      <xdr:rowOff>135467</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17" name="インク 16">
              <a:extLst>
                <a:ext uri="{FF2B5EF4-FFF2-40B4-BE49-F238E27FC236}">
                  <a16:creationId xmlns:a16="http://schemas.microsoft.com/office/drawing/2014/main" id="{79AB1A83-2F0A-49FA-BE05-CDA262D4ACFB}"/>
                </a:ext>
                <a:ext uri="{147F2762-F138-4A5C-976F-8EAC2B608ADB}">
                  <a16:predDERef xmlns:a16="http://schemas.microsoft.com/office/drawing/2014/main" pred="{2641CA26-F08F-4CCB-A02B-96367AEE8428}"/>
                </a:ext>
              </a:extLst>
            </xdr14:cNvPr>
            <xdr14:cNvContentPartPr/>
          </xdr14:nvContentPartPr>
          <xdr14:nvPr macro=""/>
          <xdr14:xfrm>
            <a:off x="28794075" y="4775200"/>
            <a:ext cx="721783" cy="325967"/>
          </xdr14:xfrm>
        </xdr:contentPart>
      </mc:Choice>
      <mc:Fallback xmlns="">
        <xdr:pic>
          <xdr:nvPicPr>
            <xdr:cNvPr id="9" name="">
              <a:extLst>
                <a:ext uri="{FF2B5EF4-FFF2-40B4-BE49-F238E27FC236}">
                  <a16:creationId xmlns:a16="http://schemas.microsoft.com/office/drawing/2014/main" id="{814E0CC4-8192-4465-AB8A-61989EDD097F}"/>
                </a:ext>
                <a:ext uri="{147F2762-F138-4A5C-976F-8EAC2B608ADB}">
                  <a16:predDERef xmlns:a16="http://schemas.microsoft.com/office/drawing/2014/main" pred="{2641CA26-F08F-4CCB-A02B-96367AEE8428}"/>
                </a:ext>
              </a:extLst>
            </xdr:cNvPr>
            <xdr:cNvPicPr/>
          </xdr:nvPicPr>
          <xdr:blipFill>
            <a:blip xmlns:r="http://schemas.openxmlformats.org/officeDocument/2006/relationships" r:embed="rId13"/>
            <a:stretch>
              <a:fillRect/>
            </a:stretch>
          </xdr:blipFill>
          <xdr:spPr>
            <a:xfrm>
              <a:off x="39729740" y="5345191"/>
              <a:ext cx="750184" cy="349447"/>
            </a:xfrm>
            <a:prstGeom prst="rect">
              <a:avLst/>
            </a:prstGeom>
          </xdr:spPr>
        </xdr:pic>
      </mc:Fallback>
    </mc:AlternateContent>
    <xdr:clientData/>
  </xdr:twoCellAnchor>
  <xdr:twoCellAnchor editAs="oneCell">
    <xdr:from>
      <xdr:col>24</xdr:col>
      <xdr:colOff>183091</xdr:colOff>
      <xdr:row>21</xdr:row>
      <xdr:rowOff>165100</xdr:rowOff>
    </xdr:from>
    <xdr:to>
      <xdr:col>25</xdr:col>
      <xdr:colOff>546101</xdr:colOff>
      <xdr:row>28</xdr:row>
      <xdr:rowOff>174625</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8" name="インク 17">
              <a:extLst>
                <a:ext uri="{FF2B5EF4-FFF2-40B4-BE49-F238E27FC236}">
                  <a16:creationId xmlns:a16="http://schemas.microsoft.com/office/drawing/2014/main" id="{C4CD6D58-A0E3-CD2F-26CF-6F530DFB66B5}"/>
                </a:ext>
                <a:ext uri="{147F2762-F138-4A5C-976F-8EAC2B608ADB}">
                  <a16:predDERef xmlns:a16="http://schemas.microsoft.com/office/drawing/2014/main" pred="{D4EACC6B-0676-4842-853A-F7D00C43521E}"/>
                </a:ext>
              </a:extLst>
            </xdr14:cNvPr>
            <xdr14:cNvContentPartPr/>
          </xdr14:nvContentPartPr>
          <xdr14:nvPr macro=""/>
          <xdr14:xfrm>
            <a:off x="28021491" y="5130800"/>
            <a:ext cx="972610" cy="1431925"/>
          </xdr14:xfrm>
        </xdr:contentPart>
      </mc:Choice>
      <mc:Fallback xmlns="">
        <xdr:pic>
          <xdr:nvPicPr>
            <xdr:cNvPr id="8" name="">
              <a:extLst>
                <a:ext uri="{FF2B5EF4-FFF2-40B4-BE49-F238E27FC236}">
                  <a16:creationId xmlns:a16="http://schemas.microsoft.com/office/drawing/2014/main" id="{2641CA26-F08F-4CCB-A02B-96367AEE8428}"/>
                </a:ext>
                <a:ext uri="{147F2762-F138-4A5C-976F-8EAC2B608ADB}">
                  <a16:predDERef xmlns:a16="http://schemas.microsoft.com/office/drawing/2014/main" pred="{D4EACC6B-0676-4842-853A-F7D00C43521E}"/>
                </a:ext>
              </a:extLst>
            </xdr:cNvPr>
            <xdr:cNvPicPr/>
          </xdr:nvPicPr>
          <xdr:blipFill>
            <a:blip xmlns:r="http://schemas.openxmlformats.org/officeDocument/2006/relationships" r:embed="rId11"/>
            <a:stretch>
              <a:fillRect/>
            </a:stretch>
          </xdr:blipFill>
          <xdr:spPr>
            <a:xfrm>
              <a:off x="39168313" y="5792293"/>
              <a:ext cx="826006" cy="1550029"/>
            </a:xfrm>
            <a:prstGeom prst="rect">
              <a:avLst/>
            </a:prstGeom>
          </xdr:spPr>
        </xdr:pic>
      </mc:Fallback>
    </mc:AlternateContent>
    <xdr:clientData/>
  </xdr:twoCellAnchor>
  <xdr:twoCellAnchor editAs="oneCell">
    <xdr:from>
      <xdr:col>23</xdr:col>
      <xdr:colOff>513289</xdr:colOff>
      <xdr:row>21</xdr:row>
      <xdr:rowOff>190500</xdr:rowOff>
    </xdr:from>
    <xdr:to>
      <xdr:col>25</xdr:col>
      <xdr:colOff>558800</xdr:colOff>
      <xdr:row>26</xdr:row>
      <xdr:rowOff>174869</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19" name="インク 18">
              <a:extLst>
                <a:ext uri="{FF2B5EF4-FFF2-40B4-BE49-F238E27FC236}">
                  <a16:creationId xmlns:a16="http://schemas.microsoft.com/office/drawing/2014/main" id="{3FDFDE4F-A19D-72C8-F60F-C4A9BC9830E0}"/>
                </a:ext>
                <a:ext uri="{147F2762-F138-4A5C-976F-8EAC2B608ADB}">
                  <a16:predDERef xmlns:a16="http://schemas.microsoft.com/office/drawing/2014/main" pred="{D4EACC6B-0676-4842-853A-F7D00C43521E}"/>
                </a:ext>
              </a:extLst>
            </xdr14:cNvPr>
            <xdr14:cNvContentPartPr/>
          </xdr14:nvContentPartPr>
          <xdr14:nvPr macro=""/>
          <xdr14:xfrm>
            <a:off x="27742089" y="5156200"/>
            <a:ext cx="1264711" cy="1000369"/>
          </xdr14:xfrm>
        </xdr:contentPart>
      </mc:Choice>
      <mc:Fallback xmlns="">
        <xdr:pic>
          <xdr:nvPicPr>
            <xdr:cNvPr id="8" name="">
              <a:extLst>
                <a:ext uri="{FF2B5EF4-FFF2-40B4-BE49-F238E27FC236}">
                  <a16:creationId xmlns:a16="http://schemas.microsoft.com/office/drawing/2014/main" id="{2641CA26-F08F-4CCB-A02B-96367AEE8428}"/>
                </a:ext>
                <a:ext uri="{147F2762-F138-4A5C-976F-8EAC2B608ADB}">
                  <a16:predDERef xmlns:a16="http://schemas.microsoft.com/office/drawing/2014/main" pred="{D4EACC6B-0676-4842-853A-F7D00C43521E}"/>
                </a:ext>
              </a:extLst>
            </xdr:cNvPr>
            <xdr:cNvPicPr/>
          </xdr:nvPicPr>
          <xdr:blipFill>
            <a:blip xmlns:r="http://schemas.openxmlformats.org/officeDocument/2006/relationships" r:embed="rId11"/>
            <a:stretch>
              <a:fillRect/>
            </a:stretch>
          </xdr:blipFill>
          <xdr:spPr>
            <a:xfrm>
              <a:off x="39168313" y="5792293"/>
              <a:ext cx="826006" cy="1550029"/>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1"/>
    </inkml:context>
    <inkml:brush xml:id="br0">
      <inkml:brushProperty name="width" value="0.1" units="cm"/>
      <inkml:brushProperty name="height" value="0.1" units="cm"/>
      <inkml:brushProperty name="color" value="#E71224"/>
    </inkml:brush>
  </inkml:definitions>
  <inkml:trace contextRef="#ctx0" brushRef="#br0">36539 16704 16383 0 0,'0'-3'0'0'0,"0"-7"0"0"0,0-5 0 0 0,0-2 0 0 0,0-2 0 0 0,0-1 0 0 0,0-3 0 0 0,-3 3 0 0 0,-4 2 0 0 0,-4 3 0 0 0,-6 8 0 0 0,-3 8 0 0 0,-1 7 0 0 0,0 4 0 0 0,3 5 0 0 0,0 7 0 0 0,1 3 0 0 0,-1 8 0 0 0,-1 6 0 0 0,0 0 0 0 0,0 3 0 0 0,9-6 0 0 0,10-16 0 0 0,7-11 0 0 0,6-8 0 0 0,0-7 0 0 0,2-3 0 0 0,4 0 0 0 0,-2-3 0 0 0,0-1 0 0 0,0-6 0 0 0,-1-3 0 0 0,-1 0 0 0 0,-5-1 0 0 0,-1 4 0 0 0,-1 2 0 0 0,0 3 0 0 0,0 0 0 0 0,0 0 0 0 0,0-1 0 0 0,1 1 0 0 0,-1 7 0 0 0,-2 6 0 0 0,-2 3 0 0 0</inkml:trace>
  <inkml:trace contextRef="#ctx0" brushRef="#br0" timeOffset="36.47">36010 15487 16383 0 0,'0'6'0'0'0,"0"5"0"0"0,-3 1 0 0 0,-1 0 0 0 0,-3 0 0 0 0,-3 3 0 0 0,-3-2 0 0 0,-2 4 0 0 0,-2-1 0 0 0,-1 0 0 0 0,0-4 0 0 0,3 0 0 0 0,1-2 0 0 0,-1-3 0 0 0,3-5 0 0 0,4-7 0 0 0,-1-2 0 0 0,-1 0 0 0 0,1-2 0 0 0,2-2 0 0 0,2-5 0 0 0,2-3 0 0 0,2-2 0 0 0,0 1 0 0 0,1 0 0 0 0,1 0 0 0 0,-1 1 0 0 0,3 1 0 0 0,5 0 0 0 0,3 0 0 0 0,3 1 0 0 0,2 2 0 0 0,1 5 0 0 0,1 3 0 0 0,1 3 0 0 0,-1 3 0 0 0,-3 4 0 0 0,-3 4 0 0 0,-5 5 0 0 0,-3 2 0 0 0,-3 3 0 0 0,0 4 0 0 0,-2 1 0 0 0,0 1 0 0 0,0 1 0 0 0,1 1 0 0 0,-4-5 0 0 0,-3-5 0 0 0,-4-3 0 0 0,-3 0 0 0 0,-2-2 0 0 0,-1-3 0 0 0,-1-2 0 0 0,-4-3 0 0 0,-3-1 0 0 0,-1 0 0 0 0,1-2 0 0 0,5-2 0 0 0,5-5 0 0 0,6-3 0 0 0,5-3 0 0 0,2-3 0 0 0,2 0 0 0 0,3-1 0 0 0,5 2 0 0 0,1 2 0 0 0,2 3 0 0 0,2 2 0 0 0,-1 2 0 0 0,0 0 0 0 0,7 2 0 0 0,4 2 0 0 0,-3 4 0 0 0,-4 6 0 0 0,-5 3 0 0 0,-8 2 0 0 0,-3-3 0 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2"/>
    </inkml:context>
    <inkml:brush xml:id="br0">
      <inkml:brushProperty name="width" value="0.1" units="cm"/>
      <inkml:brushProperty name="height" value="0.1" units="cm"/>
      <inkml:brushProperty name="color" value="#E71224"/>
    </inkml:brush>
  </inkml:definitions>
  <inkml:trace contextRef="#ctx0" brushRef="#br0">35057 14658 16383 0 0,'-3'0'0'0'0,"-1"-3"0"0"0,-2-4 0 0 0,-2-4 0 0 0,2-3 0 0 0,2-2 0 0 0,1-1 0 0 0,2-4 0 0 0,0-2 0 0 0,1 1 0 0 0,0 1 0 0 0,0 1 0 0 0,0-3 0 0 0,4 4 0 0 0,3 4 0 0 0,7 8 0 0 0,4 5 0 0 0,5 9 0 0 0,1 6 0 0 0,3 8 0 0 0,0 2 0 0 0,4 6 0 0 0,0 2 0 0 0,-2 2 0 0 0,-4-6 0 0 0,-2-7 0 0 0,-3-3 0 0 0,-1-6 0 0 0,-4 0 0 0 0,-8-3 0 0 0,-8 0 0 0 0,-6-1 0 0 0,-6-2 0 0 0,-3 2 0 0 0,1 2 0 0 0,-3-1 0 0 0,-2 2 0 0 0,1 0 0 0 0,-1 0 0 0 0,1-2 0 0 0,0-1 0 0 0,1-3 0 0 0,0 2 0 0 0,0-1 0 0 0,0 0 0 0 0,1-3 0 0 0,-1 0 0 0 0,4 2 0 0 0,0 0 0 0 0,0 0 0 0 0,3-4 0 0 0,2-5 0 0 0,1-2 0 0 0,1-2 0 0 0,-1 0 0 0 0,0-1 0 0 0,3-3 0 0 0,1-1 0 0 0,5 1 0 0 0,2 1 0 0 0,0-2 0 0 0,3 2 0 0 0,1 0 0 0 0,1 3 0 0 0,3-5 0 0 0,3 2 0 0 0,1 2 0 0 0,2 2 0 0 0,0 4 0 0 0,4 1 0 0 0,7 2 0 0 0,2 1 0 0 0,2 1 0 0 0,1-1 0 0 0,5 1 0 0 0,1-1 0 0 0,3 1 0 0 0,-2-1 0 0 0,-9 0 0 0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3"/>
    </inkml:context>
    <inkml:brush xml:id="br0">
      <inkml:brushProperty name="width" value="0.1" units="cm"/>
      <inkml:brushProperty name="height" value="0.1" units="cm"/>
      <inkml:brushProperty name="color" value="#E71224"/>
    </inkml:brush>
  </inkml:definitions>
  <inkml:trace contextRef="#ctx0" brushRef="#br0">38796 12171 16383 0 0,'-9'0'0'0'0,"-12"3"0"0"0,-18 5 0 0 0,-10 3 0 0 0,-4 0 0 0 0,-1 6 0 0 0,-1-2 0 0 0,6 1 0 0 0,9-3 0 0 0,4-3 0 0 0,0-4 0 0 0,3-2 0 0 0,-2 0 0 0 0,2 4 0 0 0,1 0 0 0 0,-4 4 0 0 0,-1 6 0 0 0,3-3 0 0 0,-6 0 0 0 0,-7 4 0 0 0,-5 6 0 0 0,-6 1 0 0 0,2-4 0 0 0,3-2 0 0 0,6-2 0 0 0,4 0 0 0 0,1 0 0 0 0,4-1 0 0 0,0 1 0 0 0,0 3 0 0 0,-2 2 0 0 0,-7 7 0 0 0,-1-4 0 0 0,-1 3 0 0 0,1-2 0 0 0,0 1 0 0 0,3-2 0 0 0,-4 6 0 0 0,1-3 0 0 0,2 0 0 0 0,7-3 0 0 0,6-5 0 0 0,6-5 0 0 0,3 0 0 0 0,0-4 0 0 0,0 5 0 0 0,1-2 0 0 0,0 3 0 0 0,-1 6 0 0 0,1-3 0 0 0,-3 2 0 0 0,4 0 0 0 0,-3 5 0 0 0,-4-3 0 0 0,-9 3 0 0 0,-1 3 0 0 0,-2-1 0 0 0,-1 1 0 0 0,1-3 0 0 0,-2 2 0 0 0,4-1 0 0 0,5-7 0 0 0,3 0 0 0 0,0 0 0 0 0,0 2 0 0 0,-4 0 0 0 0,4 0 0 0 0,4-6 0 0 0,4-3 0 0 0,2-3 0 0 0,6-1 0 0 0,-2 3 0 0 0,-3 1 0 0 0,-4 4 0 0 0,-5 6 0 0 0,0 1 0 0 0,2 0 0 0 0,0-1 0 0 0,-2 1 0 0 0,-2-1 0 0 0,-1 2 0 0 0,1 0 0 0 0,3-1 0 0 0,3-4 0 0 0,1 0 0 0 0,0-2 0 0 0,2-1 0 0 0,2-3 0 0 0,0-2 0 0 0,5 0 0 0 0,-2 5 0 0 0,0-2 0 0 0,-5 3 0 0 0,0 2 0 0 0,3-1 0 0 0,-1-3 0 0 0,3-2 0 0 0,1-1 0 0 0,0 5 0 0 0,1-2 0 0 0,-2-1 0 0 0,1 0 0 0 0,-1 4 0 0 0,-9 1 0 0 0,-7 3 0 0 0,0 1 0 0 0,-4 5 0 0 0,2 5 0 0 0,3-6 0 0 0,5 0 0 0 0,3-5 0 0 0,7-4 0 0 0,2-6 0 0 0,4-8 0 0 0,4-9 0 0 0,4-7 0 0 0,1-5 0 0 0,2-3 0 0 0,0-4 0 0 0,1 1 0 0 0,0 0 0 0 0,-1 0 0 0 0,1 0 0 0 0,-1 0 0 0 0,0 1 0 0 0,0 0 0 0 0,0 0 0 0 0,3 1 0 0 0,1-2 0 0 0,0 3 0 0 0,2-6 0 0 0,0 0 0 0 0,-1-2 0 0 0,-1 1 0 0 0</inkml:trace>
  <inkml:trace contextRef="#ctx0" brushRef="#br0" timeOffset="36.47">35287 14364 16383 0 0,'0'0'0'0'0</inkml:trace>
  <inkml:trace contextRef="#ctx0" brushRef="#br0" timeOffset="36.47">35287 14364 16383 0 0,'6'0'0'0'0,"5"0"0"0"0,6 0 0 0 0,4 0 0 0 0,1 0 0 0 0,0 0 0 0 0,-1 0 0 0 0,5 0 0 0 0,7 0 0 0 0,4-3 0 0 0,-1-2 0 0 0,-7 1 0 0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4"/>
    </inkml:context>
    <inkml:brush xml:id="br0">
      <inkml:brushProperty name="width" value="0.1" units="cm"/>
      <inkml:brushProperty name="height" value="0.1" units="cm"/>
      <inkml:brushProperty name="color" value="#E71224"/>
    </inkml:brush>
  </inkml:definitions>
  <inkml:trace contextRef="#ctx0" brushRef="#br0">38817 12136 16383 0 0,'0'6'0'0'0,"0"6"0"0"0,-6 9 0 0 0,-5 13 0 0 0,-6 11 0 0 0,-4 9 0 0 0,-6 10 0 0 0,1 5 0 0 0,-2 7 0 0 0,-2-2 0 0 0,4-1 0 0 0,0-9 0 0 0,3-11 0 0 0,8-11 0 0 0,2-10 0 0 0,-2-2 0 0 0,1 0 0 0 0,3-2 0 0 0,0 0 0 0 0,3 1 0 0 0,-1 1 0 0 0,1 6 0 0 0,-1 6 0 0 0,1 2 0 0 0,2-2 0 0 0,0-6 0 0 0,0 4 0 0 0,-2 4 0 0 0,-3 1 0 0 0,-3 5 0 0 0,-1-7 0 0 0,-5-2 0 0 0,1-1 0 0 0,4-5 0 0 0,-1-3 0 0 0,1-1 0 0 0,-1-5 0 0 0,-1-4 0 0 0,-2 6 0 0 0,-1 0 0 0 0,0 2 0 0 0,1-2 0 0 0,-3 4 0 0 0,-5-2 0 0 0,1 4 0 0 0,-2 5 0 0 0,-8 8 0 0 0,-4 3 0 0 0,-6 2 0 0 0,2 0 0 0 0,0-5 0 0 0,4-4 0 0 0,7-9 0 0 0,1-3 0 0 0,-2 0 0 0 0,0 1 0 0 0,0-4 0 0 0,3-6 0 0 0,-6 5 0 0 0,-3 1 0 0 0,-6-3 0 0 0,-4 3 0 0 0,2-1 0 0 0,-2-2 0 0 0,8-3 0 0 0,1 3 0 0 0,2 0 0 0 0,7-5 0 0 0,0 1 0 0 0,2-4 0 0 0,-1 0 0 0 0,-1-4 0 0 0,-1-1 0 0 0,3-2 0 0 0,0 0 0 0 0,2 2 0 0 0,-5 2 0 0 0,3 1 0 0 0,-1-2 0 0 0,2-2 0 0 0,0 4 0 0 0,0-3 0 0 0,4 2 0 0 0,3 0 0 0 0,2-2 0 0 0,2 1 0 0 0,-3 2 0 0 0,-1 0 0 0 0,-1-2 0 0 0,3 1 0 0 0,1-3 0 0 0,0-3 0 0 0,1 0 0 0 0,0 2 0 0 0,1-1 0 0 0,-1-1 0 0 0,2 0 0 0 0,2 0 0 0 0,0 1 0 0 0,3 3 0 0 0,-1-2 0 0 0,3 2 0 0 0,-7 1 0 0 0,0 2 0 0 0,-1 1 0 0 0,0 2 0 0 0,-3-2 0 0 0,6-1 0 0 0,-3 0 0 0 0,-1 0 0 0 0,3 2 0 0 0,0-3 0 0 0,3 1 0 0 0,1 0 0 0 0,-1-3 0 0 0,1 0 0 0 0,0 2 0 0 0,0 0 0 0 0,-2 2 0 0 0,1 3 0 0 0,-1-4 0 0 0,-1-1 0 0 0,-2 1 0 0 0,0 4 0 0 0,-1 2 0 0 0,2 1 0 0 0,2-4 0 0 0,-6-1 0 0 0,3-11 0 0 0,3-11 0 0 0,5-10 0 0 0,2-7 0 0 0,4-8 0 0 0,1 0 0 0 0,1 0 0 0 0,0-4 0 0 0,1-2 0 0 0,0 2 0 0 0,-1-1 0 0 0,1 1 0 0 0,-1 2 0 0 0,0 3 0 0 0,0 3 0 0 0,0 4 0 0 0,0 2 0 0 0,0 1 0 0 0,0 3 0 0 0</inkml:trace>
  <inkml:trace contextRef="#ctx0" brushRef="#br0" timeOffset="36.47">36065 15334 16383 0 0,'6'0'0'0'0,"11"0"0"0"0,8 0 0 0 0,7 0 0 0 0,6 0 0 0 0,5 0 0 0 0,-5 0 0 0 0,-4 0 0 0 0,-6 0 0 0 0,-4 0 0 0 0,-4-4 0 0 0,-8-3 0 0 0,-6-5 0 0 0,0 1 0 0 0,2 4 0 0 0,2 5 0 0 0,6 4 0 0 0,-1 6 0 0 0,-4 5 0 0 0,-9 0 0 0 0,-6-2 0 0 0,-7-2 0 0 0,-3-5 0 0 0,-4-1 0 0 0,0-2 0 0 0,-1-1 0 0 0,-2 0 0 0 0,2-1 0 0 0,-6 1 0 0 0,-7-1 0 0 0,-1 1 0 0 0,-4 0 0 0 0,5 0 0 0 0,1 0 0 0 0,-1 0 0 0 0,-1 0 0 0 0,-2 0 0 0 0,4 0 0 0 0,6 0 0 0 0</inkml:trace>
  <inkml:trace contextRef="#ctx0" brushRef="#br0" timeOffset="36.47">36027 15466 16383 0 0,'3'0'0'0'0,"1"-3"0"0"0,6-1 0 0 0,9 0 0 0 0,5 0 0 0 0,2 2 0 0 0,0 0 0 0 0,1 2 0 0 0,0-1 0 0 0,-1 1 0 0 0,-4 0 0 0 0,-1 1 0 0 0,-2-1 0 0 0,2-3 0 0 0,0-1 0 0 0,-2 0 0 0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5"/>
    </inkml:context>
    <inkml:brush xml:id="br0">
      <inkml:brushProperty name="width" value="0.1" units="cm"/>
      <inkml:brushProperty name="height" value="0.1" units="cm"/>
      <inkml:brushProperty name="color" value="#E71224"/>
    </inkml:brush>
  </inkml:definitions>
  <inkml:trace contextRef="#ctx0" brushRef="#br0">38688 12206 16383 0 0,'3'10'0'0'0,"4"15"0"0"0,1 10 0 0 0,-1 7 0 0 0,-2 4 0 0 0,-1 4 0 0 0,-2 3 0 0 0,-1 8 0 0 0,-1-1 0 0 0,0 1 0 0 0,0-3 0 0 0,-1 1 0 0 0,1-4 0 0 0,0 1 0 0 0,0-4 0 0 0,0-1 0 0 0,-4-3 0 0 0,0 0 0 0 0,1-4 0 0 0,-3-1 0 0 0,-1 1 0 0 0,2 2 0 0 0,-1 3 0 0 0,-4-3 0 0 0,1-1 0 0 0,-2 0 0 0 0,1-3 0 0 0,0-2 0 0 0,1-4 0 0 0,2-5 0 0 0,3-1 0 0 0,-2-6 0 0 0,1-5 0 0 0,1-1 0 0 0,-2 2 0 0 0,0 1 0 0 0,2 1 0 0 0,0-1 0 0 0,2-1 0 0 0,-2-4 0 0 0,-1 0 0 0 0,1-2 0 0 0,2 5 0 0 0,-3 5 0 0 0,-3 1 0 0 0,-5 7 0 0 0,2 1 0 0 0,-4-1 0 0 0,1 8 0 0 0,-4 3 0 0 0,2 2 0 0 0,-2 3 0 0 0,-3-4 0 0 0,4-5 0 0 0,1-4 0 0 0,1-5 0 0 0,-1 0 0 0 0,0 0 0 0 0,3 1 0 0 0,-3 3 0 0 0,-3-1 0 0 0,1 0 0 0 0,-1-4 0 0 0,1 1 0 0 0,0 2 0 0 0,-4 4 0 0 0,2 1 0 0 0,0-2 0 0 0,-1 1 0 0 0,-3-3 0 0 0,0-4 0 0 0,-3 6 0 0 0,2 2 0 0 0,1-2 0 0 0,-1 1 0 0 0,0-2 0 0 0,1-1 0 0 0,3-4 0 0 0,-2-2 0 0 0,4-2 0 0 0,-1 0 0 0 0,-2-2 0 0 0,-2 6 0 0 0,1 1 0 0 0,3 2 0 0 0,0-5 0 0 0,0 0 0 0 0,-1-5 0 0 0,2 0 0 0 0,0 3 0 0 0,-2 0 0 0 0,-1-1 0 0 0,-3-1 0 0 0,6-1 0 0 0,3-2 0 0 0,-4 5 0 0 0,-5 4 0 0 0,-6 0 0 0 0,2 3 0 0 0,1-3 0 0 0,3-2 0 0 0,3-4 0 0 0,1 0 0 0 0,-1 1 0 0 0,1 3 0 0 0,-6 3 0 0 0,-1 2 0 0 0,-3 3 0 0 0,2 4 0 0 0,3-6 0 0 0,0-2 0 0 0,0-2 0 0 0,5-4 0 0 0,4-3 0 0 0,4-1 0 0 0,-1 1 0 0 0,-2 0 0 0 0,-1 4 0 0 0,-1-4 0 0 0,0-2 0 0 0,0-3 0 0 0,3-3 0 0 0,4 1 0 0 0,1-5 0 0 0,2 2 0 0 0,0-3 0 0 0,-3-1 0 0 0,1-1 0 0 0,2 3 0 0 0,3 2 0 0 0,-4 3 0 0 0,-4 5 0 0 0,-2 3 0 0 0,1-1 0 0 0,-3 3 0 0 0,-1 6 0 0 0,1-3 0 0 0,3 0 0 0 0,1-4 0 0 0,2-5 0 0 0,-2-2 0 0 0,3-1 0 0 0,-1-1 0 0 0,2 2 0 0 0,-1 0 0 0 0,-2 1 0 0 0,-2 3 0 0 0,-1-2 0 0 0,2 0 0 0 0,0-1 0 0 0,-1-6 0 0 0,2-9 0 0 0,3-8 0 0 0,3-6 0 0 0,3-5 0 0 0,1-5 0 0 0,2-6 0 0 0,0-3 0 0 0,1 2 0 0 0,0 3 0 0 0,-4 5 0 0 0,0 0 0 0 0,-1-4 0 0 0,1 0 0 0 0,-5 0 0 0 0,-1 2 0 0 0,-1 0 0 0 0,4 1 0 0 0,1 2 0 0 0,3 0 0 0 0,1 0 0 0 0,0-2 0 0 0,1-1 0 0 0,-2-5 0 0 0,-5 2 0 0 0,0-1 0 0 0,0-1 0 0 0,2 2 0 0 0,2-3 0 0 0,1 0 0 0 0,1 6 0 0 0</inkml:trace>
  <inkml:trace contextRef="#ctx0" brushRef="#br0" timeOffset="36.47">36628 16577 16383 0 0,'9'-3'0'0'0,"9"-5"0"0"0,9 0 0 0 0,0 0 0 0 0,4 0 0 0 0,1 0 0 0 0,2-4 0 0 0,7-7 0 0 0,-4-4 0 0 0,5 0 0 0 0,7-7 0 0 0,-6 0 0 0 0,-5 4 0 0 0,-8 5 0 0 0,-5 5 0 0 0,-1 3 0 0 0,-1 1 0 0 0,-2 3 0 0 0,1 2 0 0 0,3-3 0 0 0,4 1 0 0 0,3 2 0 0 0,2-2 0 0 0,-3 2 0 0 0,-2 1 0 0 0,-7 2 0 0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6"/>
    </inkml:context>
    <inkml:brush xml:id="br0">
      <inkml:brushProperty name="width" value="0.1" units="cm"/>
      <inkml:brushProperty name="height" value="0.1" units="cm"/>
      <inkml:brushProperty name="color" value="#E71224"/>
    </inkml:brush>
  </inkml:definitions>
  <inkml:trace contextRef="#ctx0" brushRef="#br0">38691 11024 16383 0 0,'-3'0'0'0'0,"-7"0"0"0"0,-2 3 0 0 0,-2 1 0 0 0,-1 0 0 0 0,-1-1 0 0 0,-2 2 0 0 0,4 4 0 0 0,0-1 0 0 0,-1-1 0 0 0,1 2 0 0 0,-2 1 0 0 0,-4 3 0 0 0,-1 1 0 0 0,-3 3 0 0 0,-1 3 0 0 0,-1 2 0 0 0,-7 5 0 0 0,-2 5 0 0 0,1 0 0 0 0,3-5 0 0 0,5-5 0 0 0,3-3 0 0 0,2-5 0 0 0,6-1 0 0 0,1-4 0 0 0,1-2 0 0 0,-1 3 0 0 0,-1 2 0 0 0,0 3 0 0 0,-2-1 0 0 0,0 3 0 0 0,2-2 0 0 0</inkml:trace>
  <inkml:trace contextRef="#ctx0" brushRef="#br0" timeOffset="36.47">38585 11042 16383 0 0,'3'0'0'0'0,"4"0"0"0"0,10 6 0 0 0,5 2 0 0 0,4 6 0 0 0,5 3 0 0 0,2 2 0 0 0,2 0 0 0 0,-2 1 0 0 0,-1-4 0 0 0,-2 2 0 0 0,-4-2 0 0 0,-3-4 0 0 0,-6-2 0 0 0,-2 2 0 0 0,-1 1 0 0 0,0 1 0 0 0,1 2 0 0 0,0 4 0 0 0,2-2 0 0 0,0 0 0 0 0,0-4 0 0 0,1-1 0 0 0,-1 0 0 0 0,1-2 0 0 0,-3-2 0 0 0</inkml:trace>
  <inkml:trace contextRef="#ctx0" brushRef="#br0" timeOffset="36.47">38356 11218 16383 0 0,'6'3'0'0'0,"8"7"0"0"0,4 2 0 0 0,0 2 0 0 0,-4 1 0 0 0,-4 2 0 0 0,-3 0 0 0 0,-1-2 0 0 0,-1-1 0 0 0,-1 0 0 0 0,2-2 0 0 0,-1-1 0 0 0,0 2 0 0 0,-2 1 0 0 0,-1 4 0 0 0,-1 3 0 0 0,-1-1 0 0 0,0 1 0 0 0,0-1 0 0 0,0-1 0 0 0,0 0 0 0 0,-1-1 0 0 0,1 0 0 0 0,0-1 0 0 0,0 1 0 0 0,0-1 0 0 0,0 1 0 0 0,0-1 0 0 0,0 1 0 0 0,0 0 0 0 0,0 2 0 0 0,-3-1 0 0 0,-1-2 0 0 0,-3-3 0 0 0,-6-4 0 0 0,-7-4 0 0 0,-3-3 0 0 0,0-2 0 0 0,0-1 0 0 0,-2 0 0 0 0,4-1 0 0 0</inkml:trace>
  <inkml:trace contextRef="#ctx0" brushRef="#br0" timeOffset="36.47">38797 11236 16383 0 0,'3'0'0'0'0,"1"3"0"0"0,0 4 0 0 0,-1 7 0 0 0,2 1 0 0 0,0 0 0 0 0,0 2 0 0 0,-2 0 0 0 0,-1 1 0 0 0,-1 0 0 0 0,0 0 0 0 0,-1 2 0 0 0,0 5 0 0 0,0 4 0 0 0,0-1 0 0 0,-1-1 0 0 0,1-3 0 0 0,0-2 0 0 0,0-2 0 0 0,0-1 0 0 0,0-1 0 0 0,0-1 0 0 0,0 0 0 0 0,0 0 0 0 0,0-5 0 0 0,0-9 0 0 0,0-4 0 0 0</inkml:trace>
  <inkml:trace contextRef="#ctx0" brushRef="#br0" timeOffset="36.47">39661 11412 16383 0 0,'0'3'0'0'0,"0"4"0"0"0,0 7 0 0 0,0 4 0 0 0,-3-1 0 0 0,-1-1 0 0 0,-6 1 0 0 0,-4 2 0 0 0,-3-1 0 0 0,2-1 0 0 0,3 0 0 0 0,1-3 0 0 0,2-1 0 0 0,0-3 0 0 0,1 0 0 0 0,-1-2 0 0 0,-5 5 0 0 0,-3 4 0 0 0,-4 4 0 0 0,0 1 0 0 0,2-4 0 0 0,1-4 0 0 0,0-2 0 0 0,3 0 0 0 0,2-2 0 0 0,-1-3 0 0 0,3 1 0 0 0,0-1 0 0 0,1 1 0 0 0,4 2 0 0 0,-2 0 0 0 0,2 0 0 0 0,1 0 0 0 0</inkml:trace>
  <inkml:trace contextRef="#ctx0" brushRef="#br0" timeOffset="36.47">39449 10954 16383 0 0,'3'3'0'0'0,"4"4"0"0"0,1 4 0 0 0,5 2 0 0 0,0 3 0 0 0,-2 2 0 0 0,1 0 0 0 0,-3 0 0 0 0,-2 1 0 0 0,0-4 0 0 0,3-1 0 0 0,-2 0 0 0 0,2 1 0 0 0,-1 1 0 0 0,-2 0 0 0 0,1-2 0 0 0,-1-1 0 0 0,-2 1 0 0 0,1 1 0 0 0,0 0 0 0 0,-1 2 0 0 0,1-3 0 0 0,4 2 0 0 0,-2 2 0 0 0,0 1 0 0 0,0-1 0 0 0,-1 1 0 0 0,2-1 0 0 0,2 0 0 0 0,2 0 0 0 0,2 0 0 0 0,-2 0 0 0 0,-3 0 0 0 0,0-4 0 0 0,-2 0 0 0 0,1 0 0 0 0,2-3 0 0 0,2 1 0 0 0,1-3 0 0 0,0 1 0 0 0,-1 1 0 0 0,1-1 0 0 0,0 1 0 0 0,2-1 0 0 0,1-3 0 0 0,0 0 0 0 0,-2 3 0 0 0,-1-1 0 0 0,0 1 0 0 0,0 2 0 0 0,2-1 0 0 0,0 1 0 0 0,-2 0 0 0 0,0 0 0 0 0,0-4 0 0 0,-3-2 0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1:10:13.467"/>
    </inkml:context>
    <inkml:brush xml:id="br0">
      <inkml:brushProperty name="width" value="0.1" units="cm"/>
      <inkml:brushProperty name="height" value="0.1" units="cm"/>
      <inkml:brushProperty name="color" value="#E71224"/>
    </inkml:brush>
  </inkml:definitions>
  <inkml:trace contextRef="#ctx0" brushRef="#br0">17154 18538 16383 0 0,'0'0'0'0'0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27.841"/>
    </inkml:context>
    <inkml:brush xml:id="br0">
      <inkml:brushProperty name="width" value="0.1" units="cm"/>
      <inkml:brushProperty name="height" value="0.1" units="cm"/>
      <inkml:brushProperty name="color" value="#E71224"/>
    </inkml:brush>
  </inkml:definitions>
  <inkml:trace contextRef="#ctx0" brushRef="#br0">36543 16823 16383 0 0,'0'-3'0'0'0,"0"-8"0"0"0,0-6 0 0 0,0-1 0 0 0,0-3 0 0 0,0-1 0 0 0,0-3 0 0 0,-3 3 0 0 0,-4 3 0 0 0,-4 3 0 0 0,-6 8 0 0 0,-3 9 0 0 0,-1 8 0 0 0,0 4 0 0 0,2 5 0 0 0,1 8 0 0 0,1 4 0 0 0,-1 8 0 0 0,-1 7 0 0 0,0-1 0 0 0,0 4 0 0 0,9-6 0 0 0,10-18 0 0 0,7-12 0 0 0,6-9 0 0 0,0-7 0 0 0,2-4 0 0 0,4 0 0 0 0,-2-3 0 0 0,0-1 0 0 0,0-6 0 0 0,-1-4 0 0 0,0 0 0 0 0,-6-1 0 0 0,-1 5 0 0 0,-1 2 0 0 0,0 2 0 0 0,0 1 0 0 0,0 0 0 0 0,0-1 0 0 0,1 1 0 0 0,-1 8 0 0 0,-2 6 0 0 0,-2 3 0 0 0</inkml:trace>
  <inkml:trace contextRef="#ctx0" brushRef="#br0" timeOffset="1">36011 15497 16383 0 0,'0'6'0'0'0,"0"6"0"0"0,-3 1 0 0 0,-1 0 0 0 0,-3 1 0 0 0,-3 2 0 0 0,-3-2 0 0 0,-2 5 0 0 0,-2-2 0 0 0,-1 0 0 0 0,0-4 0 0 0,3 1 0 0 0,1-4 0 0 0,-1-2 0 0 0,3-6 0 0 0,4-7 0 0 0,-1-3 0 0 0,-2 1 0 0 0,2-3 0 0 0,2-2 0 0 0,2-6 0 0 0,2-2 0 0 0,2-3 0 0 0,0 1 0 0 0,1 0 0 0 0,1 0 0 0 0,-1 2 0 0 0,3 0 0 0 0,5 0 0 0 0,3 1 0 0 0,4 0 0 0 0,1 3 0 0 0,1 5 0 0 0,1 3 0 0 0,1 4 0 0 0,-1 3 0 0 0,-3 4 0 0 0,-3 5 0 0 0,-5 5 0 0 0,-3 2 0 0 0,-3 4 0 0 0,0 4 0 0 0,-2 1 0 0 0,0 1 0 0 0,0 1 0 0 0,1 1 0 0 0,-4-5 0 0 0,-3-6 0 0 0,-4-3 0 0 0,-3 0 0 0 0,-2-2 0 0 0,-1-3 0 0 0,-1-3 0 0 0,-4-3 0 0 0,-4 0 0 0 0,0-1 0 0 0,1-2 0 0 0,5-3 0 0 0,5-4 0 0 0,6-4 0 0 0,5-4 0 0 0,2-2 0 0 0,2-1 0 0 0,3 0 0 0 0,5 1 0 0 0,1 3 0 0 0,2 3 0 0 0,2 2 0 0 0,-1 3 0 0 0,0-1 0 0 0,7 3 0 0 0,5 1 0 0 0,-4 5 0 0 0,-4 7 0 0 0,-5 3 0 0 0,-8 2 0 0 0,-3-3 0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27.843"/>
    </inkml:context>
    <inkml:brush xml:id="br0">
      <inkml:brushProperty name="width" value="0.1" units="cm"/>
      <inkml:brushProperty name="height" value="0.1" units="cm"/>
      <inkml:brushProperty name="color" value="#E71224"/>
    </inkml:brush>
  </inkml:definitions>
  <inkml:trace contextRef="#ctx0" brushRef="#br0">35057 14658 16383 0 0,'-3'0'0'0'0,"-1"-3"0"0"0,-2-4 0 0 0,-2-4 0 0 0,2-3 0 0 0,2-2 0 0 0,1-1 0 0 0,2-4 0 0 0,0-2 0 0 0,1 1 0 0 0,0 1 0 0 0,0 1 0 0 0,0-3 0 0 0,4 4 0 0 0,3 4 0 0 0,7 8 0 0 0,4 5 0 0 0,5 9 0 0 0,1 6 0 0 0,3 8 0 0 0,0 2 0 0 0,4 6 0 0 0,0 2 0 0 0,-2 2 0 0 0,-4-6 0 0 0,-2-7 0 0 0,-3-3 0 0 0,-1-6 0 0 0,-4 0 0 0 0,-8-3 0 0 0,-8 0 0 0 0,-6-1 0 0 0,-6-2 0 0 0,-3 2 0 0 0,1 2 0 0 0,-3-1 0 0 0,-2 2 0 0 0,1 0 0 0 0,-1 0 0 0 0,1-2 0 0 0,0-1 0 0 0,1-3 0 0 0,0 2 0 0 0,0-1 0 0 0,0 0 0 0 0,1-3 0 0 0,-1 0 0 0 0,4 2 0 0 0,0 0 0 0 0,0 0 0 0 0,3-4 0 0 0,2-5 0 0 0,1-2 0 0 0,1-2 0 0 0,-1 0 0 0 0,0-1 0 0 0,3-3 0 0 0,1-1 0 0 0,5 1 0 0 0,2 1 0 0 0,0-2 0 0 0,3 2 0 0 0,1 0 0 0 0,1 3 0 0 0,3-5 0 0 0,3 2 0 0 0,1 2 0 0 0,2 2 0 0 0,0 4 0 0 0,4 1 0 0 0,7 2 0 0 0,2 1 0 0 0,2 1 0 0 0,1-1 0 0 0,5 1 0 0 0,1-1 0 0 0,3 1 0 0 0,-2-1 0 0 0,-9 0 0 0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27.844"/>
    </inkml:context>
    <inkml:brush xml:id="br0">
      <inkml:brushProperty name="width" value="0.1" units="cm"/>
      <inkml:brushProperty name="height" value="0.1" units="cm"/>
      <inkml:brushProperty name="color" value="#E71224"/>
    </inkml:brush>
  </inkml:definitions>
  <inkml:trace contextRef="#ctx0" brushRef="#br0">38699 12206 16383 0 0,'4'9'0'0'0,"3"18"0"0"0,1 9 0 0 0,-1 7 0 0 0,-2 5 0 0 0,-1 4 0 0 0,-2 3 0 0 0,-1 6 0 0 0,-1 1 0 0 0,0 2 0 0 0,0-5 0 0 0,-1 1 0 0 0,1-2 0 0 0,0-1 0 0 0,0-3 0 0 0,0-3 0 0 0,-4 0 0 0 0,0-2 0 0 0,1-3 0 0 0,-3-2 0 0 0,-1 1 0 0 0,2 3 0 0 0,-2 3 0 0 0,-3-4 0 0 0,1-1 0 0 0,-1 1 0 0 0,0-4 0 0 0,0-1 0 0 0,1-5 0 0 0,2-5 0 0 0,3-3 0 0 0,-3-4 0 0 0,2-5 0 0 0,1-1 0 0 0,-2 2 0 0 0,0 0 0 0 0,2 1 0 0 0,0 0 0 0 0,2-1 0 0 0,-2-4 0 0 0,-1-2 0 0 0,1 0 0 0 0,2 5 0 0 0,-3 5 0 0 0,-3 1 0 0 0,-4 6 0 0 0,0 3 0 0 0,-3-1 0 0 0,1 5 0 0 0,-4 5 0 0 0,2 4 0 0 0,-4 1 0 0 0,0-4 0 0 0,3-5 0 0 0,1-4 0 0 0,0-5 0 0 0,0 1 0 0 0,1-2 0 0 0,2 3 0 0 0,-4 2 0 0 0,-1-2 0 0 0,0 0 0 0 0,-1-1 0 0 0,1-2 0 0 0,-1 3 0 0 0,-3 5 0 0 0,3-2 0 0 0,-2 1 0 0 0,0 0 0 0 0,-3-3 0 0 0,-1-3 0 0 0,-1 4 0 0 0,1 3 0 0 0,0-2 0 0 0,0 2 0 0 0,0-4 0 0 0,1 1 0 0 0,3-5 0 0 0,-2-2 0 0 0,3-3 0 0 0,-1 0 0 0 0,0-1 0 0 0,-3 7 0 0 0,0 0 0 0 0,4 2 0 0 0,0-5 0 0 0,0-1 0 0 0,-1-5 0 0 0,2 1 0 0 0,0 2 0 0 0,-2 2 0 0 0,-2-2 0 0 0,0-2 0 0 0,4 0 0 0 0,2-2 0 0 0,-3 5 0 0 0,-5 3 0 0 0,-6 1 0 0 0,2 4 0 0 0,1-5 0 0 0,2-1 0 0 0,4-5 0 0 0,2 2 0 0 0,-3 0 0 0 0,1 1 0 0 0,-5 5 0 0 0,-2 3 0 0 0,-1 2 0 0 0,1 5 0 0 0,2-8 0 0 0,1 0 0 0 0,1-4 0 0 0,3-4 0 0 0,5-2 0 0 0,4-1 0 0 0,-1 1 0 0 0,-3 0 0 0 0,0 4 0 0 0,0-5 0 0 0,-1-1 0 0 0,-1-4 0 0 0,4-3 0 0 0,4 1 0 0 0,1-4 0 0 0,2 1 0 0 0,0-1 0 0 0,-3-4 0 0 0,2 0 0 0 0,0 4 0 0 0,4 1 0 0 0,-4 4 0 0 0,-3 5 0 0 0,-3 1 0 0 0,1 1 0 0 0,-4 3 0 0 0,0 6 0 0 0,2-3 0 0 0,1 0 0 0 0,2-4 0 0 0,1-5 0 0 0,-1-2 0 0 0,3-3 0 0 0,-1 1 0 0 0,2 2 0 0 0,-1-1 0 0 0,-2 0 0 0 0,-2 6 0 0 0,-1-4 0 0 0,2 1 0 0 0,0-2 0 0 0,-1-5 0 0 0,1-10 0 0 0,4-8 0 0 0,3-7 0 0 0,3-4 0 0 0,1-6 0 0 0,2-6 0 0 0,0-2 0 0 0,1 1 0 0 0,0 3 0 0 0,-4 5 0 0 0,0 0 0 0 0,-1-3 0 0 0,1-1 0 0 0,-5 0 0 0 0,-1 2 0 0 0,0 2 0 0 0,3 0 0 0 0,1 1 0 0 0,2 0 0 0 0,2 0 0 0 0,0-2 0 0 0,1 0 0 0 0,-2-7 0 0 0,-5 3 0 0 0,0 0 0 0 0,0-1 0 0 0,2 0 0 0 0,2-1 0 0 0,1 0 0 0 0,1 5 0 0 0</inkml:trace>
  <inkml:trace contextRef="#ctx0" brushRef="#br0" timeOffset="1">36629 16710 16383 0 0,'9'-3'0'0'0,"9"-4"0"0"0,8-2 0 0 0,2 1 0 0 0,3 0 0 0 0,2-1 0 0 0,1-3 0 0 0,8-8 0 0 0,-6-3 0 0 0,6-1 0 0 0,7-7 0 0 0,-5 0 0 0 0,-7 5 0 0 0,-6 5 0 0 0,-6 4 0 0 0,0 2 0 0 0,-3 4 0 0 0,-1 2 0 0 0,1 1 0 0 0,4-3 0 0 0,3 3 0 0 0,3-1 0 0 0,2 1 0 0 0,-2 1 0 0 0,-3 0 0 0 0,-7 3 0 0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27.846"/>
    </inkml:context>
    <inkml:brush xml:id="br0">
      <inkml:brushProperty name="width" value="0.1" units="cm"/>
      <inkml:brushProperty name="height" value="0.1" units="cm"/>
      <inkml:brushProperty name="color" value="#E71224"/>
    </inkml:brush>
  </inkml:definitions>
  <inkml:trace contextRef="#ctx0" brushRef="#br0">38691 11024 16383 0 0,'-3'0'0'0'0,"-7"0"0"0"0,-2 3 0 0 0,-2 1 0 0 0,-1 0 0 0 0,-1-1 0 0 0,-2 2 0 0 0,4 4 0 0 0,0-1 0 0 0,-1-1 0 0 0,1 2 0 0 0,-2 1 0 0 0,-4 3 0 0 0,-1 1 0 0 0,-3 3 0 0 0,-1 3 0 0 0,-1 2 0 0 0,-7 5 0 0 0,-2 5 0 0 0,1 0 0 0 0,3-5 0 0 0,5-5 0 0 0,3-3 0 0 0,2-5 0 0 0,6-1 0 0 0,1-4 0 0 0,1-2 0 0 0,-1 3 0 0 0,-1 2 0 0 0,0 3 0 0 0,-2-1 0 0 0,0 3 0 0 0,2-2 0 0 0</inkml:trace>
  <inkml:trace contextRef="#ctx0" brushRef="#br0" timeOffset="1">38585 11042 16383 0 0,'3'0'0'0'0,"4"0"0"0"0,10 6 0 0 0,5 2 0 0 0,4 6 0 0 0,5 3 0 0 0,2 2 0 0 0,2 0 0 0 0,-2 1 0 0 0,-1-4 0 0 0,-2 2 0 0 0,-4-2 0 0 0,-3-4 0 0 0,-6-2 0 0 0,-2 2 0 0 0,-1 1 0 0 0,0 1 0 0 0,1 2 0 0 0,0 4 0 0 0,2-2 0 0 0,0 0 0 0 0,0-4 0 0 0,1-1 0 0 0,-1 0 0 0 0,1-2 0 0 0,-3-2 0 0 0</inkml:trace>
  <inkml:trace contextRef="#ctx0" brushRef="#br0" timeOffset="2">38356 11218 16383 0 0,'6'3'0'0'0,"8"7"0"0"0,4 2 0 0 0,0 2 0 0 0,-4 1 0 0 0,-4 2 0 0 0,-3 0 0 0 0,-1-2 0 0 0,-1-1 0 0 0,-1 0 0 0 0,2-2 0 0 0,-1-1 0 0 0,0 2 0 0 0,-2 1 0 0 0,-1 4 0 0 0,-1 3 0 0 0,-1-1 0 0 0,0 1 0 0 0,0-1 0 0 0,0-1 0 0 0,0 0 0 0 0,-1-1 0 0 0,1 0 0 0 0,0-1 0 0 0,0 1 0 0 0,0-1 0 0 0,0 1 0 0 0,0-1 0 0 0,0 1 0 0 0,0 0 0 0 0,0 2 0 0 0,-3-1 0 0 0,-1-2 0 0 0,-3-3 0 0 0,-6-4 0 0 0,-7-4 0 0 0,-3-3 0 0 0,0-2 0 0 0,0-1 0 0 0,-2 0 0 0 0,4-1 0 0 0</inkml:trace>
  <inkml:trace contextRef="#ctx0" brushRef="#br0" timeOffset="3">38797 11236 16383 0 0,'3'0'0'0'0,"1"3"0"0"0,0 4 0 0 0,-1 7 0 0 0,2 1 0 0 0,0 0 0 0 0,0 2 0 0 0,-2 0 0 0 0,-1 1 0 0 0,-1 0 0 0 0,0 0 0 0 0,-1 2 0 0 0,0 5 0 0 0,0 4 0 0 0,0-1 0 0 0,-1-1 0 0 0,1-3 0 0 0,0-2 0 0 0,0-2 0 0 0,0-1 0 0 0,0-1 0 0 0,0-1 0 0 0,0 0 0 0 0,0 0 0 0 0,0-5 0 0 0,0-9 0 0 0,0-4 0 0 0</inkml:trace>
  <inkml:trace contextRef="#ctx0" brushRef="#br0" timeOffset="4">39661 11412 16383 0 0,'0'3'0'0'0,"0"4"0"0"0,0 7 0 0 0,0 4 0 0 0,-3-1 0 0 0,-1-1 0 0 0,-6 1 0 0 0,-4 2 0 0 0,-3-1 0 0 0,2-1 0 0 0,3 0 0 0 0,1-3 0 0 0,2-1 0 0 0,0-3 0 0 0,1 0 0 0 0,-1-2 0 0 0,-5 5 0 0 0,-3 4 0 0 0,-4 4 0 0 0,0 1 0 0 0,2-4 0 0 0,1-4 0 0 0,0-2 0 0 0,3 0 0 0 0,2-2 0 0 0,-1-3 0 0 0,3 1 0 0 0,0-1 0 0 0,1 1 0 0 0,4 2 0 0 0,-2 0 0 0 0,2 0 0 0 0,1 0 0 0 0</inkml:trace>
  <inkml:trace contextRef="#ctx0" brushRef="#br0" timeOffset="5">39449 10954 16383 0 0,'3'3'0'0'0,"4"4"0"0"0,1 4 0 0 0,5 2 0 0 0,0 3 0 0 0,-2 2 0 0 0,1 0 0 0 0,-3 0 0 0 0,-2 1 0 0 0,0-4 0 0 0,3-1 0 0 0,-2 0 0 0 0,2 1 0 0 0,-1 1 0 0 0,-2 0 0 0 0,1-2 0 0 0,-1-1 0 0 0,-2 1 0 0 0,1 1 0 0 0,0 0 0 0 0,-1 2 0 0 0,1-3 0 0 0,4 2 0 0 0,-2 2 0 0 0,0 1 0 0 0,0-1 0 0 0,-1 1 0 0 0,2-1 0 0 0,2 0 0 0 0,2 0 0 0 0,2 0 0 0 0,-2 0 0 0 0,-3 0 0 0 0,0-4 0 0 0,-2 0 0 0 0,1 0 0 0 0,2-3 0 0 0,2 1 0 0 0,1-3 0 0 0,0 1 0 0 0,-1 1 0 0 0,1-1 0 0 0,0 1 0 0 0,2-1 0 0 0,1-3 0 0 0,0 0 0 0 0,-2 3 0 0 0,-1-1 0 0 0,0 1 0 0 0,0 2 0 0 0,2-1 0 0 0,0 1 0 0 0,-2 0 0 0 0,0 0 0 0 0,0-4 0 0 0,-3-2 0 0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41.842"/>
    </inkml:context>
    <inkml:brush xml:id="br0">
      <inkml:brushProperty name="width" value="0.1" units="cm"/>
      <inkml:brushProperty name="height" value="0.1" units="cm"/>
      <inkml:brushProperty name="color" value="#E71224"/>
    </inkml:brush>
  </inkml:definitions>
  <inkml:trace contextRef="#ctx0" brushRef="#br0">39156 12206 16383 0 0,'4'8'0'0'0,"4"16"0"0"0,2 9 0 0 0,-1 5 0 0 0,-3 5 0 0 0,-1 4 0 0 0,-3 2 0 0 0,-1 6 0 0 0,-1 1 0 0 0,0 0 0 0 0,0-3 0 0 0,-1 2 0 0 0,1-4 0 0 0,0 1 0 0 0,0-3 0 0 0,0-4 0 0 0,-5 0 0 0 0,0 0 0 0 0,2-4 0 0 0,-5-2 0 0 0,0 2 0 0 0,2 0 0 0 0,-2 6 0 0 0,-4-5 0 0 0,1 0 0 0 0,-1-2 0 0 0,0 0 0 0 0,-1-3 0 0 0,2-3 0 0 0,3-6 0 0 0,3-1 0 0 0,-2-4 0 0 0,0-5 0 0 0,3-2 0 0 0,-4 3 0 0 0,1 0 0 0 0,2 0 0 0 0,0 1 0 0 0,3-1 0 0 0,-3-4 0 0 0,-1-2 0 0 0,1 2 0 0 0,2 2 0 0 0,-3 4 0 0 0,-4 3 0 0 0,-4 5 0 0 0,0 3 0 0 0,-4-2 0 0 0,1 5 0 0 0,-5 5 0 0 0,2 2 0 0 0,-3 2 0 0 0,-2-3 0 0 0,5-6 0 0 0,0-2 0 0 0,2-4 0 0 0,-2-2 0 0 0,1 0 0 0 0,4 3 0 0 0,-5 1 0 0 0,-2-2 0 0 0,0 2 0 0 0,-1-3 0 0 0,1-1 0 0 0,0 3 0 0 0,-5 3 0 0 0,3 1 0 0 0,0-2 0 0 0,-2 1 0 0 0,-3-2 0 0 0,-1-3 0 0 0,-1 4 0 0 0,0 1 0 0 0,2 0 0 0 0,-2 0 0 0 0,0-2 0 0 0,3-1 0 0 0,3-2 0 0 0,-4-4 0 0 0,5-1 0 0 0,-1 0 0 0 0,0-1 0 0 0,-5 5 0 0 0,2 0 0 0 0,4 3 0 0 0,-1-5 0 0 0,1 0 0 0 0,-1-5 0 0 0,2 1 0 0 0,0 1 0 0 0,-3 2 0 0 0,-1-1 0 0 0,-1-3 0 0 0,5 0 0 0 0,3-1 0 0 0,-5 5 0 0 0,-5 1 0 0 0,-7 3 0 0 0,2 1 0 0 0,0-3 0 0 0,5 0 0 0 0,3-5 0 0 0,2 1 0 0 0,-2 0 0 0 0,0 2 0 0 0,-6 4 0 0 0,-1 2 0 0 0,-3 3 0 0 0,2 3 0 0 0,3-6 0 0 0,0-2 0 0 0,2-1 0 0 0,4-5 0 0 0,5-1 0 0 0,5-1 0 0 0,-1 1 0 0 0,-2 0 0 0 0,-2 2 0 0 0,0-3 0 0 0,-1-1 0 0 0,0-4 0 0 0,4-3 0 0 0,4 3 0 0 0,2-6 0 0 0,2 3 0 0 0,0-4 0 0 0,-3-1 0 0 0,2-1 0 0 0,1 4 0 0 0,4 1 0 0 0,-5 3 0 0 0,-4 5 0 0 0,-3 1 0 0 0,0 1 0 0 0,-2 2 0 0 0,-2 5 0 0 0,2-2 0 0 0,2 0 0 0 0,2-3 0 0 0,2-6 0 0 0,-2 0 0 0 0,4-3 0 0 0,-1 0 0 0 0,2 1 0 0 0,-2 1 0 0 0,-1 0 0 0 0,-2 3 0 0 0,-3-1 0 0 0,3 0 0 0 0,1-2 0 0 0,-3-5 0 0 0,4-8 0 0 0,3-7 0 0 0,3-7 0 0 0,5-3 0 0 0,0-6 0 0 0,3-5 0 0 0,0-2 0 0 0,1 2 0 0 0,1 1 0 0 0,-6 5 0 0 0,0 0 0 0 0,-1-2 0 0 0,2-1 0 0 0,-7-1 0 0 0,-1 2 0 0 0,0 1 0 0 0,4 1 0 0 0,1 2 0 0 0,3-1 0 0 0,2 0 0 0 0,0 0 0 0 0,1-3 0 0 0,-3-4 0 0 0,-5 2 0 0 0,-1-1 0 0 0,0-1 0 0 0,3 2 0 0 0,3-3 0 0 0,0 1 0 0 0,2 4 0 0 0</inkml:trace>
  <inkml:trace contextRef="#ctx0" brushRef="#br0" timeOffset="1">36655 16244 16383 0 0,'11'-3'0'0'0,"11"-4"0"0"0,10-1 0 0 0,1 2 0 0 0,5-2 0 0 0,1 1 0 0 0,2-5 0 0 0,10-6 0 0 0,-7-3 0 0 0,6 0 0 0 0,10-7 0 0 0,-7 0 0 0 0,-8 4 0 0 0,-8 5 0 0 0,-7 5 0 0 0,0 1 0 0 0,-3 3 0 0 0,-2 2 0 0 0,2 0 0 0 0,4-1 0 0 0,4 1 0 0 0,3 1 0 0 0,4-1 0 0 0,-3 2 0 0 0,-5 1 0 0 0,-7 0 0 0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2-26T02:47:49.982"/>
    </inkml:context>
    <inkml:brush xml:id="br0">
      <inkml:brushProperty name="width" value="0.1" units="cm"/>
      <inkml:brushProperty name="height" value="0.1" units="cm"/>
      <inkml:brushProperty name="color" value="#E71224"/>
    </inkml:brush>
  </inkml:definitions>
  <inkml:trace contextRef="#ctx0" brushRef="#br0">39951 12206 16383 0 0,'5'6'0'0'0,"6"11"0"0"0,2 5 0 0 0,-2 5 0 0 0,-3 3 0 0 0,-2 2 0 0 0,-3 3 0 0 0,-1 3 0 0 0,-2 2 0 0 0,0 0 0 0 0,0-4 0 0 0,-2 3 0 0 0,2-4 0 0 0,0 2 0 0 0,0-4 0 0 0,0-1 0 0 0,-6-1 0 0 0,-1 1 0 0 0,3-3 0 0 0,-6-2 0 0 0,-1 1 0 0 0,3 2 0 0 0,-2 2 0 0 0,-5-2 0 0 0,0-1 0 0 0,-1-1 0 0 0,0 0 0 0 0,0-2 0 0 0,2-3 0 0 0,3-3 0 0 0,5-1 0 0 0,-4-4 0 0 0,2-2 0 0 0,2-2 0 0 0,-4 3 0 0 0,1-1 0 0 0,2 1 0 0 0,1 0 0 0 0,3-1 0 0 0,-4-2 0 0 0,-1-2 0 0 0,2 0 0 0 0,3 4 0 0 0,-5 1 0 0 0,-5 3 0 0 0,-5 4 0 0 0,1 0 0 0 0,-7 1 0 0 0,1 3 0 0 0,-5 3 0 0 0,2 1 0 0 0,-4 2 0 0 0,-2-3 0 0 0,5-4 0 0 0,2-1 0 0 0,1-3 0 0 0,-2 0 0 0 0,1-1 0 0 0,4 1 0 0 0,-4 2 0 0 0,-4-1 0 0 0,0 0 0 0 0,-1-1 0 0 0,2-1 0 0 0,-1 1 0 0 0,-6 3 0 0 0,5 1 0 0 0,-1-2 0 0 0,-3 2 0 0 0,-4-3 0 0 0,0-1 0 0 0,-3 3 0 0 0,1 0 0 0 0,2 0 0 0 0,-2 0 0 0 0,0-2 0 0 0,3 1 0 0 0,4-3 0 0 0,-4-1 0 0 0,6-3 0 0 0,-1 1 0 0 0,-2-1 0 0 0,-4 4 0 0 0,2 0 0 0 0,5 2 0 0 0,-1-3 0 0 0,0-1 0 0 0,0-3 0 0 0,2 1 0 0 0,0 0 0 0 0,-4 2 0 0 0,-1-2 0 0 0,-3 0 0 0 0,8-1 0 0 0,4-1 0 0 0,-6 4 0 0 0,-7 1 0 0 0,-9 0 0 0 0,2 3 0 0 0,1-2 0 0 0,6-1 0 0 0,4-4 0 0 0,4 1 0 0 0,-4 1 0 0 0,0 0 0 0 0,-8 5 0 0 0,-2-1 0 0 0,-3 3 0 0 0,2 2 0 0 0,5-3 0 0 0,-1-3 0 0 0,3 0 0 0 0,5-3 0 0 0,7-2 0 0 0,6 0 0 0 0,-1 1 0 0 0,-2-1 0 0 0,-3 2 0 0 0,0-2 0 0 0,-2 0 0 0 0,0-4 0 0 0,5-1 0 0 0,7 0 0 0 0,1-2 0 0 0,3 1 0 0 0,0-2 0 0 0,-4-1 0 0 0,3-1 0 0 0,1 2 0 0 0,5 3 0 0 0,-6 1 0 0 0,-7 3 0 0 0,-3 1 0 0 0,2 1 0 0 0,-5 2 0 0 0,-2 1 0 0 0,4 1 0 0 0,1-1 0 0 0,3-3 0 0 0,4-2 0 0 0,-4-2 0 0 0,5-1 0 0 0,-2 0 0 0 0,4 1 0 0 0,-2 0 0 0 0,-3 0 0 0 0,-1 2 0 0 0,-4 0 0 0 0,4-1 0 0 0,-1 0 0 0 0,-1-4 0 0 0,3-6 0 0 0,4-6 0 0 0,6-2 0 0 0,4-5 0 0 0,2-2 0 0 0,3-5 0 0 0,0-1 0 0 0,1 1 0 0 0,1 2 0 0 0,-7 2 0 0 0,1 2 0 0 0,-3-4 0 0 0,2 0 0 0 0,-7 1 0 0 0,-3 0 0 0 0,1 2 0 0 0,4-1 0 0 0,2 3 0 0 0,5-2 0 0 0,2 1 0 0 0,-1-2 0 0 0,2-1 0 0 0,-3-2 0 0 0,-8 0 0 0 0,0 1 0 0 0,0-1 0 0 0,3 0 0 0 0,3-1 0 0 0,2 1 0 0 0,1 2 0 0 0</inkml:trace>
  <inkml:trace contextRef="#ctx0" brushRef="#br0" timeOffset="1.01">36700 15029 16383 0 0,'15'-2'0'0'0,"13"-3"0"0"0,14 0 0 0 0,0-1 0 0 0,7 1 0 0 0,2 0 0 0 0,3-3 0 0 0,11-4 0 0 0,-6-3 0 0 0,6 0 0 0 0,13-4 0 0 0,-9-1 0 0 0,-10 4 0 0 0,-12 2 0 0 0,-8 4 0 0 0,0 1 0 0 0,-4 2 0 0 0,-2 1 0 0 0,2 2 0 0 0,5-4 0 0 0,6 3 0 0 0,3 0 0 0 0,5 0 0 0 0,-3-1 0 0 0,-6 3 0 0 0,-10 0 0 0 0</inkml:trace>
</inkm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0" zoomScaleNormal="80" workbookViewId="0">
      <pane xSplit="4" ySplit="7" topLeftCell="E30" activePane="bottomRight" state="frozen"/>
      <selection pane="topRight" activeCell="E1" sqref="E1"/>
      <selection pane="bottomLeft" activeCell="A45" sqref="A45"/>
      <selection pane="bottomRight" activeCell="K22" sqref="K22:K23"/>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t="s">
        <v>7</v>
      </c>
      <c r="J4" s="282" t="s">
        <v>8</v>
      </c>
      <c r="K4" s="282"/>
    </row>
    <row r="5" spans="2:21">
      <c r="B5" s="3"/>
      <c r="I5" s="280" t="s">
        <v>9</v>
      </c>
    </row>
    <row r="6" spans="2:21">
      <c r="B6" s="105"/>
      <c r="C6" s="9"/>
      <c r="G6" s="7"/>
    </row>
    <row r="7" spans="2:21">
      <c r="B7" s="180" t="s">
        <v>10</v>
      </c>
      <c r="C7" s="181" t="s">
        <v>11</v>
      </c>
      <c r="D7" s="181" t="s">
        <v>12</v>
      </c>
      <c r="E7" s="182" t="s">
        <v>13</v>
      </c>
      <c r="F7" s="183" t="s">
        <v>14</v>
      </c>
      <c r="G7" s="182" t="s">
        <v>15</v>
      </c>
      <c r="H7" s="183" t="s">
        <v>16</v>
      </c>
      <c r="I7" s="184" t="s">
        <v>17</v>
      </c>
      <c r="J7" s="182" t="s">
        <v>18</v>
      </c>
      <c r="K7" s="182" t="s">
        <v>19</v>
      </c>
    </row>
    <row r="8" spans="2:21" s="30" customFormat="1" ht="33">
      <c r="B8" s="27" t="s">
        <v>20</v>
      </c>
      <c r="C8" s="28" t="s">
        <v>21</v>
      </c>
      <c r="D8" s="28" t="s">
        <v>22</v>
      </c>
      <c r="E8" s="18">
        <f>ROW()-7</f>
        <v>1</v>
      </c>
      <c r="F8" s="254" t="s">
        <v>23</v>
      </c>
      <c r="G8" s="18" t="s">
        <v>24</v>
      </c>
      <c r="H8" s="255" t="s">
        <v>25</v>
      </c>
      <c r="I8" s="98" t="s">
        <v>26</v>
      </c>
      <c r="J8" s="167" t="s">
        <v>27</v>
      </c>
      <c r="K8" s="168"/>
      <c r="L8" s="3" t="s">
        <v>28</v>
      </c>
      <c r="M8" s="3"/>
      <c r="N8" s="3"/>
      <c r="O8" s="3"/>
      <c r="P8" s="3"/>
      <c r="Q8" s="3"/>
      <c r="R8" s="3"/>
      <c r="S8" s="3"/>
      <c r="T8" s="3"/>
      <c r="U8" s="3"/>
    </row>
    <row r="9" spans="2:21" s="30" customFormat="1" ht="33">
      <c r="B9" s="12" t="s">
        <v>20</v>
      </c>
      <c r="C9" s="13" t="s">
        <v>21</v>
      </c>
      <c r="D9" s="13" t="s">
        <v>22</v>
      </c>
      <c r="E9" s="10">
        <f t="shared" ref="E9:E82" si="0">ROW()-7</f>
        <v>2</v>
      </c>
      <c r="F9" s="256" t="s">
        <v>29</v>
      </c>
      <c r="G9" s="10" t="s">
        <v>30</v>
      </c>
      <c r="H9" s="16" t="s">
        <v>31</v>
      </c>
      <c r="I9" s="16" t="s">
        <v>26</v>
      </c>
      <c r="J9" s="169"/>
      <c r="K9" s="170"/>
      <c r="L9" s="3" t="s">
        <v>28</v>
      </c>
      <c r="M9" s="3"/>
      <c r="N9" s="3"/>
      <c r="O9" s="3"/>
      <c r="P9" s="3"/>
      <c r="Q9" s="3"/>
      <c r="R9" s="3"/>
      <c r="S9" s="3"/>
      <c r="T9" s="3"/>
      <c r="U9" s="3"/>
    </row>
    <row r="10" spans="2:21" s="30" customFormat="1" ht="33">
      <c r="B10" s="12" t="s">
        <v>20</v>
      </c>
      <c r="C10" s="13" t="s">
        <v>21</v>
      </c>
      <c r="D10" s="13" t="s">
        <v>22</v>
      </c>
      <c r="E10" s="10">
        <f t="shared" si="0"/>
        <v>3</v>
      </c>
      <c r="F10" s="146" t="s">
        <v>29</v>
      </c>
      <c r="G10" s="16" t="s">
        <v>32</v>
      </c>
      <c r="H10" s="16" t="s">
        <v>33</v>
      </c>
      <c r="I10" s="16" t="s">
        <v>26</v>
      </c>
      <c r="J10" s="169"/>
      <c r="K10" s="170"/>
      <c r="L10" s="3" t="s">
        <v>28</v>
      </c>
      <c r="M10" s="3"/>
      <c r="N10" s="3"/>
      <c r="O10" s="3"/>
      <c r="P10" s="3"/>
      <c r="Q10" s="3"/>
      <c r="R10" s="3"/>
      <c r="S10" s="3"/>
      <c r="T10" s="3"/>
      <c r="U10" s="3"/>
    </row>
    <row r="11" spans="2:21" s="30" customFormat="1" ht="49.5">
      <c r="B11" s="12" t="s">
        <v>20</v>
      </c>
      <c r="C11" s="13" t="s">
        <v>21</v>
      </c>
      <c r="D11" s="13" t="s">
        <v>22</v>
      </c>
      <c r="E11" s="10">
        <f t="shared" si="0"/>
        <v>4</v>
      </c>
      <c r="F11" s="256" t="s">
        <v>23</v>
      </c>
      <c r="G11" s="10" t="s">
        <v>34</v>
      </c>
      <c r="H11" s="16" t="s">
        <v>35</v>
      </c>
      <c r="I11" s="257" t="s">
        <v>26</v>
      </c>
      <c r="J11" s="169"/>
      <c r="K11" s="170"/>
      <c r="L11" s="3" t="s">
        <v>28</v>
      </c>
      <c r="M11" s="3"/>
      <c r="N11" s="3"/>
      <c r="O11" s="3"/>
      <c r="P11" s="3"/>
      <c r="Q11" s="3"/>
      <c r="R11" s="3"/>
      <c r="S11" s="3"/>
      <c r="T11" s="3"/>
      <c r="U11" s="3"/>
    </row>
    <row r="12" spans="2:21" s="30" customFormat="1" ht="33">
      <c r="B12" s="12" t="s">
        <v>20</v>
      </c>
      <c r="C12" s="13" t="s">
        <v>21</v>
      </c>
      <c r="D12" s="13" t="s">
        <v>22</v>
      </c>
      <c r="E12" s="10">
        <f t="shared" si="0"/>
        <v>5</v>
      </c>
      <c r="F12" s="256" t="s">
        <v>29</v>
      </c>
      <c r="G12" s="10" t="s">
        <v>36</v>
      </c>
      <c r="H12" s="16" t="s">
        <v>37</v>
      </c>
      <c r="I12" s="16" t="s">
        <v>26</v>
      </c>
      <c r="J12" s="169"/>
      <c r="K12" s="170"/>
      <c r="L12" s="3" t="s">
        <v>28</v>
      </c>
      <c r="M12" s="3"/>
      <c r="N12" s="3"/>
      <c r="O12" s="3"/>
      <c r="P12" s="3"/>
      <c r="Q12" s="3"/>
      <c r="R12" s="3"/>
      <c r="S12" s="3"/>
      <c r="T12" s="3"/>
      <c r="U12" s="3"/>
    </row>
    <row r="13" spans="2:21" s="30" customFormat="1" ht="33">
      <c r="B13" s="12" t="s">
        <v>20</v>
      </c>
      <c r="C13" s="13" t="s">
        <v>21</v>
      </c>
      <c r="D13" s="13" t="s">
        <v>22</v>
      </c>
      <c r="E13" s="10">
        <f t="shared" si="0"/>
        <v>6</v>
      </c>
      <c r="F13" s="256" t="s">
        <v>29</v>
      </c>
      <c r="G13" s="10" t="s">
        <v>38</v>
      </c>
      <c r="H13" s="16" t="s">
        <v>39</v>
      </c>
      <c r="I13" s="16" t="s">
        <v>26</v>
      </c>
      <c r="J13" s="169"/>
      <c r="K13" s="170"/>
      <c r="L13" s="3" t="s">
        <v>28</v>
      </c>
      <c r="M13" s="3"/>
      <c r="N13" s="3"/>
      <c r="O13" s="3"/>
      <c r="P13" s="3"/>
      <c r="Q13" s="3"/>
      <c r="R13" s="3"/>
      <c r="S13" s="3"/>
      <c r="T13" s="3"/>
      <c r="U13" s="3"/>
    </row>
    <row r="14" spans="2:21" s="30" customFormat="1" ht="49.5">
      <c r="B14" s="12" t="s">
        <v>20</v>
      </c>
      <c r="C14" s="13" t="s">
        <v>21</v>
      </c>
      <c r="D14" s="13" t="s">
        <v>22</v>
      </c>
      <c r="E14" s="15">
        <f t="shared" si="0"/>
        <v>7</v>
      </c>
      <c r="F14" s="97" t="s">
        <v>40</v>
      </c>
      <c r="G14" s="15" t="s">
        <v>41</v>
      </c>
      <c r="H14" s="16" t="s">
        <v>42</v>
      </c>
      <c r="I14" s="16" t="s">
        <v>26</v>
      </c>
      <c r="J14" s="169"/>
      <c r="K14" s="171"/>
      <c r="L14" s="3" t="s">
        <v>28</v>
      </c>
      <c r="M14" s="3"/>
      <c r="N14" s="3"/>
      <c r="O14" s="3"/>
      <c r="P14" s="3"/>
      <c r="Q14" s="3"/>
      <c r="R14" s="3"/>
      <c r="S14" s="3"/>
      <c r="T14" s="3"/>
      <c r="U14" s="3"/>
    </row>
    <row r="15" spans="2:21">
      <c r="B15" s="12" t="s">
        <v>20</v>
      </c>
      <c r="C15" s="28" t="s">
        <v>43</v>
      </c>
      <c r="D15" s="99" t="s">
        <v>44</v>
      </c>
      <c r="E15" s="19">
        <f t="shared" si="0"/>
        <v>8</v>
      </c>
      <c r="F15" s="29" t="s">
        <v>23</v>
      </c>
      <c r="G15" s="106" t="s">
        <v>45</v>
      </c>
      <c r="H15" s="108" t="s">
        <v>46</v>
      </c>
      <c r="I15" s="109" t="s">
        <v>47</v>
      </c>
      <c r="J15" s="169"/>
      <c r="K15" s="172"/>
      <c r="L15" s="3" t="s">
        <v>28</v>
      </c>
    </row>
    <row r="16" spans="2:21">
      <c r="B16" s="12" t="s">
        <v>20</v>
      </c>
      <c r="C16" s="13" t="s">
        <v>43</v>
      </c>
      <c r="D16" s="13" t="s">
        <v>43</v>
      </c>
      <c r="E16" s="20">
        <f t="shared" si="0"/>
        <v>9</v>
      </c>
      <c r="F16" s="24" t="s">
        <v>23</v>
      </c>
      <c r="G16" s="107" t="s">
        <v>48</v>
      </c>
      <c r="H16" s="110" t="s">
        <v>49</v>
      </c>
      <c r="I16" s="111" t="s">
        <v>50</v>
      </c>
      <c r="J16" s="169"/>
      <c r="K16" s="170"/>
      <c r="L16" s="3" t="s">
        <v>28</v>
      </c>
    </row>
    <row r="17" spans="2:12">
      <c r="B17" s="12" t="s">
        <v>20</v>
      </c>
      <c r="C17" s="13" t="s">
        <v>43</v>
      </c>
      <c r="D17" s="13" t="s">
        <v>43</v>
      </c>
      <c r="E17" s="20">
        <f t="shared" si="0"/>
        <v>10</v>
      </c>
      <c r="F17" s="24" t="s">
        <v>23</v>
      </c>
      <c r="G17" s="107" t="s">
        <v>51</v>
      </c>
      <c r="H17" s="110" t="s">
        <v>52</v>
      </c>
      <c r="I17" s="111" t="s">
        <v>26</v>
      </c>
      <c r="J17" s="169"/>
      <c r="K17" s="170"/>
      <c r="L17" s="3" t="s">
        <v>28</v>
      </c>
    </row>
    <row r="18" spans="2:12" ht="33">
      <c r="B18" s="12" t="s">
        <v>20</v>
      </c>
      <c r="C18" s="13" t="s">
        <v>43</v>
      </c>
      <c r="D18" s="13" t="s">
        <v>43</v>
      </c>
      <c r="E18" s="102">
        <f t="shared" si="0"/>
        <v>11</v>
      </c>
      <c r="F18" s="31" t="s">
        <v>23</v>
      </c>
      <c r="G18" s="32" t="s">
        <v>53</v>
      </c>
      <c r="H18" s="33" t="s">
        <v>54</v>
      </c>
      <c r="I18" s="33" t="s">
        <v>55</v>
      </c>
      <c r="J18" s="169"/>
      <c r="K18" s="170"/>
      <c r="L18" s="3" t="s">
        <v>28</v>
      </c>
    </row>
    <row r="19" spans="2:12" ht="18" customHeight="1">
      <c r="B19" s="12" t="s">
        <v>20</v>
      </c>
      <c r="C19" s="13" t="s">
        <v>43</v>
      </c>
      <c r="D19" s="13" t="s">
        <v>43</v>
      </c>
      <c r="E19" s="20">
        <f t="shared" si="0"/>
        <v>12</v>
      </c>
      <c r="F19" s="24" t="s">
        <v>29</v>
      </c>
      <c r="G19" s="15" t="s">
        <v>56</v>
      </c>
      <c r="H19" s="20" t="s">
        <v>57</v>
      </c>
      <c r="I19" s="20" t="s">
        <v>26</v>
      </c>
      <c r="J19" s="169"/>
      <c r="K19" s="171"/>
      <c r="L19" s="3" t="s">
        <v>28</v>
      </c>
    </row>
    <row r="20" spans="2:12" ht="33">
      <c r="B20" s="12" t="s">
        <v>20</v>
      </c>
      <c r="C20" s="13" t="s">
        <v>43</v>
      </c>
      <c r="D20" s="258" t="s">
        <v>58</v>
      </c>
      <c r="E20" s="18">
        <f t="shared" si="0"/>
        <v>13</v>
      </c>
      <c r="F20" s="254" t="s">
        <v>23</v>
      </c>
      <c r="G20" s="18" t="s">
        <v>59</v>
      </c>
      <c r="H20" s="255" t="s">
        <v>60</v>
      </c>
      <c r="I20" s="255" t="s">
        <v>26</v>
      </c>
      <c r="J20" s="173">
        <v>0</v>
      </c>
      <c r="K20" s="173"/>
      <c r="L20" s="3" t="s">
        <v>28</v>
      </c>
    </row>
    <row r="21" spans="2:12" ht="33">
      <c r="B21" s="12" t="s">
        <v>20</v>
      </c>
      <c r="C21" s="13" t="s">
        <v>43</v>
      </c>
      <c r="D21" s="259" t="s">
        <v>58</v>
      </c>
      <c r="E21" s="15">
        <f t="shared" si="0"/>
        <v>14</v>
      </c>
      <c r="F21" s="97" t="s">
        <v>23</v>
      </c>
      <c r="G21" s="10" t="s">
        <v>61</v>
      </c>
      <c r="H21" s="98" t="s">
        <v>62</v>
      </c>
      <c r="I21" s="98" t="s">
        <v>26</v>
      </c>
      <c r="J21" s="174">
        <v>0</v>
      </c>
      <c r="K21" s="174"/>
      <c r="L21" s="3" t="s">
        <v>28</v>
      </c>
    </row>
    <row r="22" spans="2:12" ht="33">
      <c r="B22" s="12" t="s">
        <v>20</v>
      </c>
      <c r="C22" s="13" t="s">
        <v>43</v>
      </c>
      <c r="D22" s="259" t="s">
        <v>58</v>
      </c>
      <c r="E22" s="16">
        <f t="shared" si="0"/>
        <v>15</v>
      </c>
      <c r="F22" s="97" t="s">
        <v>23</v>
      </c>
      <c r="G22" s="15" t="s">
        <v>63</v>
      </c>
      <c r="H22" s="98" t="s">
        <v>64</v>
      </c>
      <c r="I22" s="98" t="s">
        <v>65</v>
      </c>
      <c r="J22" s="175" t="s">
        <v>66</v>
      </c>
      <c r="K22" s="175"/>
      <c r="L22" s="3" t="s">
        <v>28</v>
      </c>
    </row>
    <row r="23" spans="2:12" ht="33">
      <c r="B23" s="12" t="s">
        <v>20</v>
      </c>
      <c r="C23" s="13" t="s">
        <v>43</v>
      </c>
      <c r="D23" s="259" t="s">
        <v>58</v>
      </c>
      <c r="E23" s="15">
        <f t="shared" si="0"/>
        <v>16</v>
      </c>
      <c r="F23" s="97" t="s">
        <v>23</v>
      </c>
      <c r="G23" s="15" t="s">
        <v>67</v>
      </c>
      <c r="H23" s="16" t="s">
        <v>68</v>
      </c>
      <c r="I23" s="16" t="s">
        <v>65</v>
      </c>
      <c r="J23" s="175" t="s">
        <v>66</v>
      </c>
      <c r="K23" s="174"/>
      <c r="L23" s="3" t="s">
        <v>28</v>
      </c>
    </row>
    <row r="24" spans="2:12" ht="33">
      <c r="B24" s="12" t="s">
        <v>20</v>
      </c>
      <c r="C24" s="13" t="s">
        <v>43</v>
      </c>
      <c r="D24" s="259" t="s">
        <v>58</v>
      </c>
      <c r="E24" s="10">
        <f t="shared" si="0"/>
        <v>17</v>
      </c>
      <c r="F24" s="260" t="s">
        <v>23</v>
      </c>
      <c r="G24" s="32" t="s">
        <v>69</v>
      </c>
      <c r="H24" s="257" t="s">
        <v>70</v>
      </c>
      <c r="I24" s="257" t="s">
        <v>26</v>
      </c>
      <c r="J24" s="176">
        <v>0</v>
      </c>
      <c r="K24" s="176"/>
      <c r="L24" s="3" t="s">
        <v>28</v>
      </c>
    </row>
    <row r="25" spans="2:12" ht="33">
      <c r="B25" s="12" t="s">
        <v>20</v>
      </c>
      <c r="C25" s="13" t="s">
        <v>43</v>
      </c>
      <c r="D25" s="259" t="s">
        <v>58</v>
      </c>
      <c r="E25" s="10">
        <f t="shared" si="0"/>
        <v>18</v>
      </c>
      <c r="F25" s="146" t="s">
        <v>23</v>
      </c>
      <c r="G25" s="15" t="s">
        <v>71</v>
      </c>
      <c r="H25" s="16" t="s">
        <v>72</v>
      </c>
      <c r="I25" s="16" t="s">
        <v>26</v>
      </c>
      <c r="J25" s="174">
        <v>0</v>
      </c>
      <c r="K25" s="174"/>
    </row>
    <row r="26" spans="2:12" ht="33">
      <c r="B26" s="12" t="s">
        <v>20</v>
      </c>
      <c r="C26" s="13" t="s">
        <v>43</v>
      </c>
      <c r="D26" s="259" t="s">
        <v>58</v>
      </c>
      <c r="E26" s="32">
        <f t="shared" si="0"/>
        <v>19</v>
      </c>
      <c r="F26" s="97" t="s">
        <v>23</v>
      </c>
      <c r="G26" s="15" t="s">
        <v>73</v>
      </c>
      <c r="H26" s="16" t="s">
        <v>74</v>
      </c>
      <c r="I26" s="16" t="s">
        <v>65</v>
      </c>
      <c r="J26" s="175" t="s">
        <v>66</v>
      </c>
      <c r="K26" s="174"/>
      <c r="L26" s="3" t="s">
        <v>28</v>
      </c>
    </row>
    <row r="27" spans="2:12" ht="33">
      <c r="B27" s="12" t="s">
        <v>20</v>
      </c>
      <c r="C27" s="13" t="s">
        <v>43</v>
      </c>
      <c r="D27" s="259" t="s">
        <v>58</v>
      </c>
      <c r="E27" s="21">
        <f t="shared" si="0"/>
        <v>20</v>
      </c>
      <c r="F27" s="261" t="s">
        <v>76</v>
      </c>
      <c r="G27" s="21" t="s">
        <v>77</v>
      </c>
      <c r="H27" s="16" t="s">
        <v>78</v>
      </c>
      <c r="I27" s="16" t="s">
        <v>26</v>
      </c>
      <c r="J27" s="174">
        <v>6</v>
      </c>
      <c r="K27" s="174"/>
      <c r="L27" s="3" t="s">
        <v>28</v>
      </c>
    </row>
    <row r="28" spans="2:12" ht="33">
      <c r="B28" s="12" t="s">
        <v>20</v>
      </c>
      <c r="C28" s="13" t="s">
        <v>43</v>
      </c>
      <c r="D28" s="259" t="s">
        <v>58</v>
      </c>
      <c r="E28" s="21">
        <f t="shared" si="0"/>
        <v>21</v>
      </c>
      <c r="F28" s="261" t="s">
        <v>76</v>
      </c>
      <c r="G28" s="21" t="s">
        <v>79</v>
      </c>
      <c r="H28" s="16" t="s">
        <v>80</v>
      </c>
      <c r="I28" s="16" t="s">
        <v>26</v>
      </c>
      <c r="J28" s="174">
        <v>0</v>
      </c>
      <c r="K28" s="174"/>
      <c r="L28" s="3" t="s">
        <v>28</v>
      </c>
    </row>
    <row r="29" spans="2:12" ht="33">
      <c r="B29" s="12" t="s">
        <v>20</v>
      </c>
      <c r="C29" s="13" t="s">
        <v>43</v>
      </c>
      <c r="D29" s="13" t="s">
        <v>58</v>
      </c>
      <c r="E29" s="15">
        <f t="shared" si="0"/>
        <v>22</v>
      </c>
      <c r="F29" s="97" t="s">
        <v>81</v>
      </c>
      <c r="G29" s="15" t="s">
        <v>82</v>
      </c>
      <c r="H29" s="16" t="s">
        <v>83</v>
      </c>
      <c r="I29" s="16" t="s">
        <v>65</v>
      </c>
      <c r="J29" s="175" t="s">
        <v>66</v>
      </c>
      <c r="K29" s="174"/>
      <c r="L29" s="3" t="s">
        <v>28</v>
      </c>
    </row>
    <row r="30" spans="2:12" ht="33">
      <c r="B30" s="12" t="s">
        <v>20</v>
      </c>
      <c r="C30" s="13" t="s">
        <v>43</v>
      </c>
      <c r="D30" s="13" t="s">
        <v>58</v>
      </c>
      <c r="E30" s="101">
        <f t="shared" si="0"/>
        <v>23</v>
      </c>
      <c r="F30" s="24" t="s">
        <v>81</v>
      </c>
      <c r="G30" s="15" t="s">
        <v>84</v>
      </c>
      <c r="H30" s="20" t="s">
        <v>85</v>
      </c>
      <c r="I30" s="20" t="s">
        <v>65</v>
      </c>
      <c r="J30" s="175" t="s">
        <v>66</v>
      </c>
      <c r="K30" s="174"/>
      <c r="L30" s="3" t="s">
        <v>28</v>
      </c>
    </row>
    <row r="31" spans="2:12" ht="49.5">
      <c r="B31" s="12" t="s">
        <v>20</v>
      </c>
      <c r="C31" s="13" t="s">
        <v>43</v>
      </c>
      <c r="D31" s="13" t="s">
        <v>58</v>
      </c>
      <c r="E31" s="23">
        <f t="shared" si="0"/>
        <v>24</v>
      </c>
      <c r="F31" s="34" t="s">
        <v>76</v>
      </c>
      <c r="G31" s="22" t="s">
        <v>86</v>
      </c>
      <c r="H31" s="23" t="s">
        <v>87</v>
      </c>
      <c r="I31" s="23" t="s">
        <v>88</v>
      </c>
      <c r="J31" s="177" t="s">
        <v>89</v>
      </c>
      <c r="K31" s="177"/>
      <c r="L31" s="3" t="s">
        <v>28</v>
      </c>
    </row>
    <row r="32" spans="2:12" ht="33">
      <c r="B32" s="12" t="s">
        <v>20</v>
      </c>
      <c r="C32" s="13" t="s">
        <v>43</v>
      </c>
      <c r="D32" s="268" t="s">
        <v>90</v>
      </c>
      <c r="E32" s="101">
        <f t="shared" si="0"/>
        <v>25</v>
      </c>
      <c r="F32" s="25" t="s">
        <v>23</v>
      </c>
      <c r="G32" s="10" t="s">
        <v>59</v>
      </c>
      <c r="H32" s="11" t="s">
        <v>91</v>
      </c>
      <c r="I32" s="11" t="s">
        <v>26</v>
      </c>
      <c r="J32" s="175">
        <v>0</v>
      </c>
      <c r="K32" s="175"/>
      <c r="L32" s="3" t="s">
        <v>28</v>
      </c>
    </row>
    <row r="33" spans="2:12" ht="33">
      <c r="B33" s="12" t="s">
        <v>20</v>
      </c>
      <c r="C33" s="13" t="s">
        <v>43</v>
      </c>
      <c r="D33" s="13" t="s">
        <v>90</v>
      </c>
      <c r="E33" s="101">
        <f t="shared" si="0"/>
        <v>26</v>
      </c>
      <c r="F33" s="24" t="s">
        <v>23</v>
      </c>
      <c r="G33" s="15" t="s">
        <v>61</v>
      </c>
      <c r="H33" s="20" t="s">
        <v>92</v>
      </c>
      <c r="I33" s="20" t="s">
        <v>26</v>
      </c>
      <c r="J33" s="174">
        <v>0</v>
      </c>
      <c r="K33" s="174"/>
      <c r="L33" s="3" t="s">
        <v>28</v>
      </c>
    </row>
    <row r="34" spans="2:12" ht="33">
      <c r="B34" s="12" t="s">
        <v>20</v>
      </c>
      <c r="C34" s="13" t="s">
        <v>43</v>
      </c>
      <c r="D34" s="13" t="s">
        <v>90</v>
      </c>
      <c r="E34" s="101">
        <f t="shared" si="0"/>
        <v>27</v>
      </c>
      <c r="F34" s="26" t="s">
        <v>40</v>
      </c>
      <c r="G34" s="21" t="s">
        <v>63</v>
      </c>
      <c r="H34" s="20" t="s">
        <v>93</v>
      </c>
      <c r="I34" s="20" t="s">
        <v>65</v>
      </c>
      <c r="J34" s="175" t="s">
        <v>66</v>
      </c>
      <c r="K34" s="174"/>
      <c r="L34" s="3" t="s">
        <v>28</v>
      </c>
    </row>
    <row r="35" spans="2:12" ht="33">
      <c r="B35" s="12" t="s">
        <v>20</v>
      </c>
      <c r="C35" s="13" t="s">
        <v>43</v>
      </c>
      <c r="D35" s="13" t="s">
        <v>90</v>
      </c>
      <c r="E35" s="101">
        <f t="shared" si="0"/>
        <v>28</v>
      </c>
      <c r="F35" s="26" t="s">
        <v>23</v>
      </c>
      <c r="G35" s="21" t="s">
        <v>67</v>
      </c>
      <c r="H35" s="20" t="s">
        <v>94</v>
      </c>
      <c r="I35" s="20" t="s">
        <v>65</v>
      </c>
      <c r="J35" s="175" t="s">
        <v>66</v>
      </c>
      <c r="K35" s="174"/>
      <c r="L35" s="3" t="s">
        <v>28</v>
      </c>
    </row>
    <row r="36" spans="2:12" ht="33">
      <c r="B36" s="12" t="s">
        <v>20</v>
      </c>
      <c r="C36" s="13" t="s">
        <v>43</v>
      </c>
      <c r="D36" s="13" t="s">
        <v>90</v>
      </c>
      <c r="E36" s="101">
        <f t="shared" si="0"/>
        <v>29</v>
      </c>
      <c r="F36" s="26" t="s">
        <v>23</v>
      </c>
      <c r="G36" s="21" t="s">
        <v>69</v>
      </c>
      <c r="H36" s="20" t="s">
        <v>95</v>
      </c>
      <c r="I36" s="20" t="s">
        <v>26</v>
      </c>
      <c r="J36" s="174">
        <v>0</v>
      </c>
      <c r="K36" s="174"/>
      <c r="L36" s="3" t="s">
        <v>28</v>
      </c>
    </row>
    <row r="37" spans="2:12" ht="33">
      <c r="B37" s="12" t="s">
        <v>20</v>
      </c>
      <c r="C37" s="13" t="s">
        <v>43</v>
      </c>
      <c r="D37" s="13" t="s">
        <v>90</v>
      </c>
      <c r="E37" s="10">
        <f t="shared" si="0"/>
        <v>30</v>
      </c>
      <c r="F37" s="146" t="s">
        <v>23</v>
      </c>
      <c r="G37" s="15" t="s">
        <v>71</v>
      </c>
      <c r="H37" s="16" t="s">
        <v>96</v>
      </c>
      <c r="I37" s="16" t="s">
        <v>26</v>
      </c>
      <c r="J37" s="174">
        <v>0</v>
      </c>
      <c r="K37" s="174"/>
    </row>
    <row r="38" spans="2:12" ht="33">
      <c r="B38" s="12" t="s">
        <v>20</v>
      </c>
      <c r="C38" s="13" t="s">
        <v>43</v>
      </c>
      <c r="D38" s="13" t="s">
        <v>90</v>
      </c>
      <c r="E38" s="101">
        <f t="shared" si="0"/>
        <v>31</v>
      </c>
      <c r="F38" s="26" t="s">
        <v>23</v>
      </c>
      <c r="G38" s="21" t="s">
        <v>73</v>
      </c>
      <c r="H38" s="20" t="s">
        <v>97</v>
      </c>
      <c r="I38" s="20" t="s">
        <v>65</v>
      </c>
      <c r="J38" s="175" t="s">
        <v>75</v>
      </c>
      <c r="K38" s="174"/>
      <c r="L38" s="3" t="s">
        <v>28</v>
      </c>
    </row>
    <row r="39" spans="2:12" ht="33">
      <c r="B39" s="12" t="s">
        <v>20</v>
      </c>
      <c r="C39" s="13" t="s">
        <v>43</v>
      </c>
      <c r="D39" s="13" t="s">
        <v>90</v>
      </c>
      <c r="E39" s="101">
        <f t="shared" si="0"/>
        <v>32</v>
      </c>
      <c r="F39" s="26" t="s">
        <v>76</v>
      </c>
      <c r="G39" s="21" t="s">
        <v>77</v>
      </c>
      <c r="H39" s="20" t="s">
        <v>98</v>
      </c>
      <c r="I39" s="20" t="s">
        <v>26</v>
      </c>
      <c r="J39" s="174">
        <v>6</v>
      </c>
      <c r="K39" s="174"/>
      <c r="L39" s="3" t="s">
        <v>28</v>
      </c>
    </row>
    <row r="40" spans="2:12" ht="33">
      <c r="B40" s="12" t="s">
        <v>20</v>
      </c>
      <c r="C40" s="13" t="s">
        <v>43</v>
      </c>
      <c r="D40" s="13" t="s">
        <v>90</v>
      </c>
      <c r="E40" s="101">
        <f t="shared" si="0"/>
        <v>33</v>
      </c>
      <c r="F40" s="26" t="s">
        <v>76</v>
      </c>
      <c r="G40" s="21" t="s">
        <v>79</v>
      </c>
      <c r="H40" s="20" t="s">
        <v>99</v>
      </c>
      <c r="I40" s="20" t="s">
        <v>26</v>
      </c>
      <c r="J40" s="174">
        <v>0</v>
      </c>
      <c r="K40" s="174"/>
      <c r="L40" s="3" t="s">
        <v>28</v>
      </c>
    </row>
    <row r="41" spans="2:12" ht="33">
      <c r="B41" s="12" t="s">
        <v>20</v>
      </c>
      <c r="C41" s="13" t="s">
        <v>43</v>
      </c>
      <c r="D41" s="13" t="s">
        <v>90</v>
      </c>
      <c r="E41" s="101">
        <f t="shared" si="0"/>
        <v>34</v>
      </c>
      <c r="F41" s="24" t="s">
        <v>76</v>
      </c>
      <c r="G41" s="15" t="s">
        <v>82</v>
      </c>
      <c r="H41" s="11" t="s">
        <v>100</v>
      </c>
      <c r="I41" s="11" t="s">
        <v>65</v>
      </c>
      <c r="J41" s="175" t="s">
        <v>66</v>
      </c>
      <c r="K41" s="175"/>
      <c r="L41" s="3" t="s">
        <v>28</v>
      </c>
    </row>
    <row r="42" spans="2:12" ht="33">
      <c r="B42" s="12"/>
      <c r="C42" s="13"/>
      <c r="D42" s="13" t="s">
        <v>90</v>
      </c>
      <c r="E42" s="101">
        <f t="shared" si="0"/>
        <v>35</v>
      </c>
      <c r="F42" s="97" t="s">
        <v>76</v>
      </c>
      <c r="G42" s="15" t="s">
        <v>84</v>
      </c>
      <c r="H42" s="98" t="s">
        <v>101</v>
      </c>
      <c r="I42" s="98" t="s">
        <v>65</v>
      </c>
      <c r="J42" s="175" t="s">
        <v>66</v>
      </c>
      <c r="K42" s="175"/>
      <c r="L42" s="3" t="s">
        <v>28</v>
      </c>
    </row>
    <row r="43" spans="2:12" ht="18" customHeight="1">
      <c r="B43" s="12" t="s">
        <v>20</v>
      </c>
      <c r="C43" s="13" t="s">
        <v>43</v>
      </c>
      <c r="D43" s="13" t="s">
        <v>90</v>
      </c>
      <c r="E43" s="101">
        <f t="shared" si="0"/>
        <v>36</v>
      </c>
      <c r="F43" s="97" t="s">
        <v>76</v>
      </c>
      <c r="G43" s="15" t="s">
        <v>86</v>
      </c>
      <c r="H43" s="16" t="s">
        <v>102</v>
      </c>
      <c r="I43" s="16" t="s">
        <v>88</v>
      </c>
      <c r="J43" s="174" t="s">
        <v>89</v>
      </c>
      <c r="K43" s="174"/>
      <c r="L43" s="3" t="s">
        <v>28</v>
      </c>
    </row>
    <row r="44" spans="2:12">
      <c r="B44" s="12" t="s">
        <v>20</v>
      </c>
      <c r="C44" s="28" t="s">
        <v>103</v>
      </c>
      <c r="D44" s="28" t="s">
        <v>104</v>
      </c>
      <c r="E44" s="100">
        <f t="shared" si="0"/>
        <v>37</v>
      </c>
      <c r="F44" s="29" t="s">
        <v>23</v>
      </c>
      <c r="G44" s="18" t="s">
        <v>105</v>
      </c>
      <c r="H44" s="19" t="s">
        <v>106</v>
      </c>
      <c r="I44" s="19" t="s">
        <v>47</v>
      </c>
      <c r="J44" s="167" t="s">
        <v>107</v>
      </c>
      <c r="K44" s="168"/>
      <c r="L44" s="3" t="s">
        <v>28</v>
      </c>
    </row>
    <row r="45" spans="2:12">
      <c r="B45" s="12" t="s">
        <v>20</v>
      </c>
      <c r="C45" s="13" t="s">
        <v>103</v>
      </c>
      <c r="D45" s="13" t="s">
        <v>104</v>
      </c>
      <c r="E45" s="20">
        <f t="shared" si="0"/>
        <v>38</v>
      </c>
      <c r="F45" s="14" t="s">
        <v>40</v>
      </c>
      <c r="G45" s="16" t="s">
        <v>108</v>
      </c>
      <c r="H45" s="20" t="s">
        <v>109</v>
      </c>
      <c r="I45" s="20" t="s">
        <v>50</v>
      </c>
      <c r="J45" s="169"/>
      <c r="K45" s="170"/>
      <c r="L45" s="3" t="s">
        <v>28</v>
      </c>
    </row>
    <row r="46" spans="2:12" ht="33">
      <c r="B46" s="12" t="s">
        <v>20</v>
      </c>
      <c r="C46" s="13" t="s">
        <v>103</v>
      </c>
      <c r="D46" s="13" t="s">
        <v>104</v>
      </c>
      <c r="E46" s="20">
        <f t="shared" si="0"/>
        <v>39</v>
      </c>
      <c r="F46" s="14" t="s">
        <v>23</v>
      </c>
      <c r="G46" s="16" t="s">
        <v>53</v>
      </c>
      <c r="H46" s="20" t="s">
        <v>110</v>
      </c>
      <c r="I46" s="20" t="s">
        <v>55</v>
      </c>
      <c r="J46" s="169"/>
      <c r="K46" s="170"/>
      <c r="L46" s="3" t="s">
        <v>28</v>
      </c>
    </row>
    <row r="47" spans="2:12" ht="49.5">
      <c r="B47" s="12"/>
      <c r="C47" s="13"/>
      <c r="D47" s="13"/>
      <c r="E47" s="16">
        <f t="shared" si="0"/>
        <v>40</v>
      </c>
      <c r="F47" s="146" t="s">
        <v>23</v>
      </c>
      <c r="G47" s="16" t="s">
        <v>111</v>
      </c>
      <c r="H47" s="16" t="s">
        <v>112</v>
      </c>
      <c r="I47" s="16" t="s">
        <v>113</v>
      </c>
      <c r="J47" s="169"/>
      <c r="K47" s="170"/>
      <c r="L47" s="3" t="s">
        <v>28</v>
      </c>
    </row>
    <row r="48" spans="2:12">
      <c r="B48" s="12"/>
      <c r="C48" s="13"/>
      <c r="D48" s="13"/>
      <c r="E48" s="15">
        <f t="shared" si="0"/>
        <v>41</v>
      </c>
      <c r="F48" s="97" t="s">
        <v>76</v>
      </c>
      <c r="G48" s="16" t="s">
        <v>114</v>
      </c>
      <c r="H48" s="16" t="s">
        <v>115</v>
      </c>
      <c r="I48" s="16" t="s">
        <v>26</v>
      </c>
      <c r="J48" s="169"/>
      <c r="K48" s="170"/>
      <c r="L48" s="3" t="s">
        <v>28</v>
      </c>
    </row>
    <row r="49" spans="2:21" ht="33">
      <c r="B49" s="12" t="s">
        <v>20</v>
      </c>
      <c r="C49" s="13" t="s">
        <v>103</v>
      </c>
      <c r="D49" s="13" t="s">
        <v>104</v>
      </c>
      <c r="E49" s="16">
        <f t="shared" si="0"/>
        <v>42</v>
      </c>
      <c r="F49" s="146" t="s">
        <v>23</v>
      </c>
      <c r="G49" s="16" t="s">
        <v>116</v>
      </c>
      <c r="H49" s="16" t="s">
        <v>117</v>
      </c>
      <c r="I49" s="16" t="s">
        <v>118</v>
      </c>
      <c r="J49" s="169"/>
      <c r="K49" s="170"/>
      <c r="L49" s="3" t="s">
        <v>28</v>
      </c>
    </row>
    <row r="50" spans="2:21">
      <c r="B50" s="12" t="s">
        <v>20</v>
      </c>
      <c r="C50" s="13" t="s">
        <v>103</v>
      </c>
      <c r="D50" s="13" t="s">
        <v>104</v>
      </c>
      <c r="E50" s="16">
        <f t="shared" si="0"/>
        <v>43</v>
      </c>
      <c r="F50" s="146" t="s">
        <v>23</v>
      </c>
      <c r="G50" s="16" t="s">
        <v>119</v>
      </c>
      <c r="H50" s="16" t="s">
        <v>120</v>
      </c>
      <c r="I50" s="16" t="s">
        <v>121</v>
      </c>
      <c r="J50" s="169"/>
      <c r="K50" s="170"/>
      <c r="L50" s="3" t="s">
        <v>28</v>
      </c>
    </row>
    <row r="51" spans="2:21" ht="66">
      <c r="B51" s="12" t="s">
        <v>20</v>
      </c>
      <c r="C51" s="13" t="s">
        <v>103</v>
      </c>
      <c r="D51" s="13" t="s">
        <v>104</v>
      </c>
      <c r="E51" s="16">
        <f t="shared" si="0"/>
        <v>44</v>
      </c>
      <c r="F51" s="146" t="s">
        <v>40</v>
      </c>
      <c r="G51" s="16" t="s">
        <v>122</v>
      </c>
      <c r="H51" s="16" t="s">
        <v>123</v>
      </c>
      <c r="I51" s="16" t="s">
        <v>124</v>
      </c>
      <c r="J51" s="169"/>
      <c r="K51" s="170"/>
      <c r="L51" s="3" t="s">
        <v>28</v>
      </c>
    </row>
    <row r="52" spans="2:21" ht="33">
      <c r="B52" s="12" t="s">
        <v>20</v>
      </c>
      <c r="C52" s="13" t="s">
        <v>103</v>
      </c>
      <c r="D52" s="13" t="s">
        <v>104</v>
      </c>
      <c r="E52" s="150">
        <f t="shared" si="0"/>
        <v>45</v>
      </c>
      <c r="F52" s="146" t="s">
        <v>40</v>
      </c>
      <c r="G52" s="150" t="s">
        <v>125</v>
      </c>
      <c r="H52" s="150" t="s">
        <v>126</v>
      </c>
      <c r="I52" s="150" t="s">
        <v>127</v>
      </c>
      <c r="J52" s="169"/>
      <c r="K52" s="170"/>
      <c r="L52" s="3" t="s">
        <v>28</v>
      </c>
    </row>
    <row r="53" spans="2:21" ht="18" customHeight="1">
      <c r="B53" s="12" t="s">
        <v>20</v>
      </c>
      <c r="C53" s="13" t="s">
        <v>103</v>
      </c>
      <c r="D53" s="13" t="s">
        <v>104</v>
      </c>
      <c r="E53" s="16">
        <f t="shared" si="0"/>
        <v>46</v>
      </c>
      <c r="F53" s="146" t="s">
        <v>40</v>
      </c>
      <c r="G53" s="16" t="s">
        <v>128</v>
      </c>
      <c r="H53" s="16" t="s">
        <v>129</v>
      </c>
      <c r="I53" s="16" t="s">
        <v>130</v>
      </c>
      <c r="J53" s="169"/>
      <c r="K53" s="170"/>
      <c r="L53" s="3" t="s">
        <v>28</v>
      </c>
    </row>
    <row r="54" spans="2:21" ht="18" customHeight="1">
      <c r="B54" s="12" t="s">
        <v>20</v>
      </c>
      <c r="C54" s="13" t="s">
        <v>103</v>
      </c>
      <c r="D54" s="13" t="s">
        <v>104</v>
      </c>
      <c r="E54" s="150">
        <f t="shared" si="0"/>
        <v>47</v>
      </c>
      <c r="F54" s="146" t="s">
        <v>40</v>
      </c>
      <c r="G54" s="262" t="s">
        <v>131</v>
      </c>
      <c r="H54" s="263" t="s">
        <v>132</v>
      </c>
      <c r="I54" s="150" t="s">
        <v>65</v>
      </c>
      <c r="J54" s="169"/>
      <c r="K54" s="170"/>
      <c r="L54" s="3" t="s">
        <v>28</v>
      </c>
    </row>
    <row r="55" spans="2:21">
      <c r="B55" s="12" t="s">
        <v>20</v>
      </c>
      <c r="C55" s="13" t="s">
        <v>103</v>
      </c>
      <c r="D55" s="13" t="s">
        <v>104</v>
      </c>
      <c r="E55" s="150">
        <f t="shared" si="0"/>
        <v>48</v>
      </c>
      <c r="F55" s="146" t="s">
        <v>40</v>
      </c>
      <c r="G55" s="262" t="s">
        <v>133</v>
      </c>
      <c r="H55" s="263" t="s">
        <v>134</v>
      </c>
      <c r="I55" s="150" t="s">
        <v>65</v>
      </c>
      <c r="J55" s="169"/>
      <c r="K55" s="170"/>
      <c r="L55" s="3" t="s">
        <v>28</v>
      </c>
    </row>
    <row r="56" spans="2:21">
      <c r="B56" s="12" t="s">
        <v>20</v>
      </c>
      <c r="C56" s="13" t="s">
        <v>103</v>
      </c>
      <c r="D56" s="13" t="s">
        <v>104</v>
      </c>
      <c r="E56" s="150">
        <f t="shared" si="0"/>
        <v>49</v>
      </c>
      <c r="F56" s="146" t="s">
        <v>40</v>
      </c>
      <c r="G56" s="262" t="s">
        <v>135</v>
      </c>
      <c r="H56" s="263" t="s">
        <v>136</v>
      </c>
      <c r="I56" s="150" t="s">
        <v>65</v>
      </c>
      <c r="J56" s="169"/>
      <c r="K56" s="170"/>
    </row>
    <row r="57" spans="2:21" ht="33">
      <c r="B57" s="12" t="s">
        <v>20</v>
      </c>
      <c r="C57" s="13" t="s">
        <v>103</v>
      </c>
      <c r="D57" s="13" t="s">
        <v>104</v>
      </c>
      <c r="E57" s="150">
        <f t="shared" si="0"/>
        <v>50</v>
      </c>
      <c r="F57" s="146" t="s">
        <v>40</v>
      </c>
      <c r="G57" s="262" t="s">
        <v>137</v>
      </c>
      <c r="H57" s="150" t="s">
        <v>138</v>
      </c>
      <c r="I57" s="150" t="s">
        <v>139</v>
      </c>
      <c r="J57" s="169"/>
      <c r="K57" s="170"/>
      <c r="L57" s="3" t="s">
        <v>28</v>
      </c>
      <c r="U57" s="17"/>
    </row>
    <row r="58" spans="2:21" ht="66">
      <c r="B58" s="12" t="s">
        <v>20</v>
      </c>
      <c r="C58" s="13" t="s">
        <v>103</v>
      </c>
      <c r="D58" s="13" t="s">
        <v>104</v>
      </c>
      <c r="E58" s="150">
        <f t="shared" si="0"/>
        <v>51</v>
      </c>
      <c r="F58" s="264" t="s">
        <v>40</v>
      </c>
      <c r="G58" s="16" t="s">
        <v>140</v>
      </c>
      <c r="H58" s="16" t="s">
        <v>141</v>
      </c>
      <c r="I58" s="16" t="s">
        <v>142</v>
      </c>
      <c r="J58" s="169"/>
      <c r="K58" s="170"/>
      <c r="L58" s="3" t="s">
        <v>28</v>
      </c>
      <c r="U58" s="17"/>
    </row>
    <row r="59" spans="2:21" ht="181.5">
      <c r="B59" s="12" t="s">
        <v>20</v>
      </c>
      <c r="C59" s="13" t="s">
        <v>103</v>
      </c>
      <c r="D59" s="13" t="s">
        <v>104</v>
      </c>
      <c r="E59" s="16">
        <f t="shared" si="0"/>
        <v>52</v>
      </c>
      <c r="F59" s="146" t="s">
        <v>40</v>
      </c>
      <c r="G59" s="16" t="s">
        <v>143</v>
      </c>
      <c r="H59" s="16" t="s">
        <v>144</v>
      </c>
      <c r="I59" s="16" t="s">
        <v>145</v>
      </c>
      <c r="J59" s="169"/>
      <c r="K59" s="170"/>
      <c r="L59" s="3" t="s">
        <v>28</v>
      </c>
      <c r="U59" s="17"/>
    </row>
    <row r="60" spans="2:21" ht="33">
      <c r="B60" s="12" t="s">
        <v>20</v>
      </c>
      <c r="C60" s="13" t="s">
        <v>103</v>
      </c>
      <c r="D60" s="13" t="s">
        <v>104</v>
      </c>
      <c r="E60" s="16">
        <f t="shared" si="0"/>
        <v>53</v>
      </c>
      <c r="F60" s="146" t="s">
        <v>40</v>
      </c>
      <c r="G60" s="16" t="s">
        <v>146</v>
      </c>
      <c r="H60" s="16" t="s">
        <v>147</v>
      </c>
      <c r="I60" s="16" t="s">
        <v>148</v>
      </c>
      <c r="J60" s="169"/>
      <c r="K60" s="170"/>
      <c r="L60" s="3" t="s">
        <v>28</v>
      </c>
      <c r="U60" s="17"/>
    </row>
    <row r="61" spans="2:21" ht="33">
      <c r="B61" s="12" t="s">
        <v>20</v>
      </c>
      <c r="C61" s="13" t="s">
        <v>103</v>
      </c>
      <c r="D61" s="13" t="s">
        <v>104</v>
      </c>
      <c r="E61" s="16">
        <f t="shared" si="0"/>
        <v>54</v>
      </c>
      <c r="F61" s="146" t="s">
        <v>40</v>
      </c>
      <c r="G61" s="16" t="s">
        <v>149</v>
      </c>
      <c r="H61" s="16" t="s">
        <v>150</v>
      </c>
      <c r="I61" s="16" t="s">
        <v>151</v>
      </c>
      <c r="J61" s="169"/>
      <c r="K61" s="170"/>
      <c r="L61" s="3" t="s">
        <v>28</v>
      </c>
      <c r="U61" s="17"/>
    </row>
    <row r="62" spans="2:21" ht="33">
      <c r="B62" s="12" t="s">
        <v>20</v>
      </c>
      <c r="C62" s="13" t="s">
        <v>103</v>
      </c>
      <c r="D62" s="13" t="s">
        <v>104</v>
      </c>
      <c r="E62" s="16">
        <f t="shared" si="0"/>
        <v>55</v>
      </c>
      <c r="F62" s="146" t="s">
        <v>40</v>
      </c>
      <c r="G62" s="16" t="s">
        <v>152</v>
      </c>
      <c r="H62" s="16" t="s">
        <v>153</v>
      </c>
      <c r="I62" s="16" t="s">
        <v>88</v>
      </c>
      <c r="J62" s="169"/>
      <c r="K62" s="170"/>
      <c r="L62" s="3" t="s">
        <v>28</v>
      </c>
      <c r="U62" s="17"/>
    </row>
    <row r="63" spans="2:21">
      <c r="B63" s="12" t="s">
        <v>20</v>
      </c>
      <c r="C63" s="13" t="s">
        <v>103</v>
      </c>
      <c r="D63" s="13" t="s">
        <v>104</v>
      </c>
      <c r="E63" s="16">
        <f t="shared" si="0"/>
        <v>56</v>
      </c>
      <c r="F63" s="97" t="s">
        <v>23</v>
      </c>
      <c r="G63" s="16" t="s">
        <v>154</v>
      </c>
      <c r="H63" s="16" t="s">
        <v>155</v>
      </c>
      <c r="I63" s="16" t="s">
        <v>88</v>
      </c>
      <c r="J63" s="169"/>
      <c r="K63" s="170"/>
      <c r="L63" s="3" t="s">
        <v>28</v>
      </c>
      <c r="U63" s="17"/>
    </row>
    <row r="64" spans="2:21">
      <c r="B64" s="12" t="s">
        <v>20</v>
      </c>
      <c r="C64" s="13" t="s">
        <v>103</v>
      </c>
      <c r="D64" s="13" t="s">
        <v>104</v>
      </c>
      <c r="E64" s="16">
        <f t="shared" si="0"/>
        <v>57</v>
      </c>
      <c r="F64" s="146" t="s">
        <v>23</v>
      </c>
      <c r="G64" s="265" t="s">
        <v>156</v>
      </c>
      <c r="H64" s="16" t="s">
        <v>157</v>
      </c>
      <c r="I64" s="16" t="s">
        <v>26</v>
      </c>
      <c r="J64" s="247"/>
      <c r="K64" s="170"/>
      <c r="L64" s="3" t="s">
        <v>28</v>
      </c>
      <c r="U64" s="17"/>
    </row>
    <row r="65" spans="2:21" ht="49.5">
      <c r="B65" s="12" t="s">
        <v>20</v>
      </c>
      <c r="C65" s="13" t="s">
        <v>103</v>
      </c>
      <c r="D65" s="13" t="s">
        <v>104</v>
      </c>
      <c r="E65" s="32">
        <f t="shared" si="0"/>
        <v>58</v>
      </c>
      <c r="F65" s="260" t="s">
        <v>29</v>
      </c>
      <c r="G65" s="32" t="s">
        <v>158</v>
      </c>
      <c r="H65" s="257" t="s">
        <v>159</v>
      </c>
      <c r="I65" s="257" t="s">
        <v>160</v>
      </c>
      <c r="J65" s="176" t="s">
        <v>161</v>
      </c>
      <c r="K65" s="174"/>
      <c r="L65" s="3" t="s">
        <v>28</v>
      </c>
      <c r="U65" s="17"/>
    </row>
    <row r="66" spans="2:21" ht="18" customHeight="1">
      <c r="B66" s="12" t="s">
        <v>20</v>
      </c>
      <c r="C66" s="13" t="s">
        <v>103</v>
      </c>
      <c r="D66" s="13" t="s">
        <v>104</v>
      </c>
      <c r="E66" s="150">
        <f t="shared" si="0"/>
        <v>59</v>
      </c>
      <c r="F66" s="264" t="s">
        <v>29</v>
      </c>
      <c r="G66" s="21" t="s">
        <v>162</v>
      </c>
      <c r="H66" s="150" t="s">
        <v>163</v>
      </c>
      <c r="I66" s="150" t="s">
        <v>88</v>
      </c>
      <c r="J66" s="178" t="s">
        <v>164</v>
      </c>
      <c r="K66" s="177"/>
      <c r="L66" s="3" t="s">
        <v>28</v>
      </c>
      <c r="U66" s="17"/>
    </row>
    <row r="67" spans="2:21" ht="33">
      <c r="B67" s="12" t="s">
        <v>20</v>
      </c>
      <c r="C67" s="13" t="s">
        <v>103</v>
      </c>
      <c r="D67" s="28" t="s">
        <v>165</v>
      </c>
      <c r="E67" s="255">
        <f t="shared" si="0"/>
        <v>60</v>
      </c>
      <c r="F67" s="148" t="s">
        <v>29</v>
      </c>
      <c r="G67" s="18" t="s">
        <v>105</v>
      </c>
      <c r="H67" s="255" t="s">
        <v>166</v>
      </c>
      <c r="I67" s="255" t="s">
        <v>47</v>
      </c>
      <c r="J67" s="167" t="s">
        <v>167</v>
      </c>
      <c r="K67" s="168"/>
      <c r="L67" s="3" t="s">
        <v>28</v>
      </c>
      <c r="U67" s="17"/>
    </row>
    <row r="68" spans="2:21">
      <c r="B68" s="12" t="s">
        <v>20</v>
      </c>
      <c r="C68" s="13" t="s">
        <v>103</v>
      </c>
      <c r="D68" s="13" t="s">
        <v>165</v>
      </c>
      <c r="E68" s="16">
        <f t="shared" si="0"/>
        <v>61</v>
      </c>
      <c r="F68" s="261" t="s">
        <v>29</v>
      </c>
      <c r="G68" s="10" t="s">
        <v>108</v>
      </c>
      <c r="H68" s="98" t="s">
        <v>168</v>
      </c>
      <c r="I68" s="98" t="s">
        <v>50</v>
      </c>
      <c r="J68" s="169"/>
      <c r="K68" s="170"/>
      <c r="L68" s="3" t="s">
        <v>28</v>
      </c>
      <c r="U68" s="17"/>
    </row>
    <row r="69" spans="2:21" ht="33">
      <c r="B69" s="12" t="s">
        <v>20</v>
      </c>
      <c r="C69" s="13" t="s">
        <v>103</v>
      </c>
      <c r="D69" s="13" t="s">
        <v>165</v>
      </c>
      <c r="E69" s="16">
        <f t="shared" si="0"/>
        <v>62</v>
      </c>
      <c r="F69" s="146" t="s">
        <v>23</v>
      </c>
      <c r="G69" s="16" t="s">
        <v>53</v>
      </c>
      <c r="H69" s="16" t="s">
        <v>169</v>
      </c>
      <c r="I69" s="16" t="s">
        <v>55</v>
      </c>
      <c r="J69" s="169"/>
      <c r="K69" s="170"/>
      <c r="U69" s="17"/>
    </row>
    <row r="70" spans="2:21" ht="64.150000000000006" customHeight="1">
      <c r="B70" s="12" t="s">
        <v>20</v>
      </c>
      <c r="C70" s="13" t="s">
        <v>103</v>
      </c>
      <c r="D70" s="13" t="s">
        <v>165</v>
      </c>
      <c r="E70" s="16">
        <f t="shared" si="0"/>
        <v>63</v>
      </c>
      <c r="F70" s="146" t="s">
        <v>23</v>
      </c>
      <c r="G70" s="16" t="s">
        <v>111</v>
      </c>
      <c r="H70" s="16" t="s">
        <v>170</v>
      </c>
      <c r="I70" s="16" t="s">
        <v>171</v>
      </c>
      <c r="J70" s="169"/>
      <c r="K70" s="170"/>
      <c r="U70" s="17"/>
    </row>
    <row r="71" spans="2:21" ht="18" customHeight="1">
      <c r="B71" s="12" t="s">
        <v>20</v>
      </c>
      <c r="C71" s="13" t="s">
        <v>103</v>
      </c>
      <c r="D71" s="13" t="s">
        <v>165</v>
      </c>
      <c r="E71" s="16">
        <f t="shared" si="0"/>
        <v>64</v>
      </c>
      <c r="F71" s="261" t="s">
        <v>29</v>
      </c>
      <c r="G71" s="10" t="s">
        <v>172</v>
      </c>
      <c r="H71" s="98" t="s">
        <v>173</v>
      </c>
      <c r="I71" s="98" t="s">
        <v>174</v>
      </c>
      <c r="J71" s="169"/>
      <c r="K71" s="170"/>
      <c r="L71" s="3" t="s">
        <v>28</v>
      </c>
    </row>
    <row r="72" spans="2:21" ht="33">
      <c r="B72" s="12" t="s">
        <v>20</v>
      </c>
      <c r="C72" s="13" t="s">
        <v>103</v>
      </c>
      <c r="D72" s="13" t="s">
        <v>165</v>
      </c>
      <c r="E72" s="15">
        <f t="shared" si="0"/>
        <v>65</v>
      </c>
      <c r="F72" s="97" t="s">
        <v>29</v>
      </c>
      <c r="G72" s="15" t="s">
        <v>175</v>
      </c>
      <c r="H72" s="16" t="s">
        <v>176</v>
      </c>
      <c r="I72" s="16" t="s">
        <v>177</v>
      </c>
      <c r="J72" s="169"/>
      <c r="K72" s="170"/>
      <c r="L72" s="3" t="s">
        <v>28</v>
      </c>
    </row>
    <row r="73" spans="2:21" ht="18" customHeight="1">
      <c r="B73" s="12" t="s">
        <v>20</v>
      </c>
      <c r="C73" s="13" t="s">
        <v>103</v>
      </c>
      <c r="D73" s="13" t="s">
        <v>165</v>
      </c>
      <c r="E73" s="15">
        <f t="shared" si="0"/>
        <v>66</v>
      </c>
      <c r="F73" s="97" t="s">
        <v>29</v>
      </c>
      <c r="G73" s="15" t="s">
        <v>178</v>
      </c>
      <c r="H73" s="16" t="s">
        <v>179</v>
      </c>
      <c r="I73" s="16" t="s">
        <v>88</v>
      </c>
      <c r="J73" s="169"/>
      <c r="K73" s="170"/>
      <c r="L73" s="3" t="s">
        <v>28</v>
      </c>
    </row>
    <row r="74" spans="2:21" ht="18" customHeight="1">
      <c r="B74" s="12" t="s">
        <v>20</v>
      </c>
      <c r="C74" s="13" t="s">
        <v>103</v>
      </c>
      <c r="D74" s="13" t="s">
        <v>165</v>
      </c>
      <c r="E74" s="16">
        <f t="shared" si="0"/>
        <v>67</v>
      </c>
      <c r="F74" s="146" t="s">
        <v>23</v>
      </c>
      <c r="G74" s="16" t="s">
        <v>116</v>
      </c>
      <c r="H74" s="16" t="s">
        <v>180</v>
      </c>
      <c r="I74" s="16" t="s">
        <v>118</v>
      </c>
      <c r="J74" s="169"/>
      <c r="K74" s="170"/>
    </row>
    <row r="75" spans="2:21">
      <c r="B75" s="12" t="s">
        <v>20</v>
      </c>
      <c r="C75" s="13" t="s">
        <v>103</v>
      </c>
      <c r="D75" s="13" t="s">
        <v>165</v>
      </c>
      <c r="E75" s="16">
        <f t="shared" si="0"/>
        <v>68</v>
      </c>
      <c r="F75" s="146" t="s">
        <v>23</v>
      </c>
      <c r="G75" s="16" t="s">
        <v>119</v>
      </c>
      <c r="H75" s="16" t="s">
        <v>181</v>
      </c>
      <c r="I75" s="16" t="s">
        <v>121</v>
      </c>
      <c r="J75" s="169"/>
      <c r="K75" s="170"/>
    </row>
    <row r="76" spans="2:21" ht="49.5">
      <c r="B76" s="12" t="s">
        <v>20</v>
      </c>
      <c r="C76" s="13" t="s">
        <v>103</v>
      </c>
      <c r="D76" s="13" t="s">
        <v>165</v>
      </c>
      <c r="E76" s="15">
        <f t="shared" si="0"/>
        <v>69</v>
      </c>
      <c r="F76" s="97" t="s">
        <v>29</v>
      </c>
      <c r="G76" s="15" t="s">
        <v>122</v>
      </c>
      <c r="H76" s="16" t="s">
        <v>182</v>
      </c>
      <c r="I76" s="16" t="s">
        <v>183</v>
      </c>
      <c r="J76" s="169"/>
      <c r="K76" s="170"/>
      <c r="L76" s="3" t="s">
        <v>28</v>
      </c>
    </row>
    <row r="77" spans="2:21">
      <c r="B77" s="12" t="s">
        <v>20</v>
      </c>
      <c r="C77" s="13" t="s">
        <v>103</v>
      </c>
      <c r="D77" s="13" t="s">
        <v>165</v>
      </c>
      <c r="E77" s="15">
        <f t="shared" si="0"/>
        <v>70</v>
      </c>
      <c r="F77" s="97" t="s">
        <v>29</v>
      </c>
      <c r="G77" s="15" t="s">
        <v>125</v>
      </c>
      <c r="H77" s="16" t="s">
        <v>184</v>
      </c>
      <c r="I77" s="16" t="s">
        <v>185</v>
      </c>
      <c r="J77" s="169"/>
      <c r="K77" s="170"/>
      <c r="L77" s="3" t="s">
        <v>28</v>
      </c>
    </row>
    <row r="78" spans="2:21" ht="33">
      <c r="B78" s="12" t="s">
        <v>20</v>
      </c>
      <c r="C78" s="13" t="s">
        <v>103</v>
      </c>
      <c r="D78" s="13" t="s">
        <v>165</v>
      </c>
      <c r="E78" s="15">
        <f t="shared" si="0"/>
        <v>71</v>
      </c>
      <c r="F78" s="97" t="s">
        <v>29</v>
      </c>
      <c r="G78" s="15" t="s">
        <v>128</v>
      </c>
      <c r="H78" s="16" t="s">
        <v>186</v>
      </c>
      <c r="I78" s="16" t="s">
        <v>130</v>
      </c>
      <c r="J78" s="169"/>
      <c r="K78" s="170"/>
      <c r="L78" s="3" t="s">
        <v>28</v>
      </c>
    </row>
    <row r="79" spans="2:21" ht="33">
      <c r="B79" s="12" t="s">
        <v>20</v>
      </c>
      <c r="C79" s="13" t="s">
        <v>103</v>
      </c>
      <c r="D79" s="13" t="s">
        <v>165</v>
      </c>
      <c r="E79" s="21">
        <f t="shared" si="0"/>
        <v>72</v>
      </c>
      <c r="F79" s="261" t="s">
        <v>29</v>
      </c>
      <c r="G79" s="262" t="s">
        <v>131</v>
      </c>
      <c r="H79" s="150" t="s">
        <v>187</v>
      </c>
      <c r="I79" s="150" t="s">
        <v>65</v>
      </c>
      <c r="J79" s="169"/>
      <c r="K79" s="170"/>
      <c r="L79" s="3" t="s">
        <v>28</v>
      </c>
    </row>
    <row r="80" spans="2:21" ht="33">
      <c r="B80" s="12" t="s">
        <v>20</v>
      </c>
      <c r="C80" s="13" t="s">
        <v>103</v>
      </c>
      <c r="D80" s="13" t="s">
        <v>165</v>
      </c>
      <c r="E80" s="150">
        <f t="shared" si="0"/>
        <v>73</v>
      </c>
      <c r="F80" s="146" t="s">
        <v>40</v>
      </c>
      <c r="G80" s="262" t="s">
        <v>133</v>
      </c>
      <c r="H80" s="150" t="s">
        <v>188</v>
      </c>
      <c r="I80" s="150" t="s">
        <v>65</v>
      </c>
      <c r="J80" s="169"/>
      <c r="K80" s="250"/>
    </row>
    <row r="81" spans="2:21" ht="33">
      <c r="B81" s="12" t="s">
        <v>20</v>
      </c>
      <c r="C81" s="13" t="s">
        <v>103</v>
      </c>
      <c r="D81" s="13" t="s">
        <v>165</v>
      </c>
      <c r="E81" s="150">
        <f t="shared" si="0"/>
        <v>74</v>
      </c>
      <c r="F81" s="146" t="s">
        <v>40</v>
      </c>
      <c r="G81" s="262" t="s">
        <v>135</v>
      </c>
      <c r="H81" s="150" t="s">
        <v>189</v>
      </c>
      <c r="I81" s="150" t="s">
        <v>65</v>
      </c>
      <c r="J81" s="169"/>
      <c r="K81" s="250"/>
    </row>
    <row r="82" spans="2:21">
      <c r="B82" s="12" t="s">
        <v>20</v>
      </c>
      <c r="C82" s="13" t="s">
        <v>103</v>
      </c>
      <c r="D82" s="13" t="s">
        <v>165</v>
      </c>
      <c r="E82" s="15">
        <f t="shared" si="0"/>
        <v>75</v>
      </c>
      <c r="F82" s="97" t="s">
        <v>29</v>
      </c>
      <c r="G82" s="265" t="s">
        <v>156</v>
      </c>
      <c r="H82" s="16" t="s">
        <v>157</v>
      </c>
      <c r="I82" s="16" t="s">
        <v>26</v>
      </c>
      <c r="J82" s="169"/>
      <c r="K82" s="171"/>
      <c r="L82" s="3" t="s">
        <v>28</v>
      </c>
    </row>
    <row r="83" spans="2:21">
      <c r="B83" s="12" t="s">
        <v>20</v>
      </c>
      <c r="C83" s="28" t="s">
        <v>190</v>
      </c>
      <c r="D83" s="28" t="s">
        <v>191</v>
      </c>
      <c r="E83" s="18">
        <f t="shared" ref="E83:E92" si="1">ROW()-7</f>
        <v>76</v>
      </c>
      <c r="F83" s="254" t="s">
        <v>76</v>
      </c>
      <c r="G83" s="18" t="s">
        <v>192</v>
      </c>
      <c r="H83" s="255" t="s">
        <v>193</v>
      </c>
      <c r="I83" s="255" t="s">
        <v>26</v>
      </c>
      <c r="J83" s="167" t="s">
        <v>27</v>
      </c>
      <c r="K83" s="168"/>
      <c r="L83" s="3" t="s">
        <v>28</v>
      </c>
    </row>
    <row r="84" spans="2:21" ht="18" customHeight="1">
      <c r="B84" s="12" t="s">
        <v>20</v>
      </c>
      <c r="C84" s="13" t="s">
        <v>190</v>
      </c>
      <c r="D84" s="13" t="s">
        <v>191</v>
      </c>
      <c r="E84" s="15">
        <f t="shared" si="1"/>
        <v>77</v>
      </c>
      <c r="F84" s="97" t="s">
        <v>76</v>
      </c>
      <c r="G84" s="15" t="s">
        <v>194</v>
      </c>
      <c r="H84" s="16" t="s">
        <v>195</v>
      </c>
      <c r="I84" s="16" t="s">
        <v>26</v>
      </c>
      <c r="J84" s="247"/>
      <c r="K84" s="170"/>
      <c r="L84" s="3" t="s">
        <v>28</v>
      </c>
    </row>
    <row r="85" spans="2:21">
      <c r="B85" s="12"/>
      <c r="C85" s="13"/>
      <c r="D85" s="13"/>
      <c r="E85" s="15">
        <f t="shared" si="1"/>
        <v>78</v>
      </c>
      <c r="F85" s="97" t="s">
        <v>76</v>
      </c>
      <c r="G85" s="32" t="s">
        <v>196</v>
      </c>
      <c r="H85" s="257" t="s">
        <v>197</v>
      </c>
      <c r="I85" s="257" t="s">
        <v>26</v>
      </c>
      <c r="J85" s="179">
        <v>1</v>
      </c>
      <c r="K85" s="171"/>
      <c r="L85" s="3" t="s">
        <v>28</v>
      </c>
    </row>
    <row r="86" spans="2:21">
      <c r="B86" s="12" t="s">
        <v>20</v>
      </c>
      <c r="C86" s="13" t="s">
        <v>190</v>
      </c>
      <c r="D86" s="28" t="s">
        <v>198</v>
      </c>
      <c r="E86" s="147">
        <f t="shared" si="1"/>
        <v>79</v>
      </c>
      <c r="F86" s="148" t="s">
        <v>76</v>
      </c>
      <c r="G86" s="147" t="s">
        <v>105</v>
      </c>
      <c r="H86" s="149" t="s">
        <v>199</v>
      </c>
      <c r="I86" s="149" t="s">
        <v>200</v>
      </c>
      <c r="J86" s="167" t="s">
        <v>201</v>
      </c>
      <c r="K86" s="168"/>
      <c r="L86" s="3" t="s">
        <v>28</v>
      </c>
    </row>
    <row r="87" spans="2:21">
      <c r="B87" s="12" t="s">
        <v>20</v>
      </c>
      <c r="C87" s="13" t="s">
        <v>190</v>
      </c>
      <c r="D87" s="13" t="s">
        <v>198</v>
      </c>
      <c r="E87" s="15">
        <f t="shared" si="1"/>
        <v>80</v>
      </c>
      <c r="F87" s="97" t="s">
        <v>76</v>
      </c>
      <c r="G87" s="15" t="s">
        <v>202</v>
      </c>
      <c r="H87" s="16" t="s">
        <v>203</v>
      </c>
      <c r="I87" s="16" t="s">
        <v>50</v>
      </c>
      <c r="J87" s="169"/>
      <c r="K87" s="170"/>
      <c r="L87" s="3" t="s">
        <v>28</v>
      </c>
    </row>
    <row r="88" spans="2:21">
      <c r="B88" s="12" t="s">
        <v>20</v>
      </c>
      <c r="C88" s="13" t="s">
        <v>190</v>
      </c>
      <c r="D88" s="13" t="s">
        <v>198</v>
      </c>
      <c r="E88" s="15">
        <f t="shared" si="1"/>
        <v>81</v>
      </c>
      <c r="F88" s="97" t="s">
        <v>76</v>
      </c>
      <c r="G88" s="15" t="s">
        <v>204</v>
      </c>
      <c r="H88" s="16" t="s">
        <v>205</v>
      </c>
      <c r="I88" s="16" t="s">
        <v>50</v>
      </c>
      <c r="J88" s="169"/>
      <c r="K88" s="170"/>
      <c r="L88" s="3" t="s">
        <v>28</v>
      </c>
    </row>
    <row r="89" spans="2:21" s="30" customFormat="1" ht="33">
      <c r="B89" s="12" t="s">
        <v>20</v>
      </c>
      <c r="C89" s="13" t="s">
        <v>190</v>
      </c>
      <c r="D89" s="13" t="s">
        <v>198</v>
      </c>
      <c r="E89" s="15">
        <f t="shared" si="1"/>
        <v>82</v>
      </c>
      <c r="F89" s="97" t="s">
        <v>76</v>
      </c>
      <c r="G89" s="15" t="s">
        <v>206</v>
      </c>
      <c r="H89" s="16" t="s">
        <v>207</v>
      </c>
      <c r="I89" s="16" t="s">
        <v>200</v>
      </c>
      <c r="J89" s="169"/>
      <c r="K89" s="170"/>
      <c r="L89" s="3" t="s">
        <v>28</v>
      </c>
      <c r="M89" s="3"/>
      <c r="N89" s="3"/>
      <c r="O89" s="3"/>
      <c r="P89" s="3"/>
      <c r="Q89" s="3"/>
      <c r="R89" s="3"/>
      <c r="S89" s="3"/>
      <c r="T89" s="3"/>
      <c r="U89" s="3"/>
    </row>
    <row r="90" spans="2:21" s="30" customFormat="1">
      <c r="B90" s="12" t="s">
        <v>20</v>
      </c>
      <c r="C90" s="13" t="s">
        <v>190</v>
      </c>
      <c r="D90" s="13" t="s">
        <v>198</v>
      </c>
      <c r="E90" s="15">
        <f t="shared" si="1"/>
        <v>83</v>
      </c>
      <c r="F90" s="97" t="s">
        <v>76</v>
      </c>
      <c r="G90" s="15" t="s">
        <v>208</v>
      </c>
      <c r="H90" s="16" t="s">
        <v>209</v>
      </c>
      <c r="I90" s="16" t="s">
        <v>50</v>
      </c>
      <c r="J90" s="169"/>
      <c r="K90" s="170"/>
      <c r="L90" s="3" t="s">
        <v>28</v>
      </c>
      <c r="M90" s="3"/>
      <c r="N90" s="3"/>
      <c r="O90" s="3"/>
      <c r="P90" s="3"/>
      <c r="Q90" s="3"/>
      <c r="R90" s="3"/>
      <c r="S90" s="3"/>
      <c r="T90" s="3"/>
      <c r="U90" s="3"/>
    </row>
    <row r="91" spans="2:21" s="30" customFormat="1" ht="49.5">
      <c r="B91" s="12" t="s">
        <v>20</v>
      </c>
      <c r="C91" s="13" t="s">
        <v>190</v>
      </c>
      <c r="D91" s="13" t="s">
        <v>198</v>
      </c>
      <c r="E91" s="21">
        <f t="shared" si="1"/>
        <v>84</v>
      </c>
      <c r="F91" s="97" t="s">
        <v>76</v>
      </c>
      <c r="G91" s="21" t="s">
        <v>210</v>
      </c>
      <c r="H91" s="150" t="s">
        <v>211</v>
      </c>
      <c r="I91" s="150" t="s">
        <v>212</v>
      </c>
      <c r="J91" s="169"/>
      <c r="K91" s="170"/>
      <c r="L91" s="3" t="s">
        <v>28</v>
      </c>
      <c r="M91" s="3"/>
      <c r="N91" s="3"/>
      <c r="O91" s="3"/>
      <c r="P91" s="3"/>
      <c r="Q91" s="3"/>
      <c r="R91" s="3"/>
      <c r="S91" s="3"/>
      <c r="T91" s="3"/>
      <c r="U91" s="3"/>
    </row>
    <row r="92" spans="2:21" s="30" customFormat="1">
      <c r="B92" s="12" t="s">
        <v>20</v>
      </c>
      <c r="C92" s="13" t="s">
        <v>190</v>
      </c>
      <c r="D92" s="13" t="s">
        <v>198</v>
      </c>
      <c r="E92" s="22">
        <f t="shared" si="1"/>
        <v>85</v>
      </c>
      <c r="F92" s="266" t="s">
        <v>76</v>
      </c>
      <c r="G92" s="22" t="s">
        <v>213</v>
      </c>
      <c r="H92" s="267" t="s">
        <v>214</v>
      </c>
      <c r="I92" s="267" t="s">
        <v>88</v>
      </c>
      <c r="J92" s="248"/>
      <c r="K92" s="171"/>
      <c r="L92" s="143" t="s">
        <v>28</v>
      </c>
      <c r="M92" s="3"/>
      <c r="N92" s="3"/>
      <c r="O92" s="3"/>
      <c r="P92" s="3"/>
      <c r="Q92" s="3"/>
      <c r="R92" s="3"/>
      <c r="S92" s="3"/>
      <c r="T92" s="3"/>
      <c r="U92" s="3"/>
    </row>
    <row r="93" spans="2:21" s="30" customFormat="1">
      <c r="B93" s="35" t="s">
        <v>215</v>
      </c>
      <c r="C93" s="35" t="s">
        <v>215</v>
      </c>
      <c r="D93" s="35" t="s">
        <v>215</v>
      </c>
      <c r="E93" s="37"/>
      <c r="F93" s="36" t="s">
        <v>215</v>
      </c>
      <c r="G93" s="37" t="s">
        <v>215</v>
      </c>
      <c r="H93" s="36" t="s">
        <v>215</v>
      </c>
      <c r="I93" s="37" t="s">
        <v>215</v>
      </c>
      <c r="J93" s="37" t="s">
        <v>215</v>
      </c>
      <c r="K93" s="37" t="s">
        <v>215</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10"/>
  <sheetViews>
    <sheetView zoomScaleNormal="100" workbookViewId="0">
      <pane ySplit="10" topLeftCell="A11" activePane="bottomLeft" state="frozen"/>
      <selection pane="bottomLeft" activeCell="F26" sqref="F26"/>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470007</v>
      </c>
      <c r="C3" s="283" t="str">
        <f>実証データ一覧!J4&amp;""</f>
        <v>沖縄県</v>
      </c>
      <c r="D3" s="283" t="str">
        <f>実証データ一覧!K4&amp;""</f>
        <v/>
      </c>
    </row>
    <row r="4" spans="2:23" hidden="1"/>
    <row r="5" spans="2:23">
      <c r="B5" s="40" t="s">
        <v>216</v>
      </c>
      <c r="D5" s="40"/>
      <c r="E5" s="30"/>
      <c r="F5" s="30"/>
      <c r="I5" s="41"/>
      <c r="J5" s="41"/>
      <c r="K5" s="41"/>
      <c r="L5" s="41"/>
      <c r="M5" s="41"/>
      <c r="N5" s="41"/>
      <c r="O5" s="41"/>
    </row>
    <row r="6" spans="2:23">
      <c r="B6" s="42" t="s">
        <v>217</v>
      </c>
      <c r="C6" s="40"/>
      <c r="D6" s="40"/>
      <c r="E6" s="30"/>
      <c r="F6" s="30"/>
      <c r="I6" s="41"/>
      <c r="J6" s="41"/>
      <c r="K6" s="41"/>
      <c r="L6" s="41"/>
      <c r="M6" s="41"/>
      <c r="N6" s="41"/>
      <c r="O6" s="41"/>
    </row>
    <row r="7" spans="2:23" ht="66">
      <c r="B7" s="105"/>
      <c r="C7" s="40"/>
      <c r="D7" s="40"/>
      <c r="E7" s="30"/>
      <c r="F7" s="30"/>
      <c r="G7" s="44" t="s">
        <v>218</v>
      </c>
      <c r="I7" s="41"/>
      <c r="J7" s="41"/>
      <c r="K7" s="41"/>
      <c r="L7" s="41"/>
      <c r="M7" s="41"/>
      <c r="N7" s="41"/>
      <c r="O7" s="41"/>
    </row>
    <row r="8" spans="2:23" ht="4.9000000000000004" customHeight="1">
      <c r="C8" s="40"/>
      <c r="D8" s="40"/>
    </row>
    <row r="9" spans="2:23" ht="18" customHeight="1">
      <c r="B9" s="96" t="s">
        <v>219</v>
      </c>
      <c r="C9" s="151">
        <v>8</v>
      </c>
      <c r="D9" s="144" t="s">
        <v>220</v>
      </c>
      <c r="E9" s="144">
        <v>9</v>
      </c>
      <c r="F9" s="144">
        <v>10</v>
      </c>
      <c r="G9" s="144">
        <v>11</v>
      </c>
      <c r="H9" s="144">
        <v>12</v>
      </c>
      <c r="I9" s="144">
        <v>1</v>
      </c>
      <c r="J9" s="144">
        <v>2</v>
      </c>
      <c r="K9" s="144">
        <v>3</v>
      </c>
      <c r="L9" s="144">
        <v>4</v>
      </c>
      <c r="M9" s="144">
        <v>5</v>
      </c>
      <c r="N9" s="144">
        <v>6</v>
      </c>
      <c r="O9" s="144">
        <v>7</v>
      </c>
      <c r="P9" s="144">
        <v>76</v>
      </c>
      <c r="Q9" s="152">
        <v>77</v>
      </c>
      <c r="R9" s="3" t="s">
        <v>215</v>
      </c>
    </row>
    <row r="10" spans="2:23" ht="51" customHeight="1">
      <c r="B10" s="153" t="s">
        <v>15</v>
      </c>
      <c r="C10" s="154" t="s">
        <v>45</v>
      </c>
      <c r="D10" s="155" t="s">
        <v>221</v>
      </c>
      <c r="E10" s="156" t="s">
        <v>222</v>
      </c>
      <c r="F10" s="156" t="s">
        <v>223</v>
      </c>
      <c r="G10" s="157" t="s">
        <v>53</v>
      </c>
      <c r="H10" s="158" t="s">
        <v>224</v>
      </c>
      <c r="I10" s="156" t="s">
        <v>24</v>
      </c>
      <c r="J10" s="156" t="s">
        <v>225</v>
      </c>
      <c r="K10" s="156" t="s">
        <v>226</v>
      </c>
      <c r="L10" s="156" t="s">
        <v>227</v>
      </c>
      <c r="M10" s="156" t="s">
        <v>228</v>
      </c>
      <c r="N10" s="157" t="s">
        <v>229</v>
      </c>
      <c r="O10" s="157" t="s">
        <v>230</v>
      </c>
      <c r="P10" s="156" t="s">
        <v>231</v>
      </c>
      <c r="Q10" s="159" t="s">
        <v>232</v>
      </c>
      <c r="R10" s="3" t="s">
        <v>215</v>
      </c>
    </row>
    <row r="11" spans="2:23">
      <c r="B11" s="45" t="s">
        <v>233</v>
      </c>
      <c r="C11" s="46">
        <v>45072</v>
      </c>
      <c r="D11" s="72" t="str">
        <f t="shared" ref="D11:D43" si="0">IF($C11 &lt;&gt; "", IF(ISERROR(MATCH($C11, 祝日, 0)), TEXT($C11, "aaa"), "祝日"), "")</f>
        <v>金</v>
      </c>
      <c r="E11" s="112">
        <v>0.41666666666666669</v>
      </c>
      <c r="F11" s="47">
        <v>10</v>
      </c>
      <c r="G11" s="49" t="s">
        <v>234</v>
      </c>
      <c r="H11" s="50">
        <v>20</v>
      </c>
      <c r="I11" s="48">
        <v>50</v>
      </c>
      <c r="J11" s="48">
        <v>10</v>
      </c>
      <c r="K11" s="48">
        <v>0.5</v>
      </c>
      <c r="L11" s="48">
        <v>9.5</v>
      </c>
      <c r="M11" s="48">
        <v>35</v>
      </c>
      <c r="N11" s="48">
        <v>5</v>
      </c>
      <c r="O11" s="48">
        <v>30</v>
      </c>
      <c r="P11" s="103">
        <v>50</v>
      </c>
      <c r="Q11" s="133">
        <v>40</v>
      </c>
      <c r="R11" s="3" t="s">
        <v>215</v>
      </c>
    </row>
    <row r="12" spans="2:23">
      <c r="B12" s="185" t="s">
        <v>235</v>
      </c>
      <c r="C12" s="186"/>
      <c r="D12" s="187"/>
      <c r="E12" s="188">
        <v>0.50347222222222221</v>
      </c>
      <c r="F12" s="189">
        <v>6</v>
      </c>
      <c r="G12" s="190" t="s">
        <v>236</v>
      </c>
      <c r="H12" s="191">
        <v>17</v>
      </c>
      <c r="I12" s="192">
        <v>48.2</v>
      </c>
      <c r="J12" s="192">
        <v>45</v>
      </c>
      <c r="K12" s="192">
        <v>30</v>
      </c>
      <c r="L12" s="192">
        <v>15</v>
      </c>
      <c r="M12" s="193">
        <v>3.2</v>
      </c>
      <c r="N12" s="193">
        <v>3.2</v>
      </c>
      <c r="O12" s="193">
        <v>0</v>
      </c>
      <c r="P12" s="194">
        <f>118*1</f>
        <v>118</v>
      </c>
      <c r="Q12" s="195">
        <f>118*0.68</f>
        <v>80.240000000000009</v>
      </c>
      <c r="R12" s="3" t="s">
        <v>215</v>
      </c>
    </row>
    <row r="13" spans="2:23">
      <c r="B13" s="196"/>
      <c r="C13" s="186"/>
      <c r="D13" s="187"/>
      <c r="E13" s="188">
        <v>0.42638888888888887</v>
      </c>
      <c r="F13" s="189">
        <v>6</v>
      </c>
      <c r="G13" s="190" t="s">
        <v>236</v>
      </c>
      <c r="H13" s="191">
        <v>18</v>
      </c>
      <c r="I13" s="192">
        <v>29.7</v>
      </c>
      <c r="J13" s="192">
        <v>25</v>
      </c>
      <c r="K13" s="192">
        <v>12.5</v>
      </c>
      <c r="L13" s="192">
        <v>12.5</v>
      </c>
      <c r="M13" s="193">
        <v>4.7</v>
      </c>
      <c r="N13" s="193">
        <v>4.7</v>
      </c>
      <c r="O13" s="193">
        <v>0</v>
      </c>
      <c r="P13" s="194">
        <f>118*0.8</f>
        <v>94.4</v>
      </c>
      <c r="Q13" s="195">
        <f>118*0.66</f>
        <v>77.88000000000001</v>
      </c>
      <c r="R13" s="3" t="s">
        <v>215</v>
      </c>
    </row>
    <row r="14" spans="2:23">
      <c r="B14" s="196"/>
      <c r="C14" s="186"/>
      <c r="D14" s="187"/>
      <c r="E14" s="188">
        <v>0.56736111111111109</v>
      </c>
      <c r="F14" s="189">
        <v>12</v>
      </c>
      <c r="G14" s="190" t="s">
        <v>236</v>
      </c>
      <c r="H14" s="191">
        <v>19</v>
      </c>
      <c r="I14" s="192">
        <v>34.700000000000003</v>
      </c>
      <c r="J14" s="192">
        <v>30</v>
      </c>
      <c r="K14" s="192">
        <v>15</v>
      </c>
      <c r="L14" s="192">
        <v>15</v>
      </c>
      <c r="M14" s="193">
        <v>4.7</v>
      </c>
      <c r="N14" s="193">
        <v>4.7</v>
      </c>
      <c r="O14" s="193">
        <v>0</v>
      </c>
      <c r="P14" s="194">
        <f>118*0.96</f>
        <v>113.28</v>
      </c>
      <c r="Q14" s="195">
        <f>118*0.78</f>
        <v>92.04</v>
      </c>
    </row>
    <row r="15" spans="2:23">
      <c r="B15" s="196"/>
      <c r="C15" s="186"/>
      <c r="D15" s="187"/>
      <c r="E15" s="188">
        <v>0.44236111111111109</v>
      </c>
      <c r="F15" s="189">
        <v>8</v>
      </c>
      <c r="G15" s="190" t="s">
        <v>237</v>
      </c>
      <c r="H15" s="191">
        <v>17</v>
      </c>
      <c r="I15" s="192">
        <v>28</v>
      </c>
      <c r="J15" s="192">
        <v>25</v>
      </c>
      <c r="K15" s="192">
        <v>12.5</v>
      </c>
      <c r="L15" s="192">
        <v>12.5</v>
      </c>
      <c r="M15" s="193">
        <v>3</v>
      </c>
      <c r="N15" s="193">
        <v>3</v>
      </c>
      <c r="O15" s="193">
        <v>0</v>
      </c>
      <c r="P15" s="194">
        <f t="shared" ref="P15" si="1">118*0.96</f>
        <v>113.28</v>
      </c>
      <c r="Q15" s="195">
        <f t="shared" ref="Q15" si="2">118*0.86</f>
        <v>101.48</v>
      </c>
      <c r="R15" s="3" t="s">
        <v>215</v>
      </c>
      <c r="V15" s="52"/>
      <c r="W15" s="52"/>
    </row>
    <row r="16" spans="2:23">
      <c r="B16" s="196"/>
      <c r="C16" s="186"/>
      <c r="D16" s="187"/>
      <c r="E16" s="188">
        <v>0.41388888888888886</v>
      </c>
      <c r="F16" s="189">
        <v>8</v>
      </c>
      <c r="G16" s="190" t="s">
        <v>236</v>
      </c>
      <c r="H16" s="191">
        <v>18</v>
      </c>
      <c r="I16" s="192">
        <v>32.1</v>
      </c>
      <c r="J16" s="192">
        <v>25</v>
      </c>
      <c r="K16" s="192">
        <v>12.5</v>
      </c>
      <c r="L16" s="192">
        <v>12.5</v>
      </c>
      <c r="M16" s="193">
        <v>7.1</v>
      </c>
      <c r="N16" s="193">
        <v>7.1</v>
      </c>
      <c r="O16" s="193">
        <v>0</v>
      </c>
      <c r="P16" s="194">
        <f>118*1</f>
        <v>118</v>
      </c>
      <c r="Q16" s="195">
        <f>118*0.74</f>
        <v>87.32</v>
      </c>
      <c r="R16" s="3" t="s">
        <v>215</v>
      </c>
    </row>
    <row r="17" spans="2:18">
      <c r="B17" s="196"/>
      <c r="C17" s="186"/>
      <c r="D17" s="187"/>
      <c r="E17" s="188">
        <v>0.43472222222222223</v>
      </c>
      <c r="F17" s="189">
        <v>29</v>
      </c>
      <c r="G17" s="190" t="s">
        <v>234</v>
      </c>
      <c r="H17" s="191">
        <v>20</v>
      </c>
      <c r="I17" s="192">
        <v>32.1</v>
      </c>
      <c r="J17" s="192">
        <v>25</v>
      </c>
      <c r="K17" s="192">
        <v>12.5</v>
      </c>
      <c r="L17" s="192">
        <v>12.5</v>
      </c>
      <c r="M17" s="193">
        <v>7.1</v>
      </c>
      <c r="N17" s="193">
        <v>7.1</v>
      </c>
      <c r="O17" s="193">
        <v>0</v>
      </c>
      <c r="P17" s="194">
        <f>118*0.76</f>
        <v>89.68</v>
      </c>
      <c r="Q17" s="195">
        <f>118*0.58</f>
        <v>68.44</v>
      </c>
      <c r="R17" s="3" t="s">
        <v>215</v>
      </c>
    </row>
    <row r="18" spans="2:18">
      <c r="B18" s="196"/>
      <c r="C18" s="186"/>
      <c r="D18" s="187" t="str">
        <f t="shared" si="0"/>
        <v/>
      </c>
      <c r="E18" s="188"/>
      <c r="F18" s="189"/>
      <c r="G18" s="190"/>
      <c r="H18" s="191"/>
      <c r="I18" s="192"/>
      <c r="J18" s="192"/>
      <c r="K18" s="192"/>
      <c r="L18" s="192"/>
      <c r="M18" s="193"/>
      <c r="N18" s="193"/>
      <c r="O18" s="193"/>
      <c r="P18" s="194"/>
      <c r="Q18" s="195"/>
      <c r="R18" s="3" t="s">
        <v>215</v>
      </c>
    </row>
    <row r="19" spans="2:18">
      <c r="B19" s="196"/>
      <c r="C19" s="186"/>
      <c r="D19" s="187" t="str">
        <f t="shared" si="0"/>
        <v/>
      </c>
      <c r="E19" s="188"/>
      <c r="F19" s="189"/>
      <c r="G19" s="190"/>
      <c r="H19" s="191"/>
      <c r="I19" s="192"/>
      <c r="J19" s="192"/>
      <c r="K19" s="192"/>
      <c r="L19" s="192"/>
      <c r="M19" s="193"/>
      <c r="N19" s="193"/>
      <c r="O19" s="193"/>
      <c r="P19" s="194"/>
      <c r="Q19" s="195"/>
      <c r="R19" s="3" t="s">
        <v>215</v>
      </c>
    </row>
    <row r="20" spans="2:18">
      <c r="B20" s="196"/>
      <c r="C20" s="186"/>
      <c r="D20" s="187" t="str">
        <f t="shared" si="0"/>
        <v/>
      </c>
      <c r="E20" s="188"/>
      <c r="F20" s="189"/>
      <c r="G20" s="190"/>
      <c r="H20" s="191"/>
      <c r="I20" s="192"/>
      <c r="J20" s="192"/>
      <c r="K20" s="192"/>
      <c r="L20" s="192"/>
      <c r="M20" s="193"/>
      <c r="N20" s="193"/>
      <c r="O20" s="193"/>
      <c r="P20" s="194"/>
      <c r="Q20" s="195"/>
      <c r="R20" s="3" t="s">
        <v>215</v>
      </c>
    </row>
    <row r="21" spans="2:18">
      <c r="B21" s="196"/>
      <c r="C21" s="186"/>
      <c r="D21" s="187" t="str">
        <f t="shared" si="0"/>
        <v/>
      </c>
      <c r="E21" s="188"/>
      <c r="F21" s="189"/>
      <c r="G21" s="190"/>
      <c r="H21" s="191"/>
      <c r="I21" s="192"/>
      <c r="J21" s="192"/>
      <c r="K21" s="192"/>
      <c r="L21" s="192"/>
      <c r="M21" s="193"/>
      <c r="N21" s="193"/>
      <c r="O21" s="193"/>
      <c r="P21" s="194"/>
      <c r="Q21" s="195"/>
      <c r="R21" s="3" t="s">
        <v>215</v>
      </c>
    </row>
    <row r="22" spans="2:18">
      <c r="B22" s="196"/>
      <c r="C22" s="186"/>
      <c r="D22" s="187" t="str">
        <f t="shared" si="0"/>
        <v/>
      </c>
      <c r="E22" s="188"/>
      <c r="F22" s="189"/>
      <c r="G22" s="190"/>
      <c r="H22" s="191"/>
      <c r="I22" s="192"/>
      <c r="J22" s="192"/>
      <c r="K22" s="192"/>
      <c r="L22" s="192"/>
      <c r="M22" s="193"/>
      <c r="N22" s="193"/>
      <c r="O22" s="193"/>
      <c r="P22" s="194"/>
      <c r="Q22" s="195"/>
      <c r="R22" s="3" t="s">
        <v>215</v>
      </c>
    </row>
    <row r="23" spans="2:18">
      <c r="B23" s="196"/>
      <c r="C23" s="186"/>
      <c r="D23" s="187" t="str">
        <f t="shared" si="0"/>
        <v/>
      </c>
      <c r="E23" s="188"/>
      <c r="F23" s="189"/>
      <c r="G23" s="190"/>
      <c r="H23" s="191"/>
      <c r="I23" s="192"/>
      <c r="J23" s="192"/>
      <c r="K23" s="192"/>
      <c r="L23" s="192"/>
      <c r="M23" s="193"/>
      <c r="N23" s="193"/>
      <c r="O23" s="193"/>
      <c r="P23" s="194"/>
      <c r="Q23" s="195"/>
      <c r="R23" s="3" t="s">
        <v>215</v>
      </c>
    </row>
    <row r="24" spans="2:18">
      <c r="B24" s="196"/>
      <c r="C24" s="186"/>
      <c r="D24" s="187" t="str">
        <f t="shared" si="0"/>
        <v/>
      </c>
      <c r="E24" s="188"/>
      <c r="F24" s="189"/>
      <c r="G24" s="190"/>
      <c r="H24" s="191"/>
      <c r="I24" s="192"/>
      <c r="J24" s="192"/>
      <c r="K24" s="192"/>
      <c r="L24" s="192"/>
      <c r="M24" s="193"/>
      <c r="N24" s="193"/>
      <c r="O24" s="193"/>
      <c r="P24" s="194"/>
      <c r="Q24" s="195"/>
      <c r="R24" s="3" t="s">
        <v>215</v>
      </c>
    </row>
    <row r="25" spans="2:18">
      <c r="B25" s="196"/>
      <c r="C25" s="186"/>
      <c r="D25" s="187" t="str">
        <f t="shared" si="0"/>
        <v/>
      </c>
      <c r="E25" s="188"/>
      <c r="F25" s="189"/>
      <c r="G25" s="190"/>
      <c r="H25" s="191"/>
      <c r="I25" s="192"/>
      <c r="J25" s="192"/>
      <c r="K25" s="192"/>
      <c r="L25" s="192"/>
      <c r="M25" s="193"/>
      <c r="N25" s="193"/>
      <c r="O25" s="193"/>
      <c r="P25" s="194"/>
      <c r="Q25" s="195"/>
      <c r="R25" s="3" t="s">
        <v>215</v>
      </c>
    </row>
    <row r="26" spans="2:18">
      <c r="B26" s="196"/>
      <c r="C26" s="186"/>
      <c r="D26" s="187" t="str">
        <f t="shared" si="0"/>
        <v/>
      </c>
      <c r="E26" s="188"/>
      <c r="F26" s="189"/>
      <c r="G26" s="190"/>
      <c r="H26" s="191"/>
      <c r="I26" s="192"/>
      <c r="J26" s="192"/>
      <c r="K26" s="192"/>
      <c r="L26" s="192"/>
      <c r="M26" s="193"/>
      <c r="N26" s="193"/>
      <c r="O26" s="193"/>
      <c r="P26" s="194"/>
      <c r="Q26" s="195"/>
      <c r="R26" s="3" t="s">
        <v>215</v>
      </c>
    </row>
    <row r="27" spans="2:18">
      <c r="B27" s="196"/>
      <c r="C27" s="186"/>
      <c r="D27" s="187" t="str">
        <f t="shared" si="0"/>
        <v/>
      </c>
      <c r="E27" s="188"/>
      <c r="F27" s="189"/>
      <c r="G27" s="190"/>
      <c r="H27" s="191"/>
      <c r="I27" s="192"/>
      <c r="J27" s="192"/>
      <c r="K27" s="192"/>
      <c r="L27" s="192"/>
      <c r="M27" s="193"/>
      <c r="N27" s="193"/>
      <c r="O27" s="193"/>
      <c r="P27" s="194"/>
      <c r="Q27" s="195"/>
      <c r="R27" s="3" t="s">
        <v>215</v>
      </c>
    </row>
    <row r="28" spans="2:18">
      <c r="B28" s="196"/>
      <c r="C28" s="186"/>
      <c r="D28" s="187" t="str">
        <f t="shared" si="0"/>
        <v/>
      </c>
      <c r="E28" s="188"/>
      <c r="F28" s="189"/>
      <c r="G28" s="190"/>
      <c r="H28" s="191"/>
      <c r="I28" s="192"/>
      <c r="J28" s="192"/>
      <c r="K28" s="192"/>
      <c r="L28" s="192"/>
      <c r="M28" s="193"/>
      <c r="N28" s="193"/>
      <c r="O28" s="193"/>
      <c r="P28" s="194"/>
      <c r="Q28" s="195"/>
      <c r="R28" s="3" t="s">
        <v>215</v>
      </c>
    </row>
    <row r="29" spans="2:18">
      <c r="B29" s="196"/>
      <c r="C29" s="186"/>
      <c r="D29" s="187" t="str">
        <f t="shared" si="0"/>
        <v/>
      </c>
      <c r="E29" s="188"/>
      <c r="F29" s="189"/>
      <c r="G29" s="190"/>
      <c r="H29" s="191"/>
      <c r="I29" s="192"/>
      <c r="J29" s="192"/>
      <c r="K29" s="192"/>
      <c r="L29" s="192"/>
      <c r="M29" s="193"/>
      <c r="N29" s="193"/>
      <c r="O29" s="193"/>
      <c r="P29" s="194"/>
      <c r="Q29" s="195"/>
      <c r="R29" s="3" t="s">
        <v>215</v>
      </c>
    </row>
    <row r="30" spans="2:18">
      <c r="B30" s="196"/>
      <c r="C30" s="186"/>
      <c r="D30" s="187" t="str">
        <f t="shared" si="0"/>
        <v/>
      </c>
      <c r="E30" s="188"/>
      <c r="F30" s="189"/>
      <c r="G30" s="190"/>
      <c r="H30" s="191"/>
      <c r="I30" s="192"/>
      <c r="J30" s="192"/>
      <c r="K30" s="192"/>
      <c r="L30" s="192"/>
      <c r="M30" s="193"/>
      <c r="N30" s="193"/>
      <c r="O30" s="193"/>
      <c r="P30" s="194"/>
      <c r="Q30" s="195"/>
      <c r="R30" s="3" t="s">
        <v>215</v>
      </c>
    </row>
    <row r="31" spans="2:18">
      <c r="B31" s="196"/>
      <c r="C31" s="186"/>
      <c r="D31" s="187" t="str">
        <f t="shared" si="0"/>
        <v/>
      </c>
      <c r="E31" s="188"/>
      <c r="F31" s="189"/>
      <c r="G31" s="190"/>
      <c r="H31" s="191"/>
      <c r="I31" s="192"/>
      <c r="J31" s="192"/>
      <c r="K31" s="192"/>
      <c r="L31" s="192"/>
      <c r="M31" s="193"/>
      <c r="N31" s="193"/>
      <c r="O31" s="193"/>
      <c r="P31" s="194"/>
      <c r="Q31" s="195"/>
      <c r="R31" s="3" t="s">
        <v>215</v>
      </c>
    </row>
    <row r="32" spans="2:18">
      <c r="B32" s="196"/>
      <c r="C32" s="186"/>
      <c r="D32" s="187" t="str">
        <f t="shared" si="0"/>
        <v/>
      </c>
      <c r="E32" s="188"/>
      <c r="F32" s="189"/>
      <c r="G32" s="190"/>
      <c r="H32" s="191"/>
      <c r="I32" s="192"/>
      <c r="J32" s="192"/>
      <c r="K32" s="192"/>
      <c r="L32" s="192"/>
      <c r="M32" s="193"/>
      <c r="N32" s="193"/>
      <c r="O32" s="193"/>
      <c r="P32" s="194"/>
      <c r="Q32" s="195"/>
      <c r="R32" s="3" t="s">
        <v>215</v>
      </c>
    </row>
    <row r="33" spans="2:18">
      <c r="B33" s="196"/>
      <c r="C33" s="186"/>
      <c r="D33" s="187" t="str">
        <f t="shared" si="0"/>
        <v/>
      </c>
      <c r="E33" s="188"/>
      <c r="F33" s="189"/>
      <c r="G33" s="190"/>
      <c r="H33" s="191"/>
      <c r="I33" s="192"/>
      <c r="J33" s="192"/>
      <c r="K33" s="192"/>
      <c r="L33" s="192"/>
      <c r="M33" s="193"/>
      <c r="N33" s="193"/>
      <c r="O33" s="193"/>
      <c r="P33" s="194"/>
      <c r="Q33" s="195"/>
      <c r="R33" s="3" t="s">
        <v>215</v>
      </c>
    </row>
    <row r="34" spans="2:18">
      <c r="B34" s="196"/>
      <c r="C34" s="186"/>
      <c r="D34" s="187" t="str">
        <f t="shared" si="0"/>
        <v/>
      </c>
      <c r="E34" s="188"/>
      <c r="F34" s="189"/>
      <c r="G34" s="190"/>
      <c r="H34" s="191"/>
      <c r="I34" s="192"/>
      <c r="J34" s="192"/>
      <c r="K34" s="192"/>
      <c r="L34" s="192"/>
      <c r="M34" s="193"/>
      <c r="N34" s="193"/>
      <c r="O34" s="193"/>
      <c r="P34" s="194"/>
      <c r="Q34" s="195"/>
      <c r="R34" s="3" t="s">
        <v>215</v>
      </c>
    </row>
    <row r="35" spans="2:18">
      <c r="B35" s="196"/>
      <c r="C35" s="186"/>
      <c r="D35" s="187" t="str">
        <f t="shared" si="0"/>
        <v/>
      </c>
      <c r="E35" s="188"/>
      <c r="F35" s="189"/>
      <c r="G35" s="190"/>
      <c r="H35" s="191"/>
      <c r="I35" s="192"/>
      <c r="J35" s="192"/>
      <c r="K35" s="192"/>
      <c r="L35" s="192"/>
      <c r="M35" s="193"/>
      <c r="N35" s="193"/>
      <c r="O35" s="193"/>
      <c r="P35" s="194"/>
      <c r="Q35" s="195"/>
      <c r="R35" s="3" t="s">
        <v>215</v>
      </c>
    </row>
    <row r="36" spans="2:18">
      <c r="B36" s="196"/>
      <c r="C36" s="186"/>
      <c r="D36" s="187" t="str">
        <f t="shared" si="0"/>
        <v/>
      </c>
      <c r="E36" s="188"/>
      <c r="F36" s="189"/>
      <c r="G36" s="190"/>
      <c r="H36" s="191"/>
      <c r="I36" s="192"/>
      <c r="J36" s="192"/>
      <c r="K36" s="192"/>
      <c r="L36" s="192"/>
      <c r="M36" s="193"/>
      <c r="N36" s="193"/>
      <c r="O36" s="193"/>
      <c r="P36" s="194"/>
      <c r="Q36" s="195"/>
      <c r="R36" s="3" t="s">
        <v>215</v>
      </c>
    </row>
    <row r="37" spans="2:18">
      <c r="B37" s="196"/>
      <c r="C37" s="186"/>
      <c r="D37" s="187" t="str">
        <f t="shared" si="0"/>
        <v/>
      </c>
      <c r="E37" s="188"/>
      <c r="F37" s="189"/>
      <c r="G37" s="190"/>
      <c r="H37" s="191"/>
      <c r="I37" s="192"/>
      <c r="J37" s="192"/>
      <c r="K37" s="192"/>
      <c r="L37" s="192"/>
      <c r="M37" s="193"/>
      <c r="N37" s="193"/>
      <c r="O37" s="193"/>
      <c r="P37" s="194"/>
      <c r="Q37" s="195"/>
      <c r="R37" s="3" t="s">
        <v>215</v>
      </c>
    </row>
    <row r="38" spans="2:18">
      <c r="B38" s="196"/>
      <c r="C38" s="186"/>
      <c r="D38" s="187" t="str">
        <f t="shared" si="0"/>
        <v/>
      </c>
      <c r="E38" s="188"/>
      <c r="F38" s="189"/>
      <c r="G38" s="190"/>
      <c r="H38" s="191"/>
      <c r="I38" s="192"/>
      <c r="J38" s="192"/>
      <c r="K38" s="192"/>
      <c r="L38" s="192"/>
      <c r="M38" s="193"/>
      <c r="N38" s="193"/>
      <c r="O38" s="193"/>
      <c r="P38" s="194"/>
      <c r="Q38" s="195"/>
      <c r="R38" s="3" t="s">
        <v>215</v>
      </c>
    </row>
    <row r="39" spans="2:18">
      <c r="B39" s="196"/>
      <c r="C39" s="186"/>
      <c r="D39" s="187" t="str">
        <f t="shared" si="0"/>
        <v/>
      </c>
      <c r="E39" s="188"/>
      <c r="F39" s="189"/>
      <c r="G39" s="190"/>
      <c r="H39" s="191"/>
      <c r="I39" s="192"/>
      <c r="J39" s="192"/>
      <c r="K39" s="192"/>
      <c r="L39" s="192"/>
      <c r="M39" s="193"/>
      <c r="N39" s="193"/>
      <c r="O39" s="193"/>
      <c r="P39" s="194"/>
      <c r="Q39" s="195"/>
      <c r="R39" s="3" t="s">
        <v>215</v>
      </c>
    </row>
    <row r="40" spans="2:18">
      <c r="B40" s="196"/>
      <c r="C40" s="186"/>
      <c r="D40" s="187" t="str">
        <f t="shared" si="0"/>
        <v/>
      </c>
      <c r="E40" s="188"/>
      <c r="F40" s="189"/>
      <c r="G40" s="190"/>
      <c r="H40" s="191"/>
      <c r="I40" s="192"/>
      <c r="J40" s="192"/>
      <c r="K40" s="192"/>
      <c r="L40" s="192"/>
      <c r="M40" s="193"/>
      <c r="N40" s="193"/>
      <c r="O40" s="193"/>
      <c r="P40" s="194"/>
      <c r="Q40" s="195"/>
      <c r="R40" s="3" t="s">
        <v>215</v>
      </c>
    </row>
    <row r="41" spans="2:18">
      <c r="B41" s="196"/>
      <c r="C41" s="186"/>
      <c r="D41" s="187" t="str">
        <f t="shared" si="0"/>
        <v/>
      </c>
      <c r="E41" s="188"/>
      <c r="F41" s="189"/>
      <c r="G41" s="190"/>
      <c r="H41" s="191"/>
      <c r="I41" s="192"/>
      <c r="J41" s="192"/>
      <c r="K41" s="192"/>
      <c r="L41" s="192"/>
      <c r="M41" s="193"/>
      <c r="N41" s="193"/>
      <c r="O41" s="193"/>
      <c r="P41" s="194"/>
      <c r="Q41" s="195"/>
      <c r="R41" s="3" t="s">
        <v>215</v>
      </c>
    </row>
    <row r="42" spans="2:18">
      <c r="B42" s="196"/>
      <c r="C42" s="186"/>
      <c r="D42" s="187" t="str">
        <f t="shared" si="0"/>
        <v/>
      </c>
      <c r="E42" s="188"/>
      <c r="F42" s="189"/>
      <c r="G42" s="190"/>
      <c r="H42" s="191"/>
      <c r="I42" s="192"/>
      <c r="J42" s="192"/>
      <c r="K42" s="192"/>
      <c r="L42" s="192"/>
      <c r="M42" s="193"/>
      <c r="N42" s="193"/>
      <c r="O42" s="193"/>
      <c r="P42" s="194"/>
      <c r="Q42" s="195"/>
      <c r="R42" s="3" t="s">
        <v>215</v>
      </c>
    </row>
    <row r="43" spans="2:18">
      <c r="B43" s="196"/>
      <c r="C43" s="186"/>
      <c r="D43" s="187" t="str">
        <f t="shared" si="0"/>
        <v/>
      </c>
      <c r="E43" s="188"/>
      <c r="F43" s="189"/>
      <c r="G43" s="190"/>
      <c r="H43" s="191"/>
      <c r="I43" s="192"/>
      <c r="J43" s="192"/>
      <c r="K43" s="192"/>
      <c r="L43" s="192"/>
      <c r="M43" s="193"/>
      <c r="N43" s="193"/>
      <c r="O43" s="193"/>
      <c r="P43" s="194"/>
      <c r="Q43" s="195"/>
      <c r="R43" s="3" t="s">
        <v>215</v>
      </c>
    </row>
    <row r="44" spans="2:18">
      <c r="B44" s="196"/>
      <c r="C44" s="186"/>
      <c r="D44" s="187" t="str">
        <f t="shared" ref="D44:D75" si="3">IF($C44 &lt;&gt; "", IF(ISERROR(MATCH($C44, 祝日, 0)), TEXT($C44, "aaa"), "祝日"), "")</f>
        <v/>
      </c>
      <c r="E44" s="188"/>
      <c r="F44" s="189"/>
      <c r="G44" s="190"/>
      <c r="H44" s="191"/>
      <c r="I44" s="192"/>
      <c r="J44" s="192"/>
      <c r="K44" s="192"/>
      <c r="L44" s="192"/>
      <c r="M44" s="193"/>
      <c r="N44" s="193"/>
      <c r="O44" s="193"/>
      <c r="P44" s="194"/>
      <c r="Q44" s="195"/>
      <c r="R44" s="3" t="s">
        <v>215</v>
      </c>
    </row>
    <row r="45" spans="2:18">
      <c r="B45" s="196"/>
      <c r="C45" s="186"/>
      <c r="D45" s="187" t="str">
        <f t="shared" si="3"/>
        <v/>
      </c>
      <c r="E45" s="188"/>
      <c r="F45" s="189"/>
      <c r="G45" s="190"/>
      <c r="H45" s="191"/>
      <c r="I45" s="192"/>
      <c r="J45" s="192"/>
      <c r="K45" s="192"/>
      <c r="L45" s="192"/>
      <c r="M45" s="193"/>
      <c r="N45" s="193"/>
      <c r="O45" s="193"/>
      <c r="P45" s="194"/>
      <c r="Q45" s="195"/>
      <c r="R45" s="3" t="s">
        <v>215</v>
      </c>
    </row>
    <row r="46" spans="2:18">
      <c r="B46" s="196"/>
      <c r="C46" s="186"/>
      <c r="D46" s="187" t="str">
        <f t="shared" si="3"/>
        <v/>
      </c>
      <c r="E46" s="188"/>
      <c r="F46" s="189"/>
      <c r="G46" s="190"/>
      <c r="H46" s="191"/>
      <c r="I46" s="192"/>
      <c r="J46" s="192"/>
      <c r="K46" s="192"/>
      <c r="L46" s="192"/>
      <c r="M46" s="193"/>
      <c r="N46" s="193"/>
      <c r="O46" s="193"/>
      <c r="P46" s="194"/>
      <c r="Q46" s="195"/>
      <c r="R46" s="3" t="s">
        <v>215</v>
      </c>
    </row>
    <row r="47" spans="2:18">
      <c r="B47" s="196"/>
      <c r="C47" s="186"/>
      <c r="D47" s="187" t="str">
        <f t="shared" si="3"/>
        <v/>
      </c>
      <c r="E47" s="188"/>
      <c r="F47" s="189"/>
      <c r="G47" s="190"/>
      <c r="H47" s="191"/>
      <c r="I47" s="192"/>
      <c r="J47" s="192"/>
      <c r="K47" s="192"/>
      <c r="L47" s="192"/>
      <c r="M47" s="193"/>
      <c r="N47" s="193"/>
      <c r="O47" s="193"/>
      <c r="P47" s="194"/>
      <c r="Q47" s="195"/>
      <c r="R47" s="3" t="s">
        <v>215</v>
      </c>
    </row>
    <row r="48" spans="2:18">
      <c r="B48" s="196"/>
      <c r="C48" s="186"/>
      <c r="D48" s="187" t="str">
        <f t="shared" si="3"/>
        <v/>
      </c>
      <c r="E48" s="188"/>
      <c r="F48" s="189"/>
      <c r="G48" s="190"/>
      <c r="H48" s="191"/>
      <c r="I48" s="192"/>
      <c r="J48" s="192"/>
      <c r="K48" s="192"/>
      <c r="L48" s="192"/>
      <c r="M48" s="193"/>
      <c r="N48" s="193"/>
      <c r="O48" s="193"/>
      <c r="P48" s="194"/>
      <c r="Q48" s="195"/>
      <c r="R48" s="3" t="s">
        <v>215</v>
      </c>
    </row>
    <row r="49" spans="2:18">
      <c r="B49" s="196"/>
      <c r="C49" s="186"/>
      <c r="D49" s="187" t="str">
        <f t="shared" si="3"/>
        <v/>
      </c>
      <c r="E49" s="188"/>
      <c r="F49" s="189"/>
      <c r="G49" s="190"/>
      <c r="H49" s="191"/>
      <c r="I49" s="192"/>
      <c r="J49" s="192"/>
      <c r="K49" s="192"/>
      <c r="L49" s="192"/>
      <c r="M49" s="193"/>
      <c r="N49" s="193"/>
      <c r="O49" s="193"/>
      <c r="P49" s="194"/>
      <c r="Q49" s="195"/>
      <c r="R49" s="3" t="s">
        <v>215</v>
      </c>
    </row>
    <row r="50" spans="2:18">
      <c r="B50" s="196"/>
      <c r="C50" s="186"/>
      <c r="D50" s="187" t="str">
        <f t="shared" si="3"/>
        <v/>
      </c>
      <c r="E50" s="188"/>
      <c r="F50" s="189"/>
      <c r="G50" s="190"/>
      <c r="H50" s="191"/>
      <c r="I50" s="192"/>
      <c r="J50" s="192"/>
      <c r="K50" s="192"/>
      <c r="L50" s="192"/>
      <c r="M50" s="193"/>
      <c r="N50" s="193"/>
      <c r="O50" s="193"/>
      <c r="P50" s="194"/>
      <c r="Q50" s="195"/>
      <c r="R50" s="3" t="s">
        <v>215</v>
      </c>
    </row>
    <row r="51" spans="2:18">
      <c r="B51" s="196"/>
      <c r="C51" s="186"/>
      <c r="D51" s="187" t="str">
        <f t="shared" si="3"/>
        <v/>
      </c>
      <c r="E51" s="188"/>
      <c r="F51" s="189"/>
      <c r="G51" s="190"/>
      <c r="H51" s="191"/>
      <c r="I51" s="192"/>
      <c r="J51" s="192"/>
      <c r="K51" s="192"/>
      <c r="L51" s="192"/>
      <c r="M51" s="193"/>
      <c r="N51" s="193"/>
      <c r="O51" s="193"/>
      <c r="P51" s="194"/>
      <c r="Q51" s="195"/>
      <c r="R51" s="3" t="s">
        <v>215</v>
      </c>
    </row>
    <row r="52" spans="2:18">
      <c r="B52" s="196"/>
      <c r="C52" s="186"/>
      <c r="D52" s="187" t="str">
        <f t="shared" si="3"/>
        <v/>
      </c>
      <c r="E52" s="188"/>
      <c r="F52" s="189"/>
      <c r="G52" s="190"/>
      <c r="H52" s="191"/>
      <c r="I52" s="192"/>
      <c r="J52" s="192"/>
      <c r="K52" s="192"/>
      <c r="L52" s="192"/>
      <c r="M52" s="193"/>
      <c r="N52" s="193"/>
      <c r="O52" s="193"/>
      <c r="P52" s="194"/>
      <c r="Q52" s="195"/>
      <c r="R52" s="3" t="s">
        <v>215</v>
      </c>
    </row>
    <row r="53" spans="2:18">
      <c r="B53" s="196"/>
      <c r="C53" s="186"/>
      <c r="D53" s="187" t="str">
        <f t="shared" si="3"/>
        <v/>
      </c>
      <c r="E53" s="188"/>
      <c r="F53" s="189"/>
      <c r="G53" s="190"/>
      <c r="H53" s="191"/>
      <c r="I53" s="192"/>
      <c r="J53" s="192"/>
      <c r="K53" s="192"/>
      <c r="L53" s="192"/>
      <c r="M53" s="193"/>
      <c r="N53" s="193"/>
      <c r="O53" s="193"/>
      <c r="P53" s="194"/>
      <c r="Q53" s="195"/>
      <c r="R53" s="3" t="s">
        <v>215</v>
      </c>
    </row>
    <row r="54" spans="2:18">
      <c r="B54" s="196"/>
      <c r="C54" s="186"/>
      <c r="D54" s="187" t="str">
        <f t="shared" si="3"/>
        <v/>
      </c>
      <c r="E54" s="188"/>
      <c r="F54" s="189"/>
      <c r="G54" s="190"/>
      <c r="H54" s="191"/>
      <c r="I54" s="192"/>
      <c r="J54" s="192"/>
      <c r="K54" s="192"/>
      <c r="L54" s="192"/>
      <c r="M54" s="193"/>
      <c r="N54" s="193"/>
      <c r="O54" s="193"/>
      <c r="P54" s="194"/>
      <c r="Q54" s="195"/>
      <c r="R54" s="3" t="s">
        <v>215</v>
      </c>
    </row>
    <row r="55" spans="2:18">
      <c r="B55" s="196"/>
      <c r="C55" s="186"/>
      <c r="D55" s="187" t="str">
        <f t="shared" si="3"/>
        <v/>
      </c>
      <c r="E55" s="188"/>
      <c r="F55" s="189"/>
      <c r="G55" s="190"/>
      <c r="H55" s="191"/>
      <c r="I55" s="192"/>
      <c r="J55" s="192"/>
      <c r="K55" s="192"/>
      <c r="L55" s="192"/>
      <c r="M55" s="193"/>
      <c r="N55" s="193"/>
      <c r="O55" s="193"/>
      <c r="P55" s="194"/>
      <c r="Q55" s="195"/>
      <c r="R55" s="3" t="s">
        <v>215</v>
      </c>
    </row>
    <row r="56" spans="2:18">
      <c r="B56" s="196"/>
      <c r="C56" s="186"/>
      <c r="D56" s="187" t="str">
        <f t="shared" si="3"/>
        <v/>
      </c>
      <c r="E56" s="188"/>
      <c r="F56" s="189"/>
      <c r="G56" s="190"/>
      <c r="H56" s="191"/>
      <c r="I56" s="192"/>
      <c r="J56" s="192"/>
      <c r="K56" s="192"/>
      <c r="L56" s="192"/>
      <c r="M56" s="193"/>
      <c r="N56" s="193"/>
      <c r="O56" s="193"/>
      <c r="P56" s="194"/>
      <c r="Q56" s="195"/>
      <c r="R56" s="3" t="s">
        <v>215</v>
      </c>
    </row>
    <row r="57" spans="2:18">
      <c r="B57" s="196"/>
      <c r="C57" s="186"/>
      <c r="D57" s="187" t="str">
        <f t="shared" si="3"/>
        <v/>
      </c>
      <c r="E57" s="188"/>
      <c r="F57" s="189"/>
      <c r="G57" s="190"/>
      <c r="H57" s="191"/>
      <c r="I57" s="192"/>
      <c r="J57" s="192"/>
      <c r="K57" s="192"/>
      <c r="L57" s="192"/>
      <c r="M57" s="193"/>
      <c r="N57" s="193"/>
      <c r="O57" s="193"/>
      <c r="P57" s="194"/>
      <c r="Q57" s="195"/>
      <c r="R57" s="3" t="s">
        <v>215</v>
      </c>
    </row>
    <row r="58" spans="2:18">
      <c r="B58" s="196"/>
      <c r="C58" s="186"/>
      <c r="D58" s="187" t="str">
        <f t="shared" si="3"/>
        <v/>
      </c>
      <c r="E58" s="188"/>
      <c r="F58" s="189"/>
      <c r="G58" s="190"/>
      <c r="H58" s="191"/>
      <c r="I58" s="192"/>
      <c r="J58" s="192"/>
      <c r="K58" s="192"/>
      <c r="L58" s="192"/>
      <c r="M58" s="193"/>
      <c r="N58" s="193"/>
      <c r="O58" s="193"/>
      <c r="P58" s="194"/>
      <c r="Q58" s="195"/>
      <c r="R58" s="3" t="s">
        <v>215</v>
      </c>
    </row>
    <row r="59" spans="2:18">
      <c r="B59" s="196"/>
      <c r="C59" s="186"/>
      <c r="D59" s="187" t="str">
        <f t="shared" si="3"/>
        <v/>
      </c>
      <c r="E59" s="188"/>
      <c r="F59" s="189"/>
      <c r="G59" s="190"/>
      <c r="H59" s="191"/>
      <c r="I59" s="192"/>
      <c r="J59" s="192"/>
      <c r="K59" s="192"/>
      <c r="L59" s="192"/>
      <c r="M59" s="193"/>
      <c r="N59" s="193"/>
      <c r="O59" s="193"/>
      <c r="P59" s="194"/>
      <c r="Q59" s="195"/>
      <c r="R59" s="3" t="s">
        <v>215</v>
      </c>
    </row>
    <row r="60" spans="2:18">
      <c r="B60" s="196"/>
      <c r="C60" s="186"/>
      <c r="D60" s="187" t="str">
        <f t="shared" si="3"/>
        <v/>
      </c>
      <c r="E60" s="188"/>
      <c r="F60" s="189"/>
      <c r="G60" s="190"/>
      <c r="H60" s="191"/>
      <c r="I60" s="192"/>
      <c r="J60" s="192"/>
      <c r="K60" s="192"/>
      <c r="L60" s="192"/>
      <c r="M60" s="193"/>
      <c r="N60" s="193"/>
      <c r="O60" s="193"/>
      <c r="P60" s="194"/>
      <c r="Q60" s="195"/>
      <c r="R60" s="3" t="s">
        <v>215</v>
      </c>
    </row>
    <row r="61" spans="2:18">
      <c r="B61" s="196"/>
      <c r="C61" s="186"/>
      <c r="D61" s="187" t="str">
        <f t="shared" si="3"/>
        <v/>
      </c>
      <c r="E61" s="188"/>
      <c r="F61" s="189"/>
      <c r="G61" s="190"/>
      <c r="H61" s="191"/>
      <c r="I61" s="192"/>
      <c r="J61" s="192"/>
      <c r="K61" s="192"/>
      <c r="L61" s="192"/>
      <c r="M61" s="193"/>
      <c r="N61" s="193"/>
      <c r="O61" s="193"/>
      <c r="P61" s="194"/>
      <c r="Q61" s="195"/>
      <c r="R61" s="3" t="s">
        <v>215</v>
      </c>
    </row>
    <row r="62" spans="2:18">
      <c r="B62" s="196"/>
      <c r="C62" s="186"/>
      <c r="D62" s="187" t="str">
        <f t="shared" si="3"/>
        <v/>
      </c>
      <c r="E62" s="188"/>
      <c r="F62" s="189"/>
      <c r="G62" s="190"/>
      <c r="H62" s="191"/>
      <c r="I62" s="192"/>
      <c r="J62" s="192"/>
      <c r="K62" s="192"/>
      <c r="L62" s="192"/>
      <c r="M62" s="193"/>
      <c r="N62" s="193"/>
      <c r="O62" s="193"/>
      <c r="P62" s="194"/>
      <c r="Q62" s="195"/>
      <c r="R62" s="3" t="s">
        <v>215</v>
      </c>
    </row>
    <row r="63" spans="2:18">
      <c r="B63" s="196"/>
      <c r="C63" s="186"/>
      <c r="D63" s="187" t="str">
        <f t="shared" si="3"/>
        <v/>
      </c>
      <c r="E63" s="188"/>
      <c r="F63" s="189"/>
      <c r="G63" s="190"/>
      <c r="H63" s="191"/>
      <c r="I63" s="192"/>
      <c r="J63" s="192"/>
      <c r="K63" s="192"/>
      <c r="L63" s="192"/>
      <c r="M63" s="193"/>
      <c r="N63" s="193"/>
      <c r="O63" s="193"/>
      <c r="P63" s="194"/>
      <c r="Q63" s="195"/>
      <c r="R63" s="3" t="s">
        <v>215</v>
      </c>
    </row>
    <row r="64" spans="2:18">
      <c r="B64" s="196"/>
      <c r="C64" s="186"/>
      <c r="D64" s="187" t="str">
        <f t="shared" si="3"/>
        <v/>
      </c>
      <c r="E64" s="188"/>
      <c r="F64" s="189"/>
      <c r="G64" s="190"/>
      <c r="H64" s="191"/>
      <c r="I64" s="192"/>
      <c r="J64" s="192"/>
      <c r="K64" s="192"/>
      <c r="L64" s="192"/>
      <c r="M64" s="193"/>
      <c r="N64" s="193"/>
      <c r="O64" s="193"/>
      <c r="P64" s="194"/>
      <c r="Q64" s="195"/>
      <c r="R64" s="3" t="s">
        <v>215</v>
      </c>
    </row>
    <row r="65" spans="2:18">
      <c r="B65" s="196"/>
      <c r="C65" s="186"/>
      <c r="D65" s="187" t="str">
        <f t="shared" si="3"/>
        <v/>
      </c>
      <c r="E65" s="188"/>
      <c r="F65" s="189"/>
      <c r="G65" s="190"/>
      <c r="H65" s="191"/>
      <c r="I65" s="192"/>
      <c r="J65" s="192"/>
      <c r="K65" s="192"/>
      <c r="L65" s="192"/>
      <c r="M65" s="193"/>
      <c r="N65" s="193"/>
      <c r="O65" s="193"/>
      <c r="P65" s="194"/>
      <c r="Q65" s="195"/>
      <c r="R65" s="3" t="s">
        <v>215</v>
      </c>
    </row>
    <row r="66" spans="2:18">
      <c r="B66" s="196"/>
      <c r="C66" s="186"/>
      <c r="D66" s="187" t="str">
        <f t="shared" si="3"/>
        <v/>
      </c>
      <c r="E66" s="188"/>
      <c r="F66" s="189"/>
      <c r="G66" s="190"/>
      <c r="H66" s="191"/>
      <c r="I66" s="192"/>
      <c r="J66" s="192"/>
      <c r="K66" s="192"/>
      <c r="L66" s="192"/>
      <c r="M66" s="193"/>
      <c r="N66" s="193"/>
      <c r="O66" s="193"/>
      <c r="P66" s="194"/>
      <c r="Q66" s="195"/>
      <c r="R66" s="3" t="s">
        <v>215</v>
      </c>
    </row>
    <row r="67" spans="2:18">
      <c r="B67" s="196"/>
      <c r="C67" s="186"/>
      <c r="D67" s="187" t="str">
        <f t="shared" si="3"/>
        <v/>
      </c>
      <c r="E67" s="188"/>
      <c r="F67" s="189"/>
      <c r="G67" s="190"/>
      <c r="H67" s="191"/>
      <c r="I67" s="192"/>
      <c r="J67" s="192"/>
      <c r="K67" s="192"/>
      <c r="L67" s="192"/>
      <c r="M67" s="193"/>
      <c r="N67" s="193"/>
      <c r="O67" s="193"/>
      <c r="P67" s="194"/>
      <c r="Q67" s="195"/>
      <c r="R67" s="3" t="s">
        <v>215</v>
      </c>
    </row>
    <row r="68" spans="2:18">
      <c r="B68" s="196"/>
      <c r="C68" s="186"/>
      <c r="D68" s="187" t="str">
        <f t="shared" si="3"/>
        <v/>
      </c>
      <c r="E68" s="188"/>
      <c r="F68" s="189"/>
      <c r="G68" s="190"/>
      <c r="H68" s="191"/>
      <c r="I68" s="192"/>
      <c r="J68" s="192"/>
      <c r="K68" s="192"/>
      <c r="L68" s="192"/>
      <c r="M68" s="193"/>
      <c r="N68" s="193"/>
      <c r="O68" s="193"/>
      <c r="P68" s="194"/>
      <c r="Q68" s="195"/>
      <c r="R68" s="3" t="s">
        <v>215</v>
      </c>
    </row>
    <row r="69" spans="2:18">
      <c r="B69" s="196"/>
      <c r="C69" s="186"/>
      <c r="D69" s="187" t="str">
        <f t="shared" si="3"/>
        <v/>
      </c>
      <c r="E69" s="188"/>
      <c r="F69" s="189"/>
      <c r="G69" s="190"/>
      <c r="H69" s="191"/>
      <c r="I69" s="192"/>
      <c r="J69" s="192"/>
      <c r="K69" s="192"/>
      <c r="L69" s="192"/>
      <c r="M69" s="193"/>
      <c r="N69" s="193"/>
      <c r="O69" s="193"/>
      <c r="P69" s="194"/>
      <c r="Q69" s="195"/>
      <c r="R69" s="3" t="s">
        <v>215</v>
      </c>
    </row>
    <row r="70" spans="2:18">
      <c r="B70" s="196"/>
      <c r="C70" s="186"/>
      <c r="D70" s="187" t="str">
        <f t="shared" si="3"/>
        <v/>
      </c>
      <c r="E70" s="188"/>
      <c r="F70" s="189"/>
      <c r="G70" s="190"/>
      <c r="H70" s="191"/>
      <c r="I70" s="192"/>
      <c r="J70" s="192"/>
      <c r="K70" s="192"/>
      <c r="L70" s="192"/>
      <c r="M70" s="193"/>
      <c r="N70" s="193"/>
      <c r="O70" s="193"/>
      <c r="P70" s="194"/>
      <c r="Q70" s="195"/>
      <c r="R70" s="3" t="s">
        <v>215</v>
      </c>
    </row>
    <row r="71" spans="2:18">
      <c r="B71" s="196"/>
      <c r="C71" s="186"/>
      <c r="D71" s="187" t="str">
        <f t="shared" si="3"/>
        <v/>
      </c>
      <c r="E71" s="188"/>
      <c r="F71" s="189"/>
      <c r="G71" s="190"/>
      <c r="H71" s="191"/>
      <c r="I71" s="192"/>
      <c r="J71" s="192"/>
      <c r="K71" s="192"/>
      <c r="L71" s="192"/>
      <c r="M71" s="193"/>
      <c r="N71" s="193"/>
      <c r="O71" s="193"/>
      <c r="P71" s="194"/>
      <c r="Q71" s="195"/>
      <c r="R71" s="3" t="s">
        <v>215</v>
      </c>
    </row>
    <row r="72" spans="2:18">
      <c r="B72" s="196"/>
      <c r="C72" s="186"/>
      <c r="D72" s="187" t="str">
        <f t="shared" si="3"/>
        <v/>
      </c>
      <c r="E72" s="188"/>
      <c r="F72" s="189"/>
      <c r="G72" s="190"/>
      <c r="H72" s="191"/>
      <c r="I72" s="192"/>
      <c r="J72" s="192"/>
      <c r="K72" s="192"/>
      <c r="L72" s="192"/>
      <c r="M72" s="193"/>
      <c r="N72" s="193"/>
      <c r="O72" s="193"/>
      <c r="P72" s="194"/>
      <c r="Q72" s="195"/>
      <c r="R72" s="3" t="s">
        <v>215</v>
      </c>
    </row>
    <row r="73" spans="2:18">
      <c r="B73" s="196"/>
      <c r="C73" s="186"/>
      <c r="D73" s="187" t="str">
        <f t="shared" si="3"/>
        <v/>
      </c>
      <c r="E73" s="188"/>
      <c r="F73" s="189"/>
      <c r="G73" s="190"/>
      <c r="H73" s="191"/>
      <c r="I73" s="192"/>
      <c r="J73" s="192"/>
      <c r="K73" s="192"/>
      <c r="L73" s="192"/>
      <c r="M73" s="193"/>
      <c r="N73" s="193"/>
      <c r="O73" s="193"/>
      <c r="P73" s="194"/>
      <c r="Q73" s="195"/>
      <c r="R73" s="3" t="s">
        <v>215</v>
      </c>
    </row>
    <row r="74" spans="2:18">
      <c r="B74" s="196"/>
      <c r="C74" s="186"/>
      <c r="D74" s="187" t="str">
        <f t="shared" si="3"/>
        <v/>
      </c>
      <c r="E74" s="188"/>
      <c r="F74" s="189"/>
      <c r="G74" s="190"/>
      <c r="H74" s="191"/>
      <c r="I74" s="192"/>
      <c r="J74" s="192"/>
      <c r="K74" s="192"/>
      <c r="L74" s="192"/>
      <c r="M74" s="193"/>
      <c r="N74" s="193"/>
      <c r="O74" s="193"/>
      <c r="P74" s="194"/>
      <c r="Q74" s="195"/>
      <c r="R74" s="3" t="s">
        <v>215</v>
      </c>
    </row>
    <row r="75" spans="2:18">
      <c r="B75" s="196"/>
      <c r="C75" s="186"/>
      <c r="D75" s="187" t="str">
        <f t="shared" si="3"/>
        <v/>
      </c>
      <c r="E75" s="188"/>
      <c r="F75" s="189"/>
      <c r="G75" s="190"/>
      <c r="H75" s="191"/>
      <c r="I75" s="192"/>
      <c r="J75" s="192"/>
      <c r="K75" s="192"/>
      <c r="L75" s="192"/>
      <c r="M75" s="193"/>
      <c r="N75" s="193"/>
      <c r="O75" s="193"/>
      <c r="P75" s="194"/>
      <c r="Q75" s="195"/>
      <c r="R75" s="3" t="s">
        <v>215</v>
      </c>
    </row>
    <row r="76" spans="2:18">
      <c r="B76" s="196"/>
      <c r="C76" s="186"/>
      <c r="D76" s="187" t="str">
        <f t="shared" ref="D76:D109" si="4">IF($C76 &lt;&gt; "", IF(ISERROR(MATCH($C76, 祝日, 0)), TEXT($C76, "aaa"), "祝日"), "")</f>
        <v/>
      </c>
      <c r="E76" s="188"/>
      <c r="F76" s="189"/>
      <c r="G76" s="190"/>
      <c r="H76" s="191"/>
      <c r="I76" s="192"/>
      <c r="J76" s="192"/>
      <c r="K76" s="192"/>
      <c r="L76" s="192"/>
      <c r="M76" s="193"/>
      <c r="N76" s="193"/>
      <c r="O76" s="193"/>
      <c r="P76" s="194"/>
      <c r="Q76" s="195"/>
      <c r="R76" s="3" t="s">
        <v>215</v>
      </c>
    </row>
    <row r="77" spans="2:18">
      <c r="B77" s="196"/>
      <c r="C77" s="186"/>
      <c r="D77" s="187" t="str">
        <f t="shared" si="4"/>
        <v/>
      </c>
      <c r="E77" s="188"/>
      <c r="F77" s="189"/>
      <c r="G77" s="190"/>
      <c r="H77" s="191"/>
      <c r="I77" s="192"/>
      <c r="J77" s="192"/>
      <c r="K77" s="192"/>
      <c r="L77" s="192"/>
      <c r="M77" s="193"/>
      <c r="N77" s="193"/>
      <c r="O77" s="193"/>
      <c r="P77" s="194"/>
      <c r="Q77" s="195"/>
      <c r="R77" s="3" t="s">
        <v>215</v>
      </c>
    </row>
    <row r="78" spans="2:18">
      <c r="B78" s="196"/>
      <c r="C78" s="186"/>
      <c r="D78" s="187" t="str">
        <f t="shared" si="4"/>
        <v/>
      </c>
      <c r="E78" s="188"/>
      <c r="F78" s="189"/>
      <c r="G78" s="190"/>
      <c r="H78" s="191"/>
      <c r="I78" s="192"/>
      <c r="J78" s="192"/>
      <c r="K78" s="192"/>
      <c r="L78" s="192"/>
      <c r="M78" s="193"/>
      <c r="N78" s="193"/>
      <c r="O78" s="193"/>
      <c r="P78" s="194"/>
      <c r="Q78" s="195"/>
      <c r="R78" s="3" t="s">
        <v>215</v>
      </c>
    </row>
    <row r="79" spans="2:18">
      <c r="B79" s="196"/>
      <c r="C79" s="186"/>
      <c r="D79" s="187" t="str">
        <f t="shared" si="4"/>
        <v/>
      </c>
      <c r="E79" s="188"/>
      <c r="F79" s="189"/>
      <c r="G79" s="190"/>
      <c r="H79" s="191"/>
      <c r="I79" s="192"/>
      <c r="J79" s="192"/>
      <c r="K79" s="192"/>
      <c r="L79" s="192"/>
      <c r="M79" s="193"/>
      <c r="N79" s="193"/>
      <c r="O79" s="193"/>
      <c r="P79" s="194"/>
      <c r="Q79" s="195"/>
      <c r="R79" s="3" t="s">
        <v>215</v>
      </c>
    </row>
    <row r="80" spans="2:18">
      <c r="B80" s="196"/>
      <c r="C80" s="186"/>
      <c r="D80" s="187" t="str">
        <f t="shared" si="4"/>
        <v/>
      </c>
      <c r="E80" s="188"/>
      <c r="F80" s="189"/>
      <c r="G80" s="190"/>
      <c r="H80" s="191"/>
      <c r="I80" s="192"/>
      <c r="J80" s="192"/>
      <c r="K80" s="192"/>
      <c r="L80" s="192"/>
      <c r="M80" s="193"/>
      <c r="N80" s="193"/>
      <c r="O80" s="193"/>
      <c r="P80" s="194"/>
      <c r="Q80" s="195"/>
      <c r="R80" s="3" t="s">
        <v>215</v>
      </c>
    </row>
    <row r="81" spans="2:18">
      <c r="B81" s="196"/>
      <c r="C81" s="186"/>
      <c r="D81" s="187" t="str">
        <f t="shared" si="4"/>
        <v/>
      </c>
      <c r="E81" s="188"/>
      <c r="F81" s="189"/>
      <c r="G81" s="190"/>
      <c r="H81" s="191"/>
      <c r="I81" s="192"/>
      <c r="J81" s="192"/>
      <c r="K81" s="192"/>
      <c r="L81" s="192"/>
      <c r="M81" s="193"/>
      <c r="N81" s="193"/>
      <c r="O81" s="193"/>
      <c r="P81" s="194"/>
      <c r="Q81" s="195"/>
      <c r="R81" s="3" t="s">
        <v>215</v>
      </c>
    </row>
    <row r="82" spans="2:18">
      <c r="B82" s="196"/>
      <c r="C82" s="186"/>
      <c r="D82" s="187" t="str">
        <f t="shared" si="4"/>
        <v/>
      </c>
      <c r="E82" s="188"/>
      <c r="F82" s="189"/>
      <c r="G82" s="190"/>
      <c r="H82" s="191"/>
      <c r="I82" s="192"/>
      <c r="J82" s="192"/>
      <c r="K82" s="192"/>
      <c r="L82" s="192"/>
      <c r="M82" s="193"/>
      <c r="N82" s="193"/>
      <c r="O82" s="193"/>
      <c r="P82" s="194"/>
      <c r="Q82" s="195"/>
      <c r="R82" s="3" t="s">
        <v>215</v>
      </c>
    </row>
    <row r="83" spans="2:18">
      <c r="B83" s="196"/>
      <c r="C83" s="186"/>
      <c r="D83" s="187" t="str">
        <f t="shared" si="4"/>
        <v/>
      </c>
      <c r="E83" s="188"/>
      <c r="F83" s="189"/>
      <c r="G83" s="190"/>
      <c r="H83" s="191"/>
      <c r="I83" s="192"/>
      <c r="J83" s="192"/>
      <c r="K83" s="192"/>
      <c r="L83" s="192"/>
      <c r="M83" s="193"/>
      <c r="N83" s="193"/>
      <c r="O83" s="193"/>
      <c r="P83" s="194"/>
      <c r="Q83" s="195"/>
      <c r="R83" s="3" t="s">
        <v>215</v>
      </c>
    </row>
    <row r="84" spans="2:18">
      <c r="B84" s="196"/>
      <c r="C84" s="186"/>
      <c r="D84" s="187"/>
      <c r="E84" s="188"/>
      <c r="F84" s="189"/>
      <c r="G84" s="190"/>
      <c r="H84" s="191"/>
      <c r="I84" s="192"/>
      <c r="J84" s="192"/>
      <c r="K84" s="192"/>
      <c r="L84" s="192"/>
      <c r="M84" s="193"/>
      <c r="N84" s="193"/>
      <c r="O84" s="193"/>
      <c r="P84" s="194"/>
      <c r="Q84" s="195"/>
    </row>
    <row r="85" spans="2:18">
      <c r="B85" s="196"/>
      <c r="C85" s="186"/>
      <c r="D85" s="187" t="str">
        <f t="shared" si="4"/>
        <v/>
      </c>
      <c r="E85" s="188"/>
      <c r="F85" s="189"/>
      <c r="G85" s="190"/>
      <c r="H85" s="191"/>
      <c r="I85" s="192"/>
      <c r="J85" s="192"/>
      <c r="K85" s="192"/>
      <c r="L85" s="192"/>
      <c r="M85" s="193"/>
      <c r="N85" s="193"/>
      <c r="O85" s="193"/>
      <c r="P85" s="194"/>
      <c r="Q85" s="195"/>
      <c r="R85" s="3" t="s">
        <v>215</v>
      </c>
    </row>
    <row r="86" spans="2:18">
      <c r="B86" s="196"/>
      <c r="C86" s="186"/>
      <c r="D86" s="187" t="str">
        <f t="shared" si="4"/>
        <v/>
      </c>
      <c r="E86" s="188"/>
      <c r="F86" s="189"/>
      <c r="G86" s="190"/>
      <c r="H86" s="191"/>
      <c r="I86" s="192"/>
      <c r="J86" s="192"/>
      <c r="K86" s="192"/>
      <c r="L86" s="192"/>
      <c r="M86" s="193"/>
      <c r="N86" s="193"/>
      <c r="O86" s="193"/>
      <c r="P86" s="194"/>
      <c r="Q86" s="195"/>
      <c r="R86" s="3" t="s">
        <v>215</v>
      </c>
    </row>
    <row r="87" spans="2:18">
      <c r="B87" s="196"/>
      <c r="C87" s="186"/>
      <c r="D87" s="187" t="str">
        <f t="shared" si="4"/>
        <v/>
      </c>
      <c r="E87" s="188"/>
      <c r="F87" s="189"/>
      <c r="G87" s="190"/>
      <c r="H87" s="191"/>
      <c r="I87" s="192"/>
      <c r="J87" s="192"/>
      <c r="K87" s="192"/>
      <c r="L87" s="192"/>
      <c r="M87" s="193"/>
      <c r="N87" s="193"/>
      <c r="O87" s="193"/>
      <c r="P87" s="194"/>
      <c r="Q87" s="195"/>
      <c r="R87" s="3" t="s">
        <v>215</v>
      </c>
    </row>
    <row r="88" spans="2:18">
      <c r="B88" s="196"/>
      <c r="C88" s="186"/>
      <c r="D88" s="187" t="str">
        <f t="shared" si="4"/>
        <v/>
      </c>
      <c r="E88" s="188"/>
      <c r="F88" s="189"/>
      <c r="G88" s="190"/>
      <c r="H88" s="191"/>
      <c r="I88" s="192"/>
      <c r="J88" s="192"/>
      <c r="K88" s="192"/>
      <c r="L88" s="192"/>
      <c r="M88" s="193"/>
      <c r="N88" s="193"/>
      <c r="O88" s="193"/>
      <c r="P88" s="194"/>
      <c r="Q88" s="195"/>
      <c r="R88" s="3" t="s">
        <v>215</v>
      </c>
    </row>
    <row r="89" spans="2:18">
      <c r="B89" s="196"/>
      <c r="C89" s="186"/>
      <c r="D89" s="187" t="str">
        <f t="shared" si="4"/>
        <v/>
      </c>
      <c r="E89" s="188"/>
      <c r="F89" s="189"/>
      <c r="G89" s="190"/>
      <c r="H89" s="191"/>
      <c r="I89" s="192"/>
      <c r="J89" s="192"/>
      <c r="K89" s="192"/>
      <c r="L89" s="192"/>
      <c r="M89" s="193"/>
      <c r="N89" s="193"/>
      <c r="O89" s="193"/>
      <c r="P89" s="194"/>
      <c r="Q89" s="195"/>
      <c r="R89" s="3" t="s">
        <v>215</v>
      </c>
    </row>
    <row r="90" spans="2:18">
      <c r="B90" s="196"/>
      <c r="C90" s="186"/>
      <c r="D90" s="187" t="str">
        <f t="shared" si="4"/>
        <v/>
      </c>
      <c r="E90" s="188"/>
      <c r="F90" s="189"/>
      <c r="G90" s="190"/>
      <c r="H90" s="191"/>
      <c r="I90" s="192"/>
      <c r="J90" s="192"/>
      <c r="K90" s="192"/>
      <c r="L90" s="192"/>
      <c r="M90" s="193"/>
      <c r="N90" s="193"/>
      <c r="O90" s="193"/>
      <c r="P90" s="194"/>
      <c r="Q90" s="195"/>
      <c r="R90" s="3" t="s">
        <v>215</v>
      </c>
    </row>
    <row r="91" spans="2:18">
      <c r="B91" s="196"/>
      <c r="C91" s="186"/>
      <c r="D91" s="187" t="str">
        <f t="shared" si="4"/>
        <v/>
      </c>
      <c r="E91" s="188"/>
      <c r="F91" s="189"/>
      <c r="G91" s="190"/>
      <c r="H91" s="191"/>
      <c r="I91" s="192"/>
      <c r="J91" s="192"/>
      <c r="K91" s="192"/>
      <c r="L91" s="192"/>
      <c r="M91" s="193"/>
      <c r="N91" s="193"/>
      <c r="O91" s="193"/>
      <c r="P91" s="194"/>
      <c r="Q91" s="195"/>
      <c r="R91" s="3" t="s">
        <v>215</v>
      </c>
    </row>
    <row r="92" spans="2:18">
      <c r="B92" s="196"/>
      <c r="C92" s="186"/>
      <c r="D92" s="187" t="str">
        <f t="shared" si="4"/>
        <v/>
      </c>
      <c r="E92" s="188"/>
      <c r="F92" s="189"/>
      <c r="G92" s="190"/>
      <c r="H92" s="191"/>
      <c r="I92" s="192"/>
      <c r="J92" s="192"/>
      <c r="K92" s="192"/>
      <c r="L92" s="192"/>
      <c r="M92" s="193"/>
      <c r="N92" s="193"/>
      <c r="O92" s="193"/>
      <c r="P92" s="194"/>
      <c r="Q92" s="195"/>
      <c r="R92" s="3" t="s">
        <v>215</v>
      </c>
    </row>
    <row r="93" spans="2:18">
      <c r="B93" s="196"/>
      <c r="C93" s="186"/>
      <c r="D93" s="187" t="str">
        <f t="shared" si="4"/>
        <v/>
      </c>
      <c r="E93" s="188"/>
      <c r="F93" s="189"/>
      <c r="G93" s="190"/>
      <c r="H93" s="191"/>
      <c r="I93" s="192"/>
      <c r="J93" s="192"/>
      <c r="K93" s="192"/>
      <c r="L93" s="192"/>
      <c r="M93" s="193"/>
      <c r="N93" s="193"/>
      <c r="O93" s="193"/>
      <c r="P93" s="194"/>
      <c r="Q93" s="195"/>
      <c r="R93" s="3" t="s">
        <v>215</v>
      </c>
    </row>
    <row r="94" spans="2:18">
      <c r="B94" s="196"/>
      <c r="C94" s="186"/>
      <c r="D94" s="187" t="str">
        <f t="shared" si="4"/>
        <v/>
      </c>
      <c r="E94" s="188"/>
      <c r="F94" s="189"/>
      <c r="G94" s="190"/>
      <c r="H94" s="191"/>
      <c r="I94" s="192"/>
      <c r="J94" s="192"/>
      <c r="K94" s="192"/>
      <c r="L94" s="192"/>
      <c r="M94" s="193"/>
      <c r="N94" s="193"/>
      <c r="O94" s="193"/>
      <c r="P94" s="194"/>
      <c r="Q94" s="195"/>
      <c r="R94" s="3" t="s">
        <v>215</v>
      </c>
    </row>
    <row r="95" spans="2:18">
      <c r="B95" s="196"/>
      <c r="C95" s="186"/>
      <c r="D95" s="187" t="str">
        <f t="shared" si="4"/>
        <v/>
      </c>
      <c r="E95" s="188"/>
      <c r="F95" s="189"/>
      <c r="G95" s="190"/>
      <c r="H95" s="191"/>
      <c r="I95" s="192"/>
      <c r="J95" s="192"/>
      <c r="K95" s="192"/>
      <c r="L95" s="192"/>
      <c r="M95" s="193"/>
      <c r="N95" s="193"/>
      <c r="O95" s="193"/>
      <c r="P95" s="194"/>
      <c r="Q95" s="195"/>
      <c r="R95" s="3" t="s">
        <v>215</v>
      </c>
    </row>
    <row r="96" spans="2:18">
      <c r="B96" s="196"/>
      <c r="C96" s="186"/>
      <c r="D96" s="187" t="str">
        <f t="shared" si="4"/>
        <v/>
      </c>
      <c r="E96" s="188"/>
      <c r="F96" s="189"/>
      <c r="G96" s="190"/>
      <c r="H96" s="191"/>
      <c r="I96" s="192"/>
      <c r="J96" s="192"/>
      <c r="K96" s="192"/>
      <c r="L96" s="192"/>
      <c r="M96" s="193"/>
      <c r="N96" s="193"/>
      <c r="O96" s="193"/>
      <c r="P96" s="194"/>
      <c r="Q96" s="195"/>
      <c r="R96" s="3" t="s">
        <v>215</v>
      </c>
    </row>
    <row r="97" spans="2:18">
      <c r="B97" s="196"/>
      <c r="C97" s="186"/>
      <c r="D97" s="187" t="str">
        <f t="shared" si="4"/>
        <v/>
      </c>
      <c r="E97" s="188"/>
      <c r="F97" s="189"/>
      <c r="G97" s="190"/>
      <c r="H97" s="191"/>
      <c r="I97" s="192"/>
      <c r="J97" s="192"/>
      <c r="K97" s="192"/>
      <c r="L97" s="192"/>
      <c r="M97" s="193"/>
      <c r="N97" s="193"/>
      <c r="O97" s="193"/>
      <c r="P97" s="194"/>
      <c r="Q97" s="195"/>
      <c r="R97" s="3" t="s">
        <v>215</v>
      </c>
    </row>
    <row r="98" spans="2:18">
      <c r="B98" s="196"/>
      <c r="C98" s="186"/>
      <c r="D98" s="187" t="str">
        <f t="shared" si="4"/>
        <v/>
      </c>
      <c r="E98" s="188"/>
      <c r="F98" s="189"/>
      <c r="G98" s="190"/>
      <c r="H98" s="191"/>
      <c r="I98" s="192"/>
      <c r="J98" s="192"/>
      <c r="K98" s="192"/>
      <c r="L98" s="192"/>
      <c r="M98" s="193"/>
      <c r="N98" s="193"/>
      <c r="O98" s="193"/>
      <c r="P98" s="194"/>
      <c r="Q98" s="195"/>
      <c r="R98" s="3" t="s">
        <v>215</v>
      </c>
    </row>
    <row r="99" spans="2:18">
      <c r="B99" s="196"/>
      <c r="C99" s="186"/>
      <c r="D99" s="187" t="str">
        <f t="shared" si="4"/>
        <v/>
      </c>
      <c r="E99" s="188"/>
      <c r="F99" s="189"/>
      <c r="G99" s="190"/>
      <c r="H99" s="191"/>
      <c r="I99" s="192"/>
      <c r="J99" s="192"/>
      <c r="K99" s="192"/>
      <c r="L99" s="192"/>
      <c r="M99" s="193"/>
      <c r="N99" s="193"/>
      <c r="O99" s="193"/>
      <c r="P99" s="194"/>
      <c r="Q99" s="195"/>
      <c r="R99" s="3" t="s">
        <v>215</v>
      </c>
    </row>
    <row r="100" spans="2:18">
      <c r="B100" s="196"/>
      <c r="C100" s="186"/>
      <c r="D100" s="187" t="str">
        <f t="shared" si="4"/>
        <v/>
      </c>
      <c r="E100" s="188"/>
      <c r="F100" s="189"/>
      <c r="G100" s="190"/>
      <c r="H100" s="191"/>
      <c r="I100" s="192"/>
      <c r="J100" s="192"/>
      <c r="K100" s="192"/>
      <c r="L100" s="192"/>
      <c r="M100" s="193"/>
      <c r="N100" s="193"/>
      <c r="O100" s="193"/>
      <c r="P100" s="194"/>
      <c r="Q100" s="195"/>
      <c r="R100" s="3" t="s">
        <v>215</v>
      </c>
    </row>
    <row r="101" spans="2:18">
      <c r="B101" s="196"/>
      <c r="C101" s="186"/>
      <c r="D101" s="187" t="str">
        <f t="shared" si="4"/>
        <v/>
      </c>
      <c r="E101" s="188"/>
      <c r="F101" s="189"/>
      <c r="G101" s="190"/>
      <c r="H101" s="191"/>
      <c r="I101" s="192"/>
      <c r="J101" s="192"/>
      <c r="K101" s="192"/>
      <c r="L101" s="192"/>
      <c r="M101" s="193"/>
      <c r="N101" s="193"/>
      <c r="O101" s="193"/>
      <c r="P101" s="194"/>
      <c r="Q101" s="195"/>
      <c r="R101" s="3" t="s">
        <v>215</v>
      </c>
    </row>
    <row r="102" spans="2:18">
      <c r="B102" s="196"/>
      <c r="C102" s="186"/>
      <c r="D102" s="187" t="str">
        <f t="shared" si="4"/>
        <v/>
      </c>
      <c r="E102" s="188"/>
      <c r="F102" s="189"/>
      <c r="G102" s="190"/>
      <c r="H102" s="191"/>
      <c r="I102" s="192"/>
      <c r="J102" s="192"/>
      <c r="K102" s="192"/>
      <c r="L102" s="192"/>
      <c r="M102" s="193"/>
      <c r="N102" s="193"/>
      <c r="O102" s="193"/>
      <c r="P102" s="194"/>
      <c r="Q102" s="195"/>
      <c r="R102" s="3" t="s">
        <v>215</v>
      </c>
    </row>
    <row r="103" spans="2:18">
      <c r="B103" s="196"/>
      <c r="C103" s="186"/>
      <c r="D103" s="187" t="str">
        <f t="shared" si="4"/>
        <v/>
      </c>
      <c r="E103" s="188"/>
      <c r="F103" s="189"/>
      <c r="G103" s="190"/>
      <c r="H103" s="191"/>
      <c r="I103" s="192"/>
      <c r="J103" s="192"/>
      <c r="K103" s="192"/>
      <c r="L103" s="192"/>
      <c r="M103" s="193"/>
      <c r="N103" s="193"/>
      <c r="O103" s="193"/>
      <c r="P103" s="194"/>
      <c r="Q103" s="195"/>
      <c r="R103" s="3" t="s">
        <v>215</v>
      </c>
    </row>
    <row r="104" spans="2:18">
      <c r="B104" s="196"/>
      <c r="C104" s="186"/>
      <c r="D104" s="187" t="str">
        <f t="shared" si="4"/>
        <v/>
      </c>
      <c r="E104" s="188"/>
      <c r="F104" s="189"/>
      <c r="G104" s="190"/>
      <c r="H104" s="191"/>
      <c r="I104" s="192"/>
      <c r="J104" s="192"/>
      <c r="K104" s="192"/>
      <c r="L104" s="192"/>
      <c r="M104" s="193"/>
      <c r="N104" s="193"/>
      <c r="O104" s="193"/>
      <c r="P104" s="194"/>
      <c r="Q104" s="195"/>
      <c r="R104" s="3" t="s">
        <v>215</v>
      </c>
    </row>
    <row r="105" spans="2:18">
      <c r="B105" s="196"/>
      <c r="C105" s="186"/>
      <c r="D105" s="187" t="str">
        <f t="shared" si="4"/>
        <v/>
      </c>
      <c r="E105" s="188"/>
      <c r="F105" s="189"/>
      <c r="G105" s="190"/>
      <c r="H105" s="191"/>
      <c r="I105" s="192"/>
      <c r="J105" s="192"/>
      <c r="K105" s="192"/>
      <c r="L105" s="192"/>
      <c r="M105" s="193"/>
      <c r="N105" s="193"/>
      <c r="O105" s="193"/>
      <c r="P105" s="194"/>
      <c r="Q105" s="195"/>
      <c r="R105" s="3" t="s">
        <v>215</v>
      </c>
    </row>
    <row r="106" spans="2:18">
      <c r="B106" s="196"/>
      <c r="C106" s="186"/>
      <c r="D106" s="187" t="str">
        <f t="shared" si="4"/>
        <v/>
      </c>
      <c r="E106" s="188"/>
      <c r="F106" s="189"/>
      <c r="G106" s="190"/>
      <c r="H106" s="191"/>
      <c r="I106" s="192"/>
      <c r="J106" s="192"/>
      <c r="K106" s="192"/>
      <c r="L106" s="192"/>
      <c r="M106" s="193"/>
      <c r="N106" s="193"/>
      <c r="O106" s="193"/>
      <c r="P106" s="194"/>
      <c r="Q106" s="195"/>
      <c r="R106" s="3" t="s">
        <v>215</v>
      </c>
    </row>
    <row r="107" spans="2:18">
      <c r="B107" s="196"/>
      <c r="C107" s="186"/>
      <c r="D107" s="187" t="str">
        <f t="shared" si="4"/>
        <v/>
      </c>
      <c r="E107" s="188"/>
      <c r="F107" s="189"/>
      <c r="G107" s="190"/>
      <c r="H107" s="191"/>
      <c r="I107" s="192"/>
      <c r="J107" s="192"/>
      <c r="K107" s="192"/>
      <c r="L107" s="192"/>
      <c r="M107" s="193"/>
      <c r="N107" s="193"/>
      <c r="O107" s="193"/>
      <c r="P107" s="194"/>
      <c r="Q107" s="195"/>
      <c r="R107" s="3" t="s">
        <v>215</v>
      </c>
    </row>
    <row r="108" spans="2:18">
      <c r="B108" s="196"/>
      <c r="C108" s="186"/>
      <c r="D108" s="187" t="str">
        <f t="shared" si="4"/>
        <v/>
      </c>
      <c r="E108" s="188"/>
      <c r="F108" s="189"/>
      <c r="G108" s="190"/>
      <c r="H108" s="191"/>
      <c r="I108" s="192"/>
      <c r="J108" s="192"/>
      <c r="K108" s="192"/>
      <c r="L108" s="192"/>
      <c r="M108" s="193"/>
      <c r="N108" s="193"/>
      <c r="O108" s="193"/>
      <c r="P108" s="194"/>
      <c r="Q108" s="195"/>
      <c r="R108" s="3" t="s">
        <v>215</v>
      </c>
    </row>
    <row r="109" spans="2:18">
      <c r="B109" s="197"/>
      <c r="C109" s="198"/>
      <c r="D109" s="199" t="str">
        <f t="shared" si="4"/>
        <v/>
      </c>
      <c r="E109" s="200"/>
      <c r="F109" s="201"/>
      <c r="G109" s="202"/>
      <c r="H109" s="203"/>
      <c r="I109" s="204"/>
      <c r="J109" s="204"/>
      <c r="K109" s="204"/>
      <c r="L109" s="204"/>
      <c r="M109" s="205"/>
      <c r="N109" s="205"/>
      <c r="O109" s="205"/>
      <c r="P109" s="206"/>
      <c r="Q109" s="207"/>
      <c r="R109" s="3" t="s">
        <v>215</v>
      </c>
    </row>
    <row r="110" spans="2:18">
      <c r="B110" s="3" t="s">
        <v>215</v>
      </c>
      <c r="C110" s="3" t="s">
        <v>215</v>
      </c>
      <c r="D110" s="3" t="s">
        <v>215</v>
      </c>
      <c r="E110" s="3" t="s">
        <v>215</v>
      </c>
      <c r="F110" s="3" t="s">
        <v>215</v>
      </c>
      <c r="G110" s="3" t="s">
        <v>215</v>
      </c>
      <c r="H110" s="3" t="s">
        <v>215</v>
      </c>
      <c r="I110" s="3" t="s">
        <v>215</v>
      </c>
      <c r="J110" s="3" t="s">
        <v>215</v>
      </c>
      <c r="K110" s="3" t="s">
        <v>215</v>
      </c>
      <c r="L110" s="3" t="s">
        <v>215</v>
      </c>
      <c r="M110" s="3" t="s">
        <v>215</v>
      </c>
      <c r="N110" s="3" t="s">
        <v>215</v>
      </c>
      <c r="O110" s="3" t="s">
        <v>215</v>
      </c>
      <c r="P110" s="3" t="s">
        <v>215</v>
      </c>
      <c r="Q110" s="3" t="s">
        <v>215</v>
      </c>
      <c r="R110" s="3" t="s">
        <v>215</v>
      </c>
    </row>
  </sheetData>
  <sheetProtection algorithmName="SHA-1" hashValue="tol0xe6oDZ8Qi63eaSmEL/x9biA=" saltValue="NCkc//eVuKNbQj3Pl1s3PQ==" spinCount="100000" sheet="1" objects="1" insertRows="0"/>
  <phoneticPr fontId="3"/>
  <conditionalFormatting sqref="E12:Q109">
    <cfRule type="expression" dxfId="1" priority="1">
      <formula>#REF!="無"</formula>
    </cfRule>
  </conditionalFormatting>
  <dataValidations count="8">
    <dataValidation type="decimal" allowBlank="1" showInputMessage="1" showErrorMessage="1" sqref="H11:H109" xr:uid="{9C69F6AF-44F2-46CB-B834-EC907AA71636}">
      <formula1>-100</formula1>
      <formula2>100</formula2>
    </dataValidation>
    <dataValidation type="decimal" operator="greaterThanOrEqual" allowBlank="1" showInputMessage="1" showErrorMessage="1" sqref="I11:Q109" xr:uid="{4962649A-135E-4239-A3F9-52A41C1D37AC}">
      <formula1>0</formula1>
    </dataValidation>
    <dataValidation type="whole" operator="greaterThanOrEqual" allowBlank="1" showInputMessage="1" showErrorMessage="1" sqref="F11:F109 H11:H109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9" xr:uid="{9727533F-AE40-4C80-9DCC-33D3630FC822}">
      <formula1>"晴れ, 曇り, 降雨, 降雪, 堆雪, キリ"</formula1>
    </dataValidation>
    <dataValidation type="time" operator="greaterThanOrEqual" allowBlank="1" showInputMessage="1" showErrorMessage="1" sqref="E11:E109" xr:uid="{501AD4DB-4FCE-4E69-9805-D975A86A7FFA}">
      <formula1>0</formula1>
    </dataValidation>
    <dataValidation type="date" operator="greaterThanOrEqual" allowBlank="1" showInputMessage="1" showErrorMessage="1" sqref="C12:C109" xr:uid="{C733CB0E-89AA-4882-8443-244CBCEA29DD}">
      <formula1>45292</formula1>
    </dataValidation>
    <dataValidation type="list" operator="greaterThanOrEqual" allowBlank="1" showInputMessage="1" showErrorMessage="1" sqref="G12:G109"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238</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topLeftCell="S1" zoomScale="90" zoomScaleNormal="90" workbookViewId="0">
      <pane ySplit="12" topLeftCell="A13" activePane="bottomLeft" state="frozen"/>
      <selection pane="bottomLeft" activeCell="H19" sqref="H19"/>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470007</v>
      </c>
      <c r="C3" s="283" t="str">
        <f>実証データ一覧!J4&amp;""</f>
        <v>沖縄県</v>
      </c>
      <c r="D3" s="283" t="str">
        <f>実証データ一覧!K4&amp;""</f>
        <v/>
      </c>
      <c r="S3" s="30"/>
    </row>
    <row r="4" spans="2:37" ht="16.149999999999999" hidden="1" customHeight="1"/>
    <row r="5" spans="2:37" s="39" customFormat="1" ht="16.149999999999999" customHeight="1">
      <c r="B5" s="53" t="s">
        <v>104</v>
      </c>
      <c r="D5" s="53"/>
      <c r="G5" s="38"/>
      <c r="H5" s="38"/>
      <c r="I5" s="38"/>
      <c r="R5" s="140"/>
      <c r="S5" s="140"/>
      <c r="X5" s="38"/>
    </row>
    <row r="6" spans="2:37" s="39" customFormat="1" ht="16.149999999999999" customHeight="1">
      <c r="B6" s="39" t="s">
        <v>239</v>
      </c>
      <c r="D6" s="53"/>
      <c r="G6" s="38"/>
      <c r="H6" s="38"/>
      <c r="I6" s="38"/>
      <c r="R6" s="140"/>
      <c r="S6" s="140"/>
      <c r="X6" s="38"/>
    </row>
    <row r="7" spans="2:37" s="39" customFormat="1" ht="16.149999999999999" customHeight="1">
      <c r="B7" s="141" t="s">
        <v>240</v>
      </c>
      <c r="D7" s="53"/>
      <c r="G7" s="38"/>
      <c r="H7" s="38"/>
      <c r="I7" s="38"/>
      <c r="S7" s="140"/>
      <c r="X7" s="38"/>
    </row>
    <row r="8" spans="2:37" s="39" customFormat="1" ht="16.149999999999999" customHeight="1">
      <c r="D8" s="53"/>
      <c r="G8" s="38"/>
      <c r="H8" s="38"/>
      <c r="I8" s="38"/>
      <c r="R8" s="145" t="s">
        <v>241</v>
      </c>
      <c r="S8" s="145" t="s">
        <v>241</v>
      </c>
      <c r="X8" s="38"/>
    </row>
    <row r="9" spans="2:37" s="39" customFormat="1" ht="172.9" customHeight="1">
      <c r="B9" s="105"/>
      <c r="C9" s="53"/>
      <c r="D9" s="53"/>
      <c r="F9" s="55" t="s">
        <v>218</v>
      </c>
      <c r="G9" s="55" t="s">
        <v>242</v>
      </c>
      <c r="H9" s="56"/>
      <c r="I9" s="55" t="s">
        <v>243</v>
      </c>
      <c r="J9" s="55" t="s">
        <v>244</v>
      </c>
      <c r="K9" s="57" t="s">
        <v>245</v>
      </c>
      <c r="L9" s="58" t="s">
        <v>246</v>
      </c>
      <c r="M9" s="59" t="s">
        <v>247</v>
      </c>
      <c r="N9" s="59" t="s">
        <v>247</v>
      </c>
      <c r="O9" s="59" t="s">
        <v>247</v>
      </c>
      <c r="P9" s="57" t="s">
        <v>248</v>
      </c>
      <c r="Q9" s="55" t="s">
        <v>249</v>
      </c>
      <c r="R9" s="60" t="s">
        <v>250</v>
      </c>
      <c r="S9" s="60" t="s">
        <v>251</v>
      </c>
      <c r="T9" s="55" t="s">
        <v>252</v>
      </c>
      <c r="U9" s="55" t="s">
        <v>253</v>
      </c>
      <c r="V9" s="55"/>
      <c r="W9" s="56"/>
      <c r="X9" s="56"/>
    </row>
    <row r="10" spans="2:37" s="39" customFormat="1" ht="4.9000000000000004" customHeight="1">
      <c r="V10" s="7"/>
    </row>
    <row r="11" spans="2:37" s="39" customFormat="1" ht="18" customHeight="1">
      <c r="B11" s="61" t="s">
        <v>219</v>
      </c>
      <c r="C11" s="144">
        <v>37</v>
      </c>
      <c r="D11" s="144" t="s">
        <v>220</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254</v>
      </c>
      <c r="AA11" s="84"/>
      <c r="AB11" s="84"/>
      <c r="AC11" s="84"/>
      <c r="AD11" s="84"/>
      <c r="AE11" s="84"/>
      <c r="AF11" s="84"/>
      <c r="AG11" s="84"/>
      <c r="AH11" s="84"/>
      <c r="AI11" s="84"/>
      <c r="AJ11" s="85"/>
      <c r="AK11" s="39" t="s">
        <v>215</v>
      </c>
    </row>
    <row r="12" spans="2:37" s="39" customFormat="1" ht="34.9" customHeight="1">
      <c r="B12" s="62" t="s">
        <v>15</v>
      </c>
      <c r="C12" s="63" t="s">
        <v>105</v>
      </c>
      <c r="D12" s="63" t="s">
        <v>221</v>
      </c>
      <c r="E12" s="63" t="s">
        <v>108</v>
      </c>
      <c r="F12" s="64" t="s">
        <v>53</v>
      </c>
      <c r="G12" s="63" t="s">
        <v>255</v>
      </c>
      <c r="H12" s="64" t="s">
        <v>114</v>
      </c>
      <c r="I12" s="64" t="s">
        <v>116</v>
      </c>
      <c r="J12" s="64" t="s">
        <v>119</v>
      </c>
      <c r="K12" s="63" t="s">
        <v>256</v>
      </c>
      <c r="L12" s="63" t="s">
        <v>257</v>
      </c>
      <c r="M12" s="63" t="s">
        <v>258</v>
      </c>
      <c r="N12" s="63" t="s">
        <v>259</v>
      </c>
      <c r="O12" s="66" t="s">
        <v>133</v>
      </c>
      <c r="P12" s="68" t="s">
        <v>260</v>
      </c>
      <c r="Q12" s="67" t="s">
        <v>261</v>
      </c>
      <c r="R12" s="63" t="s">
        <v>262</v>
      </c>
      <c r="S12" s="63" t="s">
        <v>143</v>
      </c>
      <c r="T12" s="68" t="s">
        <v>263</v>
      </c>
      <c r="U12" s="68" t="s">
        <v>264</v>
      </c>
      <c r="V12" s="67" t="s">
        <v>265</v>
      </c>
      <c r="W12" s="64" t="s">
        <v>154</v>
      </c>
      <c r="X12" s="249" t="s">
        <v>266</v>
      </c>
      <c r="Z12" s="88"/>
      <c r="AA12" s="89"/>
      <c r="AB12" s="89"/>
      <c r="AC12" s="89"/>
      <c r="AD12" s="89"/>
      <c r="AE12" s="89"/>
      <c r="AF12" s="89"/>
      <c r="AG12" s="89"/>
      <c r="AH12" s="89"/>
      <c r="AI12" s="89"/>
      <c r="AJ12" s="90"/>
      <c r="AK12" s="39" t="s">
        <v>215</v>
      </c>
    </row>
    <row r="13" spans="2:37" s="39" customFormat="1" ht="33">
      <c r="B13" s="70" t="s">
        <v>233</v>
      </c>
      <c r="C13" s="71">
        <v>45048</v>
      </c>
      <c r="D13" s="72" t="str">
        <f>IF($C13 &lt;&gt; "", IF(ISERROR(MATCH(C13, 祝日, 0)), TEXT($C13, "aaa"), "祝日"), "")</f>
        <v>火</v>
      </c>
      <c r="E13" s="73">
        <v>0.4236111111111111</v>
      </c>
      <c r="F13" s="78" t="s">
        <v>234</v>
      </c>
      <c r="G13" s="77" t="s">
        <v>267</v>
      </c>
      <c r="H13" s="104">
        <v>0.2</v>
      </c>
      <c r="I13" s="76" t="s">
        <v>268</v>
      </c>
      <c r="J13" s="76" t="s">
        <v>269</v>
      </c>
      <c r="K13" s="77" t="s">
        <v>270</v>
      </c>
      <c r="L13" s="77" t="s">
        <v>271</v>
      </c>
      <c r="M13" s="77" t="s">
        <v>66</v>
      </c>
      <c r="N13" s="77" t="s">
        <v>75</v>
      </c>
      <c r="O13" s="75" t="s">
        <v>75</v>
      </c>
      <c r="P13" s="77" t="s">
        <v>66</v>
      </c>
      <c r="Q13" s="76" t="s">
        <v>272</v>
      </c>
      <c r="R13" s="72" t="s">
        <v>273</v>
      </c>
      <c r="S13" s="72" t="s">
        <v>274</v>
      </c>
      <c r="T13" s="72" t="s">
        <v>275</v>
      </c>
      <c r="U13" s="72" t="s">
        <v>276</v>
      </c>
      <c r="V13" s="78" t="s">
        <v>2</v>
      </c>
      <c r="W13" s="76" t="s">
        <v>277</v>
      </c>
      <c r="X13" s="79">
        <v>4</v>
      </c>
      <c r="Z13" s="88"/>
      <c r="AA13" s="89"/>
      <c r="AB13" s="89"/>
      <c r="AC13" s="89"/>
      <c r="AD13" s="89"/>
      <c r="AE13" s="89"/>
      <c r="AF13" s="89"/>
      <c r="AG13" s="89"/>
      <c r="AH13" s="89"/>
      <c r="AI13" s="89"/>
      <c r="AJ13" s="90"/>
      <c r="AK13" s="39" t="s">
        <v>215</v>
      </c>
    </row>
    <row r="14" spans="2:37" s="39" customFormat="1" ht="16.5">
      <c r="B14" s="208" t="s">
        <v>235</v>
      </c>
      <c r="C14" s="209"/>
      <c r="D14" s="187"/>
      <c r="E14" s="210">
        <v>0.44583333333333336</v>
      </c>
      <c r="F14" s="211" t="s">
        <v>237</v>
      </c>
      <c r="G14" s="212" t="s">
        <v>267</v>
      </c>
      <c r="H14" s="213">
        <v>0.1</v>
      </c>
      <c r="I14" s="214" t="s">
        <v>278</v>
      </c>
      <c r="J14" s="214" t="s">
        <v>279</v>
      </c>
      <c r="K14" s="212" t="s">
        <v>270</v>
      </c>
      <c r="L14" s="212" t="s">
        <v>280</v>
      </c>
      <c r="M14" s="212" t="s">
        <v>75</v>
      </c>
      <c r="N14" s="212" t="s">
        <v>75</v>
      </c>
      <c r="O14" s="215" t="s">
        <v>75</v>
      </c>
      <c r="P14" s="212" t="s">
        <v>75</v>
      </c>
      <c r="Q14" s="214" t="s">
        <v>281</v>
      </c>
      <c r="R14" s="216" t="s">
        <v>282</v>
      </c>
      <c r="S14" s="216" t="s">
        <v>283</v>
      </c>
      <c r="T14" s="216"/>
      <c r="U14" s="216"/>
      <c r="V14" s="211"/>
      <c r="W14" s="214" t="s">
        <v>284</v>
      </c>
      <c r="X14" s="217"/>
      <c r="Z14" s="88" t="s">
        <v>285</v>
      </c>
      <c r="AA14" s="89"/>
      <c r="AB14" s="89"/>
      <c r="AC14" s="89"/>
      <c r="AD14" s="89"/>
      <c r="AE14" s="89"/>
      <c r="AF14" s="89"/>
      <c r="AG14" s="89"/>
      <c r="AH14" s="89"/>
      <c r="AI14" s="89"/>
      <c r="AJ14" s="90"/>
      <c r="AK14" s="39" t="s">
        <v>215</v>
      </c>
    </row>
    <row r="15" spans="2:37" s="39" customFormat="1" ht="16.5">
      <c r="B15" s="196"/>
      <c r="C15" s="209"/>
      <c r="D15" s="187"/>
      <c r="E15" s="210">
        <v>0.44166666666666665</v>
      </c>
      <c r="F15" s="211" t="s">
        <v>237</v>
      </c>
      <c r="G15" s="212" t="s">
        <v>267</v>
      </c>
      <c r="H15" s="213">
        <v>0.1</v>
      </c>
      <c r="I15" s="214" t="s">
        <v>278</v>
      </c>
      <c r="J15" s="214" t="s">
        <v>279</v>
      </c>
      <c r="K15" s="212" t="s">
        <v>270</v>
      </c>
      <c r="L15" s="212" t="s">
        <v>280</v>
      </c>
      <c r="M15" s="212" t="s">
        <v>75</v>
      </c>
      <c r="N15" s="212" t="s">
        <v>75</v>
      </c>
      <c r="O15" s="215" t="s">
        <v>75</v>
      </c>
      <c r="P15" s="212" t="s">
        <v>75</v>
      </c>
      <c r="Q15" s="214" t="s">
        <v>281</v>
      </c>
      <c r="R15" s="216" t="s">
        <v>282</v>
      </c>
      <c r="S15" s="216" t="s">
        <v>283</v>
      </c>
      <c r="T15" s="216"/>
      <c r="U15" s="216"/>
      <c r="V15" s="211"/>
      <c r="W15" s="214" t="s">
        <v>284</v>
      </c>
      <c r="X15" s="217"/>
      <c r="Z15" s="88" t="s">
        <v>286</v>
      </c>
      <c r="AA15" s="89"/>
      <c r="AB15" s="89"/>
      <c r="AC15" s="89"/>
      <c r="AD15" s="89"/>
      <c r="AE15" s="89"/>
      <c r="AF15" s="89"/>
      <c r="AG15" s="89"/>
      <c r="AH15" s="89"/>
      <c r="AI15" s="89"/>
      <c r="AJ15" s="90"/>
      <c r="AK15" s="39" t="s">
        <v>215</v>
      </c>
    </row>
    <row r="16" spans="2:37" s="39" customFormat="1" ht="16.5">
      <c r="B16" s="196"/>
      <c r="C16" s="209"/>
      <c r="D16" s="187" t="str">
        <f t="shared" ref="D14:D77" si="0">IF($C16 &lt;&gt; "", IF(ISERROR(MATCH(C16, 祝日, 0)), TEXT($C16, "aaa"), "祝日"), "")</f>
        <v/>
      </c>
      <c r="E16" s="210"/>
      <c r="F16" s="211"/>
      <c r="G16" s="212"/>
      <c r="H16" s="213"/>
      <c r="I16" s="214"/>
      <c r="J16" s="214"/>
      <c r="K16" s="212"/>
      <c r="L16" s="212"/>
      <c r="M16" s="212"/>
      <c r="N16" s="212"/>
      <c r="O16" s="215"/>
      <c r="P16" s="212"/>
      <c r="Q16" s="214"/>
      <c r="R16" s="216"/>
      <c r="S16" s="216"/>
      <c r="T16" s="216"/>
      <c r="U16" s="216"/>
      <c r="V16" s="211"/>
      <c r="W16" s="214"/>
      <c r="X16" s="217"/>
      <c r="Z16" s="88" t="s">
        <v>287</v>
      </c>
      <c r="AA16" s="89"/>
      <c r="AB16" s="89"/>
      <c r="AC16" s="89"/>
      <c r="AD16" s="89"/>
      <c r="AE16" s="89"/>
      <c r="AF16" s="89"/>
      <c r="AG16" s="89"/>
      <c r="AH16" s="89"/>
      <c r="AI16" s="89"/>
      <c r="AJ16" s="90"/>
      <c r="AK16" s="39" t="s">
        <v>215</v>
      </c>
    </row>
    <row r="17" spans="2:37" s="39" customFormat="1" ht="16.5">
      <c r="B17" s="196"/>
      <c r="C17" s="209"/>
      <c r="D17" s="187" t="str">
        <f t="shared" si="0"/>
        <v/>
      </c>
      <c r="E17" s="210"/>
      <c r="F17" s="211"/>
      <c r="G17" s="212"/>
      <c r="H17" s="213"/>
      <c r="I17" s="214"/>
      <c r="J17" s="214"/>
      <c r="K17" s="212"/>
      <c r="L17" s="212"/>
      <c r="M17" s="212"/>
      <c r="N17" s="212"/>
      <c r="O17" s="215"/>
      <c r="P17" s="212"/>
      <c r="Q17" s="214"/>
      <c r="R17" s="216"/>
      <c r="S17" s="216"/>
      <c r="T17" s="216"/>
      <c r="U17" s="216"/>
      <c r="V17" s="211"/>
      <c r="W17" s="214"/>
      <c r="X17" s="217"/>
      <c r="Z17" s="88"/>
      <c r="AA17" s="89"/>
      <c r="AB17" s="89"/>
      <c r="AC17" s="89"/>
      <c r="AD17" s="89"/>
      <c r="AE17" s="89"/>
      <c r="AF17" s="89"/>
      <c r="AG17" s="89"/>
      <c r="AH17" s="89"/>
      <c r="AI17" s="89"/>
      <c r="AJ17" s="90"/>
      <c r="AK17" s="39" t="s">
        <v>215</v>
      </c>
    </row>
    <row r="18" spans="2:37" s="39" customFormat="1" ht="16.5">
      <c r="B18" s="196"/>
      <c r="C18" s="209"/>
      <c r="D18" s="187" t="str">
        <f t="shared" si="0"/>
        <v/>
      </c>
      <c r="E18" s="210"/>
      <c r="F18" s="211"/>
      <c r="G18" s="212"/>
      <c r="H18" s="213"/>
      <c r="I18" s="214"/>
      <c r="J18" s="214"/>
      <c r="K18" s="212"/>
      <c r="L18" s="212"/>
      <c r="M18" s="212"/>
      <c r="N18" s="212"/>
      <c r="O18" s="215"/>
      <c r="P18" s="212"/>
      <c r="Q18" s="214"/>
      <c r="R18" s="216"/>
      <c r="S18" s="216"/>
      <c r="T18" s="216"/>
      <c r="U18" s="216"/>
      <c r="V18" s="211"/>
      <c r="W18" s="214"/>
      <c r="X18" s="217"/>
      <c r="Z18" s="88"/>
      <c r="AA18" s="89"/>
      <c r="AB18" s="89"/>
      <c r="AC18" s="89"/>
      <c r="AD18" s="89"/>
      <c r="AE18" s="89"/>
      <c r="AF18" s="89"/>
      <c r="AG18" s="89"/>
      <c r="AH18" s="89"/>
      <c r="AI18" s="89"/>
      <c r="AJ18" s="90"/>
      <c r="AK18" s="39" t="s">
        <v>215</v>
      </c>
    </row>
    <row r="19" spans="2:37" s="39" customFormat="1" ht="16.5">
      <c r="B19" s="196"/>
      <c r="C19" s="209"/>
      <c r="D19" s="187" t="str">
        <f t="shared" si="0"/>
        <v/>
      </c>
      <c r="E19" s="210"/>
      <c r="F19" s="211"/>
      <c r="G19" s="212"/>
      <c r="H19" s="213"/>
      <c r="I19" s="214"/>
      <c r="J19" s="214"/>
      <c r="K19" s="212"/>
      <c r="L19" s="212"/>
      <c r="M19" s="212"/>
      <c r="N19" s="212"/>
      <c r="O19" s="215"/>
      <c r="P19" s="212"/>
      <c r="Q19" s="214"/>
      <c r="R19" s="216"/>
      <c r="S19" s="216"/>
      <c r="T19" s="216"/>
      <c r="U19" s="216"/>
      <c r="V19" s="211"/>
      <c r="W19" s="214"/>
      <c r="X19" s="217"/>
      <c r="Z19" s="88"/>
      <c r="AA19" s="89"/>
      <c r="AB19" s="89"/>
      <c r="AC19" s="89"/>
      <c r="AD19" s="89"/>
      <c r="AE19" s="89"/>
      <c r="AF19" s="89"/>
      <c r="AG19" s="89"/>
      <c r="AH19" s="89"/>
      <c r="AI19" s="89"/>
      <c r="AJ19" s="90"/>
      <c r="AK19" s="39" t="s">
        <v>215</v>
      </c>
    </row>
    <row r="20" spans="2:37" s="39" customFormat="1" ht="16.5">
      <c r="B20" s="196"/>
      <c r="C20" s="209"/>
      <c r="D20" s="187" t="str">
        <f t="shared" si="0"/>
        <v/>
      </c>
      <c r="E20" s="210"/>
      <c r="F20" s="211"/>
      <c r="G20" s="212"/>
      <c r="H20" s="213"/>
      <c r="I20" s="214"/>
      <c r="J20" s="214"/>
      <c r="K20" s="212"/>
      <c r="L20" s="212"/>
      <c r="M20" s="212"/>
      <c r="N20" s="212"/>
      <c r="O20" s="215"/>
      <c r="P20" s="212"/>
      <c r="Q20" s="214"/>
      <c r="R20" s="216"/>
      <c r="S20" s="216"/>
      <c r="T20" s="216"/>
      <c r="U20" s="216"/>
      <c r="V20" s="211"/>
      <c r="W20" s="214"/>
      <c r="X20" s="217"/>
      <c r="Z20" s="88"/>
      <c r="AA20" s="89"/>
      <c r="AB20" s="89"/>
      <c r="AC20" s="89"/>
      <c r="AD20" s="89"/>
      <c r="AE20" s="89"/>
      <c r="AF20" s="89"/>
      <c r="AG20" s="89"/>
      <c r="AH20" s="89"/>
      <c r="AI20" s="89"/>
      <c r="AJ20" s="90"/>
      <c r="AK20" s="39" t="s">
        <v>215</v>
      </c>
    </row>
    <row r="21" spans="2:37" s="39" customFormat="1" ht="16.5">
      <c r="B21" s="196"/>
      <c r="C21" s="209"/>
      <c r="D21" s="187" t="str">
        <f t="shared" si="0"/>
        <v/>
      </c>
      <c r="E21" s="210"/>
      <c r="F21" s="211"/>
      <c r="G21" s="212"/>
      <c r="H21" s="213"/>
      <c r="I21" s="214"/>
      <c r="J21" s="214"/>
      <c r="K21" s="212"/>
      <c r="L21" s="212"/>
      <c r="M21" s="212"/>
      <c r="N21" s="212"/>
      <c r="O21" s="215"/>
      <c r="P21" s="212"/>
      <c r="Q21" s="214"/>
      <c r="R21" s="216"/>
      <c r="S21" s="216"/>
      <c r="T21" s="216"/>
      <c r="U21" s="216"/>
      <c r="V21" s="211"/>
      <c r="W21" s="214"/>
      <c r="X21" s="217"/>
      <c r="Z21" s="88"/>
      <c r="AA21" s="89"/>
      <c r="AB21" s="89"/>
      <c r="AC21" s="89"/>
      <c r="AD21" s="89"/>
      <c r="AE21" s="89"/>
      <c r="AF21" s="89"/>
      <c r="AG21" s="89"/>
      <c r="AH21" s="89"/>
      <c r="AI21" s="89"/>
      <c r="AJ21" s="90"/>
      <c r="AK21" s="39" t="s">
        <v>215</v>
      </c>
    </row>
    <row r="22" spans="2:37" s="39" customFormat="1" ht="16.5">
      <c r="B22" s="196"/>
      <c r="C22" s="209"/>
      <c r="D22" s="187" t="str">
        <f t="shared" si="0"/>
        <v/>
      </c>
      <c r="E22" s="210"/>
      <c r="F22" s="211"/>
      <c r="G22" s="212"/>
      <c r="H22" s="213"/>
      <c r="I22" s="214"/>
      <c r="J22" s="214"/>
      <c r="K22" s="212"/>
      <c r="L22" s="212"/>
      <c r="M22" s="212"/>
      <c r="N22" s="212"/>
      <c r="O22" s="215"/>
      <c r="P22" s="212"/>
      <c r="Q22" s="214"/>
      <c r="R22" s="216"/>
      <c r="S22" s="216"/>
      <c r="T22" s="216"/>
      <c r="U22" s="216"/>
      <c r="V22" s="211"/>
      <c r="W22" s="214"/>
      <c r="X22" s="217"/>
      <c r="Z22" s="88"/>
      <c r="AA22" s="89"/>
      <c r="AB22" s="89"/>
      <c r="AC22" s="89"/>
      <c r="AD22" s="89"/>
      <c r="AE22" s="89"/>
      <c r="AF22" s="89"/>
      <c r="AG22" s="89"/>
      <c r="AH22" s="89"/>
      <c r="AI22" s="89"/>
      <c r="AJ22" s="90"/>
      <c r="AK22" s="39" t="s">
        <v>215</v>
      </c>
    </row>
    <row r="23" spans="2:37" s="39" customFormat="1" ht="16.5">
      <c r="B23" s="196"/>
      <c r="C23" s="209"/>
      <c r="D23" s="187" t="str">
        <f t="shared" si="0"/>
        <v/>
      </c>
      <c r="E23" s="210"/>
      <c r="F23" s="211"/>
      <c r="G23" s="212"/>
      <c r="H23" s="213"/>
      <c r="I23" s="214"/>
      <c r="J23" s="214"/>
      <c r="K23" s="212"/>
      <c r="L23" s="212"/>
      <c r="M23" s="212"/>
      <c r="N23" s="212"/>
      <c r="O23" s="215"/>
      <c r="P23" s="212"/>
      <c r="Q23" s="214"/>
      <c r="R23" s="216"/>
      <c r="S23" s="216"/>
      <c r="T23" s="216"/>
      <c r="U23" s="216"/>
      <c r="V23" s="211"/>
      <c r="W23" s="214"/>
      <c r="X23" s="217"/>
      <c r="Z23" s="88"/>
      <c r="AA23" s="89"/>
      <c r="AB23" s="89"/>
      <c r="AC23" s="89"/>
      <c r="AD23" s="89"/>
      <c r="AE23" s="89"/>
      <c r="AF23" s="89"/>
      <c r="AG23" s="89"/>
      <c r="AH23" s="89"/>
      <c r="AI23" s="89"/>
      <c r="AJ23" s="90"/>
      <c r="AK23" s="39" t="s">
        <v>215</v>
      </c>
    </row>
    <row r="24" spans="2:37" s="39" customFormat="1" ht="16.5">
      <c r="B24" s="196"/>
      <c r="C24" s="209"/>
      <c r="D24" s="187" t="str">
        <f t="shared" si="0"/>
        <v/>
      </c>
      <c r="E24" s="210"/>
      <c r="F24" s="211"/>
      <c r="G24" s="212"/>
      <c r="H24" s="213"/>
      <c r="I24" s="214"/>
      <c r="J24" s="214"/>
      <c r="K24" s="212"/>
      <c r="L24" s="212"/>
      <c r="M24" s="212"/>
      <c r="N24" s="212"/>
      <c r="O24" s="215"/>
      <c r="P24" s="212"/>
      <c r="Q24" s="214"/>
      <c r="R24" s="216"/>
      <c r="S24" s="216"/>
      <c r="T24" s="216"/>
      <c r="U24" s="216"/>
      <c r="V24" s="211"/>
      <c r="W24" s="214"/>
      <c r="X24" s="217"/>
      <c r="Z24" s="88"/>
      <c r="AA24" s="89"/>
      <c r="AB24" s="89"/>
      <c r="AC24" s="89"/>
      <c r="AD24" s="89"/>
      <c r="AE24" s="89"/>
      <c r="AF24" s="89"/>
      <c r="AG24" s="89"/>
      <c r="AH24" s="89"/>
      <c r="AI24" s="89"/>
      <c r="AJ24" s="90"/>
      <c r="AK24" s="39" t="s">
        <v>215</v>
      </c>
    </row>
    <row r="25" spans="2:37" s="39" customFormat="1" ht="16.5">
      <c r="B25" s="196"/>
      <c r="C25" s="209"/>
      <c r="D25" s="187" t="str">
        <f t="shared" si="0"/>
        <v/>
      </c>
      <c r="E25" s="210"/>
      <c r="F25" s="211"/>
      <c r="G25" s="212"/>
      <c r="H25" s="213"/>
      <c r="I25" s="214"/>
      <c r="J25" s="214"/>
      <c r="K25" s="212"/>
      <c r="L25" s="212"/>
      <c r="M25" s="212"/>
      <c r="N25" s="212"/>
      <c r="O25" s="215"/>
      <c r="P25" s="212"/>
      <c r="Q25" s="214"/>
      <c r="R25" s="216"/>
      <c r="S25" s="216"/>
      <c r="T25" s="216"/>
      <c r="U25" s="216"/>
      <c r="V25" s="211"/>
      <c r="W25" s="214"/>
      <c r="X25" s="217"/>
      <c r="Z25" s="88"/>
      <c r="AA25" s="89"/>
      <c r="AB25" s="89"/>
      <c r="AC25" s="89"/>
      <c r="AD25" s="89"/>
      <c r="AE25" s="89"/>
      <c r="AF25" s="89"/>
      <c r="AG25" s="89"/>
      <c r="AH25" s="89"/>
      <c r="AI25" s="89"/>
      <c r="AJ25" s="90"/>
      <c r="AK25" s="39" t="s">
        <v>215</v>
      </c>
    </row>
    <row r="26" spans="2:37" s="39" customFormat="1" ht="16.5">
      <c r="B26" s="196"/>
      <c r="C26" s="209"/>
      <c r="D26" s="187" t="str">
        <f t="shared" si="0"/>
        <v/>
      </c>
      <c r="E26" s="210"/>
      <c r="F26" s="211"/>
      <c r="G26" s="212"/>
      <c r="H26" s="213"/>
      <c r="I26" s="214"/>
      <c r="J26" s="214"/>
      <c r="K26" s="212"/>
      <c r="L26" s="212"/>
      <c r="M26" s="212"/>
      <c r="N26" s="212"/>
      <c r="O26" s="215"/>
      <c r="P26" s="212"/>
      <c r="Q26" s="214"/>
      <c r="R26" s="216"/>
      <c r="S26" s="216"/>
      <c r="T26" s="216"/>
      <c r="U26" s="216"/>
      <c r="V26" s="211"/>
      <c r="W26" s="214"/>
      <c r="X26" s="217"/>
      <c r="Z26" s="88"/>
      <c r="AA26" s="89"/>
      <c r="AB26" s="89"/>
      <c r="AC26" s="89"/>
      <c r="AD26" s="89"/>
      <c r="AE26" s="89"/>
      <c r="AF26" s="89"/>
      <c r="AG26" s="89"/>
      <c r="AH26" s="89"/>
      <c r="AI26" s="89"/>
      <c r="AJ26" s="90"/>
      <c r="AK26" s="39" t="s">
        <v>215</v>
      </c>
    </row>
    <row r="27" spans="2:37" s="39" customFormat="1" ht="16.5">
      <c r="B27" s="196"/>
      <c r="C27" s="209"/>
      <c r="D27" s="187" t="str">
        <f t="shared" si="0"/>
        <v/>
      </c>
      <c r="E27" s="210"/>
      <c r="F27" s="211"/>
      <c r="G27" s="212"/>
      <c r="H27" s="213"/>
      <c r="I27" s="214"/>
      <c r="J27" s="214"/>
      <c r="K27" s="212"/>
      <c r="L27" s="212"/>
      <c r="M27" s="212"/>
      <c r="N27" s="212"/>
      <c r="O27" s="215"/>
      <c r="P27" s="212"/>
      <c r="Q27" s="214"/>
      <c r="R27" s="216"/>
      <c r="S27" s="216"/>
      <c r="T27" s="216"/>
      <c r="U27" s="216"/>
      <c r="V27" s="211"/>
      <c r="W27" s="214"/>
      <c r="X27" s="217"/>
      <c r="Z27" s="88"/>
      <c r="AA27" s="89"/>
      <c r="AB27" s="89"/>
      <c r="AC27" s="89"/>
      <c r="AD27" s="89"/>
      <c r="AE27" s="89"/>
      <c r="AF27" s="89"/>
      <c r="AG27" s="89"/>
      <c r="AH27" s="89"/>
      <c r="AI27" s="89"/>
      <c r="AJ27" s="90"/>
      <c r="AK27" s="39" t="s">
        <v>215</v>
      </c>
    </row>
    <row r="28" spans="2:37" s="39" customFormat="1" ht="16.5">
      <c r="B28" s="196"/>
      <c r="C28" s="209"/>
      <c r="D28" s="187" t="str">
        <f t="shared" si="0"/>
        <v/>
      </c>
      <c r="E28" s="210"/>
      <c r="F28" s="211"/>
      <c r="G28" s="212"/>
      <c r="H28" s="213"/>
      <c r="I28" s="214"/>
      <c r="J28" s="214"/>
      <c r="K28" s="212"/>
      <c r="L28" s="212"/>
      <c r="M28" s="212"/>
      <c r="N28" s="212"/>
      <c r="O28" s="215"/>
      <c r="P28" s="212"/>
      <c r="Q28" s="214"/>
      <c r="R28" s="216"/>
      <c r="S28" s="216"/>
      <c r="T28" s="216"/>
      <c r="U28" s="216"/>
      <c r="V28" s="211"/>
      <c r="W28" s="214"/>
      <c r="X28" s="217"/>
      <c r="Z28" s="88"/>
      <c r="AA28" s="89"/>
      <c r="AB28" s="89"/>
      <c r="AC28" s="89"/>
      <c r="AD28" s="89"/>
      <c r="AE28" s="89"/>
      <c r="AF28" s="89"/>
      <c r="AG28" s="89"/>
      <c r="AH28" s="89"/>
      <c r="AI28" s="89"/>
      <c r="AJ28" s="90"/>
      <c r="AK28" s="39" t="s">
        <v>215</v>
      </c>
    </row>
    <row r="29" spans="2:37" s="39" customFormat="1" ht="16.5">
      <c r="B29" s="196"/>
      <c r="C29" s="209"/>
      <c r="D29" s="187" t="str">
        <f t="shared" si="0"/>
        <v/>
      </c>
      <c r="E29" s="210"/>
      <c r="F29" s="211"/>
      <c r="G29" s="212"/>
      <c r="H29" s="213"/>
      <c r="I29" s="214"/>
      <c r="J29" s="214"/>
      <c r="K29" s="212"/>
      <c r="L29" s="212"/>
      <c r="M29" s="212"/>
      <c r="N29" s="212"/>
      <c r="O29" s="215"/>
      <c r="P29" s="212"/>
      <c r="Q29" s="214"/>
      <c r="R29" s="216"/>
      <c r="S29" s="216"/>
      <c r="T29" s="216"/>
      <c r="U29" s="216"/>
      <c r="V29" s="211"/>
      <c r="W29" s="214"/>
      <c r="X29" s="217"/>
      <c r="Z29" s="88"/>
      <c r="AA29" s="89"/>
      <c r="AB29" s="89"/>
      <c r="AC29" s="89"/>
      <c r="AD29" s="89"/>
      <c r="AE29" s="89"/>
      <c r="AF29" s="89"/>
      <c r="AG29" s="89"/>
      <c r="AH29" s="89"/>
      <c r="AI29" s="89"/>
      <c r="AJ29" s="90"/>
      <c r="AK29" s="39" t="s">
        <v>215</v>
      </c>
    </row>
    <row r="30" spans="2:37" s="39" customFormat="1" ht="16.5">
      <c r="B30" s="196"/>
      <c r="C30" s="209"/>
      <c r="D30" s="187" t="str">
        <f t="shared" si="0"/>
        <v/>
      </c>
      <c r="E30" s="210"/>
      <c r="F30" s="211"/>
      <c r="G30" s="212"/>
      <c r="H30" s="213"/>
      <c r="I30" s="214"/>
      <c r="J30" s="214"/>
      <c r="K30" s="212"/>
      <c r="L30" s="212"/>
      <c r="M30" s="212"/>
      <c r="N30" s="212"/>
      <c r="O30" s="215"/>
      <c r="P30" s="212"/>
      <c r="Q30" s="214"/>
      <c r="R30" s="216"/>
      <c r="S30" s="216"/>
      <c r="T30" s="216"/>
      <c r="U30" s="216"/>
      <c r="V30" s="211"/>
      <c r="W30" s="214"/>
      <c r="X30" s="217"/>
      <c r="Z30" s="88"/>
      <c r="AA30" s="89"/>
      <c r="AB30" s="89"/>
      <c r="AC30" s="89"/>
      <c r="AD30" s="89"/>
      <c r="AE30" s="89"/>
      <c r="AF30" s="89"/>
      <c r="AG30" s="89"/>
      <c r="AH30" s="89"/>
      <c r="AI30" s="89"/>
      <c r="AJ30" s="90"/>
      <c r="AK30" s="39" t="s">
        <v>215</v>
      </c>
    </row>
    <row r="31" spans="2:37" s="39" customFormat="1" ht="16.5">
      <c r="B31" s="196"/>
      <c r="C31" s="209"/>
      <c r="D31" s="187" t="str">
        <f t="shared" si="0"/>
        <v/>
      </c>
      <c r="E31" s="210"/>
      <c r="F31" s="211"/>
      <c r="G31" s="212"/>
      <c r="H31" s="213"/>
      <c r="I31" s="214"/>
      <c r="J31" s="214"/>
      <c r="K31" s="212"/>
      <c r="L31" s="212"/>
      <c r="M31" s="212"/>
      <c r="N31" s="212"/>
      <c r="O31" s="215"/>
      <c r="P31" s="212"/>
      <c r="Q31" s="214"/>
      <c r="R31" s="216"/>
      <c r="S31" s="216"/>
      <c r="T31" s="216"/>
      <c r="U31" s="216"/>
      <c r="V31" s="211"/>
      <c r="W31" s="214"/>
      <c r="X31" s="217"/>
      <c r="Z31" s="88"/>
      <c r="AA31" s="89"/>
      <c r="AB31" s="89"/>
      <c r="AC31" s="89"/>
      <c r="AD31" s="89"/>
      <c r="AE31" s="89"/>
      <c r="AF31" s="89"/>
      <c r="AG31" s="89"/>
      <c r="AH31" s="89"/>
      <c r="AI31" s="89"/>
      <c r="AJ31" s="90"/>
      <c r="AK31" s="39" t="s">
        <v>215</v>
      </c>
    </row>
    <row r="32" spans="2:37" s="39" customFormat="1" ht="16.5">
      <c r="B32" s="196"/>
      <c r="C32" s="209"/>
      <c r="D32" s="187" t="str">
        <f t="shared" si="0"/>
        <v/>
      </c>
      <c r="E32" s="210"/>
      <c r="F32" s="211"/>
      <c r="G32" s="212"/>
      <c r="H32" s="213"/>
      <c r="I32" s="214"/>
      <c r="J32" s="214"/>
      <c r="K32" s="212"/>
      <c r="L32" s="212"/>
      <c r="M32" s="212"/>
      <c r="N32" s="212"/>
      <c r="O32" s="215"/>
      <c r="P32" s="212"/>
      <c r="Q32" s="214"/>
      <c r="R32" s="216"/>
      <c r="S32" s="216"/>
      <c r="T32" s="216"/>
      <c r="U32" s="216"/>
      <c r="V32" s="211"/>
      <c r="W32" s="214"/>
      <c r="X32" s="217"/>
      <c r="Z32" s="88"/>
      <c r="AA32" s="89"/>
      <c r="AB32" s="89"/>
      <c r="AC32" s="89"/>
      <c r="AD32" s="89"/>
      <c r="AE32" s="89"/>
      <c r="AF32" s="89"/>
      <c r="AG32" s="89"/>
      <c r="AH32" s="89"/>
      <c r="AI32" s="89"/>
      <c r="AJ32" s="90"/>
      <c r="AK32" s="39" t="s">
        <v>215</v>
      </c>
    </row>
    <row r="33" spans="2:37" s="39" customFormat="1" ht="16.5">
      <c r="B33" s="196"/>
      <c r="C33" s="209"/>
      <c r="D33" s="187" t="str">
        <f t="shared" si="0"/>
        <v/>
      </c>
      <c r="E33" s="210"/>
      <c r="F33" s="211"/>
      <c r="G33" s="212"/>
      <c r="H33" s="213"/>
      <c r="I33" s="214"/>
      <c r="J33" s="214"/>
      <c r="K33" s="212"/>
      <c r="L33" s="212"/>
      <c r="M33" s="212"/>
      <c r="N33" s="212"/>
      <c r="O33" s="215"/>
      <c r="P33" s="212"/>
      <c r="Q33" s="214"/>
      <c r="R33" s="216"/>
      <c r="S33" s="216"/>
      <c r="T33" s="216"/>
      <c r="U33" s="216"/>
      <c r="V33" s="211"/>
      <c r="W33" s="214"/>
      <c r="X33" s="217"/>
      <c r="Z33" s="88"/>
      <c r="AA33" s="89"/>
      <c r="AB33" s="89"/>
      <c r="AC33" s="89"/>
      <c r="AD33" s="89"/>
      <c r="AE33" s="89"/>
      <c r="AF33" s="89"/>
      <c r="AG33" s="89"/>
      <c r="AH33" s="89"/>
      <c r="AI33" s="89"/>
      <c r="AJ33" s="90"/>
      <c r="AK33" s="39" t="s">
        <v>215</v>
      </c>
    </row>
    <row r="34" spans="2:37" s="39" customFormat="1" ht="16.5">
      <c r="B34" s="196"/>
      <c r="C34" s="209"/>
      <c r="D34" s="187" t="str">
        <f t="shared" si="0"/>
        <v/>
      </c>
      <c r="E34" s="210"/>
      <c r="F34" s="211"/>
      <c r="G34" s="212"/>
      <c r="H34" s="213"/>
      <c r="I34" s="214"/>
      <c r="J34" s="214"/>
      <c r="K34" s="212"/>
      <c r="L34" s="212"/>
      <c r="M34" s="212"/>
      <c r="N34" s="212"/>
      <c r="O34" s="215"/>
      <c r="P34" s="212"/>
      <c r="Q34" s="214"/>
      <c r="R34" s="216"/>
      <c r="S34" s="216"/>
      <c r="T34" s="216"/>
      <c r="U34" s="216"/>
      <c r="V34" s="211"/>
      <c r="W34" s="214"/>
      <c r="X34" s="217"/>
      <c r="Z34" s="88"/>
      <c r="AA34" s="89"/>
      <c r="AB34" s="89"/>
      <c r="AC34" s="89"/>
      <c r="AD34" s="89"/>
      <c r="AE34" s="89"/>
      <c r="AF34" s="89"/>
      <c r="AG34" s="89"/>
      <c r="AH34" s="89"/>
      <c r="AI34" s="89"/>
      <c r="AJ34" s="90"/>
      <c r="AK34" s="39" t="s">
        <v>215</v>
      </c>
    </row>
    <row r="35" spans="2:37" s="39" customFormat="1" ht="16.5">
      <c r="B35" s="196"/>
      <c r="C35" s="209"/>
      <c r="D35" s="187" t="str">
        <f t="shared" si="0"/>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215</v>
      </c>
    </row>
    <row r="36" spans="2:37" s="39" customFormat="1" ht="16.5">
      <c r="B36" s="196"/>
      <c r="C36" s="209"/>
      <c r="D36" s="187" t="str">
        <f t="shared" si="0"/>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215</v>
      </c>
    </row>
    <row r="37" spans="2:37" s="39" customFormat="1" ht="16.5">
      <c r="B37" s="196"/>
      <c r="C37" s="209"/>
      <c r="D37" s="187" t="str">
        <f t="shared" si="0"/>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215</v>
      </c>
    </row>
    <row r="38" spans="2:37" s="39" customFormat="1" ht="16.5">
      <c r="B38" s="196"/>
      <c r="C38" s="209"/>
      <c r="D38" s="187" t="str">
        <f t="shared" si="0"/>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215</v>
      </c>
    </row>
    <row r="39" spans="2:37" s="39" customFormat="1" ht="16.5">
      <c r="B39" s="196"/>
      <c r="C39" s="209"/>
      <c r="D39" s="187" t="str">
        <f t="shared" si="0"/>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215</v>
      </c>
    </row>
    <row r="40" spans="2:37" s="39" customFormat="1" ht="16.5">
      <c r="B40" s="196"/>
      <c r="C40" s="209"/>
      <c r="D40" s="187" t="str">
        <f t="shared" si="0"/>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215</v>
      </c>
    </row>
    <row r="41" spans="2:37" s="39" customFormat="1" ht="16.5">
      <c r="B41" s="196"/>
      <c r="C41" s="209"/>
      <c r="D41" s="187" t="str">
        <f t="shared" si="0"/>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215</v>
      </c>
    </row>
    <row r="42" spans="2:37" s="39" customFormat="1" ht="16.5">
      <c r="B42" s="196"/>
      <c r="C42" s="209"/>
      <c r="D42" s="187" t="str">
        <f t="shared" si="0"/>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215</v>
      </c>
    </row>
    <row r="43" spans="2:37" s="39" customFormat="1" ht="16.5">
      <c r="B43" s="196"/>
      <c r="C43" s="209"/>
      <c r="D43" s="187" t="str">
        <f t="shared" si="0"/>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215</v>
      </c>
    </row>
    <row r="44" spans="2:37" s="39" customFormat="1" ht="16.5">
      <c r="B44" s="196"/>
      <c r="C44" s="209"/>
      <c r="D44" s="187" t="str">
        <f t="shared" si="0"/>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215</v>
      </c>
    </row>
    <row r="45" spans="2:37" s="39" customFormat="1" ht="16.5">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215</v>
      </c>
    </row>
    <row r="46" spans="2:37" s="39" customFormat="1" ht="16.5">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215</v>
      </c>
    </row>
    <row r="47" spans="2:37" s="39" customFormat="1" ht="16.5">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215</v>
      </c>
    </row>
    <row r="48" spans="2:37" s="39" customFormat="1" ht="16.5">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215</v>
      </c>
    </row>
    <row r="49" spans="2:37" s="39" customFormat="1" ht="16.5">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215</v>
      </c>
    </row>
    <row r="50" spans="2:37" s="39" customFormat="1" ht="16.5">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215</v>
      </c>
    </row>
    <row r="51" spans="2:37" s="39" customFormat="1" ht="16.5">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215</v>
      </c>
    </row>
    <row r="52" spans="2:37" s="39" customFormat="1" ht="16.5">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215</v>
      </c>
    </row>
    <row r="53" spans="2:37" s="39" customFormat="1" ht="16.5">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215</v>
      </c>
    </row>
    <row r="54" spans="2:37" s="39" customFormat="1" ht="16.5">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215</v>
      </c>
    </row>
    <row r="55" spans="2:37" s="39" customFormat="1" ht="16.5">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AK55" s="39" t="s">
        <v>215</v>
      </c>
    </row>
    <row r="56" spans="2:37" s="39" customFormat="1" ht="16.5">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AK56" s="39" t="s">
        <v>215</v>
      </c>
    </row>
    <row r="57" spans="2:37" s="39" customFormat="1" ht="16.5">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215</v>
      </c>
    </row>
    <row r="58" spans="2:37" s="39" customFormat="1" ht="16.5">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215</v>
      </c>
    </row>
    <row r="59" spans="2:37" s="39" customFormat="1" ht="16.5">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215</v>
      </c>
    </row>
    <row r="60" spans="2:37" s="39" customFormat="1" ht="16.5">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215</v>
      </c>
    </row>
    <row r="61" spans="2:37" s="39" customFormat="1" ht="16.5">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215</v>
      </c>
    </row>
    <row r="62" spans="2:37" s="39" customFormat="1" ht="16.5">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215</v>
      </c>
    </row>
    <row r="63" spans="2:37" s="39" customFormat="1" ht="16.5">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215</v>
      </c>
    </row>
    <row r="64" spans="2:37" s="39" customFormat="1" ht="16.5">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215</v>
      </c>
    </row>
    <row r="65" spans="2:37" s="39" customFormat="1" ht="16.5">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215</v>
      </c>
    </row>
    <row r="66" spans="2:37" s="39" customFormat="1" ht="16.5">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215</v>
      </c>
    </row>
    <row r="67" spans="2:37" s="39" customFormat="1" ht="16.5">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215</v>
      </c>
    </row>
    <row r="68" spans="2:37" s="39" customFormat="1" ht="16.5">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215</v>
      </c>
    </row>
    <row r="69" spans="2:37" s="39" customFormat="1" ht="16.5">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215</v>
      </c>
    </row>
    <row r="70" spans="2:37" s="39" customFormat="1" ht="16.5">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215</v>
      </c>
    </row>
    <row r="71" spans="2:37" s="39" customFormat="1" ht="16.5">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215</v>
      </c>
    </row>
    <row r="72" spans="2:37" s="39" customFormat="1" ht="16.5">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215</v>
      </c>
    </row>
    <row r="73" spans="2:37" s="39" customFormat="1" ht="16.5">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215</v>
      </c>
    </row>
    <row r="74" spans="2:37" s="39" customFormat="1" ht="16.5">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215</v>
      </c>
    </row>
    <row r="75" spans="2:37" s="39" customFormat="1" ht="16.5">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215</v>
      </c>
    </row>
    <row r="76" spans="2:37" s="39" customFormat="1" ht="16.5">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215</v>
      </c>
    </row>
    <row r="77" spans="2:37" s="39" customFormat="1" ht="16.5">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215</v>
      </c>
    </row>
    <row r="78" spans="2:37" s="39" customFormat="1" ht="16.5">
      <c r="B78" s="196"/>
      <c r="C78" s="209"/>
      <c r="D78" s="187" t="str">
        <f t="shared" ref="D78:D108" si="1">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215</v>
      </c>
    </row>
    <row r="79" spans="2:37" s="39" customFormat="1" ht="16.5">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215</v>
      </c>
    </row>
    <row r="80" spans="2:37" s="39" customFormat="1" ht="16.5">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215</v>
      </c>
    </row>
    <row r="81" spans="2:37" s="39" customFormat="1" ht="16.5">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215</v>
      </c>
    </row>
    <row r="82" spans="2:37" s="39" customFormat="1" ht="16.5">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215</v>
      </c>
    </row>
    <row r="83" spans="2:37" s="39" customFormat="1" ht="16.5">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215</v>
      </c>
    </row>
    <row r="84" spans="2:37" s="39" customFormat="1" ht="16.5">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215</v>
      </c>
    </row>
    <row r="85" spans="2:37" s="39" customFormat="1" ht="16.5">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215</v>
      </c>
    </row>
    <row r="86" spans="2:37" s="39" customFormat="1" ht="16.5">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215</v>
      </c>
    </row>
    <row r="87" spans="2:37" s="39" customFormat="1" ht="16.5">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215</v>
      </c>
    </row>
    <row r="88" spans="2:37" s="39" customFormat="1" ht="16.5">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215</v>
      </c>
    </row>
    <row r="89" spans="2:37" s="39" customFormat="1" ht="16.5">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215</v>
      </c>
    </row>
    <row r="90" spans="2:37" s="39" customFormat="1" ht="16.5">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215</v>
      </c>
    </row>
    <row r="91" spans="2:37" s="39" customFormat="1" ht="16.5">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215</v>
      </c>
    </row>
    <row r="92" spans="2:37" s="39" customFormat="1" ht="16.5">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215</v>
      </c>
    </row>
    <row r="93" spans="2:37" s="39" customFormat="1" ht="16.5">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215</v>
      </c>
    </row>
    <row r="94" spans="2:37" s="39" customFormat="1" ht="16.5">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215</v>
      </c>
    </row>
    <row r="95" spans="2:37" s="39" customFormat="1" ht="16.5">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215</v>
      </c>
    </row>
    <row r="96" spans="2:37" s="39" customFormat="1" ht="16.5">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215</v>
      </c>
    </row>
    <row r="97" spans="2:37" s="39" customFormat="1" ht="16.5">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215</v>
      </c>
    </row>
    <row r="98" spans="2:37" s="39" customFormat="1" ht="16.5">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215</v>
      </c>
    </row>
    <row r="99" spans="2:37" s="39" customFormat="1" ht="16.5">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215</v>
      </c>
    </row>
    <row r="100" spans="2:37" s="39" customFormat="1" ht="16.5">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215</v>
      </c>
    </row>
    <row r="101" spans="2:37" s="39" customFormat="1" ht="16.5">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215</v>
      </c>
    </row>
    <row r="102" spans="2:37" s="39" customFormat="1" ht="16.5">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215</v>
      </c>
    </row>
    <row r="103" spans="2:37" s="39" customFormat="1" ht="16.5">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215</v>
      </c>
    </row>
    <row r="104" spans="2:37" s="39" customFormat="1" ht="16.5">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215</v>
      </c>
    </row>
    <row r="105" spans="2:37" s="39" customFormat="1" ht="16.5">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215</v>
      </c>
    </row>
    <row r="106" spans="2:37" s="39" customFormat="1" ht="16.5">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215</v>
      </c>
    </row>
    <row r="107" spans="2:37" s="39" customFormat="1" ht="16.5">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215</v>
      </c>
    </row>
    <row r="108" spans="2:37" s="39" customFormat="1" ht="16.5">
      <c r="B108" s="197"/>
      <c r="C108" s="218"/>
      <c r="D108" s="199" t="str">
        <f t="shared" si="1"/>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215</v>
      </c>
    </row>
    <row r="109" spans="2:37" s="39" customFormat="1" ht="16.5">
      <c r="B109" s="39" t="s">
        <v>215</v>
      </c>
      <c r="C109" s="39" t="s">
        <v>215</v>
      </c>
      <c r="D109" s="39" t="s">
        <v>215</v>
      </c>
      <c r="E109" s="39" t="s">
        <v>215</v>
      </c>
      <c r="F109" s="39" t="s">
        <v>215</v>
      </c>
      <c r="G109" s="39" t="s">
        <v>215</v>
      </c>
      <c r="I109" s="39" t="s">
        <v>215</v>
      </c>
      <c r="J109" s="39" t="s">
        <v>215</v>
      </c>
      <c r="K109" s="39" t="s">
        <v>215</v>
      </c>
      <c r="L109" s="39" t="s">
        <v>215</v>
      </c>
      <c r="M109" s="39" t="s">
        <v>215</v>
      </c>
      <c r="N109" s="39" t="s">
        <v>215</v>
      </c>
      <c r="O109" s="39" t="s">
        <v>215</v>
      </c>
      <c r="P109" s="39" t="s">
        <v>215</v>
      </c>
      <c r="Q109" s="39" t="s">
        <v>215</v>
      </c>
      <c r="R109" s="39" t="s">
        <v>215</v>
      </c>
      <c r="S109" s="39" t="s">
        <v>215</v>
      </c>
      <c r="T109" s="39" t="s">
        <v>215</v>
      </c>
      <c r="U109" s="39" t="s">
        <v>215</v>
      </c>
      <c r="V109" s="39" t="s">
        <v>215</v>
      </c>
      <c r="W109" s="39" t="s">
        <v>215</v>
      </c>
      <c r="X109" s="39" t="s">
        <v>215</v>
      </c>
      <c r="Y109" s="39" t="s">
        <v>28</v>
      </c>
      <c r="Z109" s="39" t="s">
        <v>28</v>
      </c>
      <c r="AA109" s="39" t="s">
        <v>28</v>
      </c>
      <c r="AB109" s="39" t="s">
        <v>28</v>
      </c>
      <c r="AC109" s="39" t="s">
        <v>28</v>
      </c>
      <c r="AD109" s="39" t="s">
        <v>28</v>
      </c>
      <c r="AE109" s="39" t="s">
        <v>28</v>
      </c>
      <c r="AF109" s="39" t="s">
        <v>28</v>
      </c>
      <c r="AG109" s="39" t="s">
        <v>28</v>
      </c>
      <c r="AH109" s="39" t="s">
        <v>28</v>
      </c>
      <c r="AI109" s="39" t="s">
        <v>28</v>
      </c>
      <c r="AJ109" s="39" t="s">
        <v>28</v>
      </c>
      <c r="AK109" s="39" t="s">
        <v>215</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2" zoomScaleNormal="72" workbookViewId="0">
      <pane ySplit="11" topLeftCell="A12" activePane="bottomLeft" state="frozen"/>
      <selection pane="bottomLeft" activeCell="I35" sqref="I35"/>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470007</v>
      </c>
      <c r="C3" s="283" t="str">
        <f>実証データ一覧!J4&amp;""</f>
        <v>沖縄県</v>
      </c>
      <c r="D3" s="283" t="str">
        <f>実証データ一覧!K4&amp;""</f>
        <v/>
      </c>
      <c r="S3" s="30"/>
    </row>
    <row r="4" spans="2:33" ht="16.149999999999999" hidden="1" customHeight="1"/>
    <row r="5" spans="2:33">
      <c r="B5" s="53" t="s">
        <v>165</v>
      </c>
      <c r="D5" s="53"/>
    </row>
    <row r="6" spans="2:33">
      <c r="B6" s="39" t="s">
        <v>288</v>
      </c>
      <c r="D6" s="53"/>
    </row>
    <row r="7" spans="2:33">
      <c r="B7" s="39" t="s">
        <v>289</v>
      </c>
      <c r="D7" s="53"/>
      <c r="G7" s="105"/>
    </row>
    <row r="8" spans="2:33" ht="99">
      <c r="B8" s="166" t="s">
        <v>290</v>
      </c>
      <c r="C8" s="53"/>
      <c r="D8" s="53"/>
      <c r="F8" s="55" t="s">
        <v>218</v>
      </c>
      <c r="G8" s="55" t="s">
        <v>242</v>
      </c>
      <c r="H8" s="55" t="s">
        <v>291</v>
      </c>
      <c r="I8" s="55" t="s">
        <v>292</v>
      </c>
      <c r="J8" s="59"/>
      <c r="K8" s="55" t="s">
        <v>243</v>
      </c>
      <c r="L8" s="55" t="s">
        <v>244</v>
      </c>
      <c r="M8" s="57" t="s">
        <v>293</v>
      </c>
      <c r="N8" s="57" t="s">
        <v>294</v>
      </c>
      <c r="O8" s="59" t="s">
        <v>247</v>
      </c>
      <c r="P8" s="59" t="s">
        <v>247</v>
      </c>
      <c r="Q8" s="59" t="s">
        <v>247</v>
      </c>
      <c r="R8" s="57" t="s">
        <v>248</v>
      </c>
      <c r="S8" s="59"/>
    </row>
    <row r="9" spans="2:33" ht="4.9000000000000004" customHeight="1"/>
    <row r="10" spans="2:33" ht="18" customHeight="1">
      <c r="B10" s="82" t="s">
        <v>13</v>
      </c>
      <c r="C10" s="144">
        <v>60</v>
      </c>
      <c r="D10" s="144" t="s">
        <v>220</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254</v>
      </c>
      <c r="W10" s="84"/>
      <c r="X10" s="84"/>
      <c r="Y10" s="84"/>
      <c r="Z10" s="84"/>
      <c r="AA10" s="84"/>
      <c r="AB10" s="84"/>
      <c r="AC10" s="84"/>
      <c r="AD10" s="84"/>
      <c r="AE10" s="84"/>
      <c r="AF10" s="85"/>
      <c r="AG10" s="39" t="s">
        <v>215</v>
      </c>
    </row>
    <row r="11" spans="2:33" ht="33">
      <c r="B11" s="86" t="s">
        <v>15</v>
      </c>
      <c r="C11" s="65" t="s">
        <v>105</v>
      </c>
      <c r="D11" s="63" t="s">
        <v>221</v>
      </c>
      <c r="E11" s="63" t="s">
        <v>108</v>
      </c>
      <c r="F11" s="64" t="s">
        <v>53</v>
      </c>
      <c r="G11" s="63" t="s">
        <v>111</v>
      </c>
      <c r="H11" s="63" t="s">
        <v>172</v>
      </c>
      <c r="I11" s="63" t="s">
        <v>175</v>
      </c>
      <c r="J11" s="63" t="s">
        <v>178</v>
      </c>
      <c r="K11" s="64" t="s">
        <v>116</v>
      </c>
      <c r="L11" s="64" t="s">
        <v>119</v>
      </c>
      <c r="M11" s="63" t="s">
        <v>122</v>
      </c>
      <c r="N11" s="63" t="s">
        <v>125</v>
      </c>
      <c r="O11" s="63" t="s">
        <v>128</v>
      </c>
      <c r="P11" s="64" t="s">
        <v>131</v>
      </c>
      <c r="Q11" s="68" t="s">
        <v>133</v>
      </c>
      <c r="R11" s="68" t="s">
        <v>260</v>
      </c>
      <c r="S11" s="249" t="s">
        <v>266</v>
      </c>
      <c r="U11" s="87"/>
      <c r="V11" s="88"/>
      <c r="W11" s="89"/>
      <c r="X11" s="89"/>
      <c r="Y11" s="89"/>
      <c r="Z11" s="89"/>
      <c r="AA11" s="89"/>
      <c r="AB11" s="89"/>
      <c r="AC11" s="89"/>
      <c r="AD11" s="89"/>
      <c r="AE11" s="89"/>
      <c r="AF11" s="90"/>
      <c r="AG11" s="39" t="s">
        <v>215</v>
      </c>
    </row>
    <row r="12" spans="2:33" ht="33">
      <c r="B12" s="91" t="s">
        <v>233</v>
      </c>
      <c r="C12" s="71">
        <v>44927</v>
      </c>
      <c r="D12" s="72" t="str">
        <f t="shared" ref="D12:D43" si="0">IF($C12 &lt;&gt; "", IF(ISERROR(MATCH($C12, 祝日, 0)), TEXT($C12, "aaa"), "祝日"), "")</f>
        <v>日</v>
      </c>
      <c r="E12" s="73">
        <v>0.5083333333333333</v>
      </c>
      <c r="F12" s="78" t="s">
        <v>234</v>
      </c>
      <c r="G12" s="77" t="s">
        <v>267</v>
      </c>
      <c r="H12" s="72" t="s">
        <v>295</v>
      </c>
      <c r="I12" s="72" t="s">
        <v>296</v>
      </c>
      <c r="J12" s="76" t="s">
        <v>297</v>
      </c>
      <c r="K12" s="76" t="s">
        <v>268</v>
      </c>
      <c r="L12" s="76" t="s">
        <v>269</v>
      </c>
      <c r="M12" s="72" t="s">
        <v>298</v>
      </c>
      <c r="N12" s="72" t="s">
        <v>271</v>
      </c>
      <c r="O12" s="72" t="s">
        <v>66</v>
      </c>
      <c r="P12" s="78" t="s">
        <v>75</v>
      </c>
      <c r="Q12" s="77" t="s">
        <v>75</v>
      </c>
      <c r="R12" s="77" t="s">
        <v>66</v>
      </c>
      <c r="S12" s="74">
        <v>1</v>
      </c>
      <c r="V12" s="88"/>
      <c r="W12" s="89"/>
      <c r="X12" s="89"/>
      <c r="Y12" s="89"/>
      <c r="Z12" s="89"/>
      <c r="AA12" s="89"/>
      <c r="AB12" s="89"/>
      <c r="AC12" s="89"/>
      <c r="AD12" s="89"/>
      <c r="AE12" s="89"/>
      <c r="AF12" s="90"/>
      <c r="AG12" s="39" t="s">
        <v>215</v>
      </c>
    </row>
    <row r="13" spans="2:33">
      <c r="B13" s="227" t="s">
        <v>235</v>
      </c>
      <c r="C13" s="228"/>
      <c r="D13" s="229"/>
      <c r="E13" s="230">
        <v>0.44583333333333336</v>
      </c>
      <c r="F13" s="211" t="s">
        <v>237</v>
      </c>
      <c r="G13" s="212" t="s">
        <v>267</v>
      </c>
      <c r="H13" s="231" t="s">
        <v>295</v>
      </c>
      <c r="I13" s="231" t="s">
        <v>383</v>
      </c>
      <c r="J13" s="232" t="s">
        <v>384</v>
      </c>
      <c r="K13" s="214" t="s">
        <v>278</v>
      </c>
      <c r="L13" s="214" t="s">
        <v>279</v>
      </c>
      <c r="M13" s="231" t="s">
        <v>270</v>
      </c>
      <c r="N13" s="231" t="s">
        <v>280</v>
      </c>
      <c r="O13" s="231" t="s">
        <v>75</v>
      </c>
      <c r="P13" s="233" t="s">
        <v>75</v>
      </c>
      <c r="Q13" s="212" t="s">
        <v>75</v>
      </c>
      <c r="R13" s="212" t="s">
        <v>75</v>
      </c>
      <c r="S13" s="234" t="s">
        <v>385</v>
      </c>
      <c r="V13" s="88" t="s">
        <v>285</v>
      </c>
      <c r="W13" s="89"/>
      <c r="X13" s="89"/>
      <c r="Y13" s="89"/>
      <c r="Z13" s="89"/>
      <c r="AA13" s="89"/>
      <c r="AB13" s="89"/>
      <c r="AC13" s="89"/>
      <c r="AD13" s="89"/>
      <c r="AE13" s="89"/>
      <c r="AF13" s="90"/>
      <c r="AG13" s="39" t="s">
        <v>215</v>
      </c>
    </row>
    <row r="14" spans="2:33">
      <c r="B14" s="235"/>
      <c r="C14" s="228"/>
      <c r="D14" s="229"/>
      <c r="E14" s="230">
        <v>0.44166666666666665</v>
      </c>
      <c r="F14" s="211" t="s">
        <v>237</v>
      </c>
      <c r="G14" s="212" t="s">
        <v>267</v>
      </c>
      <c r="H14" s="231" t="s">
        <v>295</v>
      </c>
      <c r="I14" s="231" t="s">
        <v>383</v>
      </c>
      <c r="J14" s="232" t="s">
        <v>384</v>
      </c>
      <c r="K14" s="214" t="s">
        <v>278</v>
      </c>
      <c r="L14" s="214" t="s">
        <v>279</v>
      </c>
      <c r="M14" s="231" t="s">
        <v>270</v>
      </c>
      <c r="N14" s="231" t="s">
        <v>280</v>
      </c>
      <c r="O14" s="231" t="s">
        <v>75</v>
      </c>
      <c r="P14" s="233" t="s">
        <v>75</v>
      </c>
      <c r="Q14" s="212" t="s">
        <v>75</v>
      </c>
      <c r="R14" s="212" t="s">
        <v>75</v>
      </c>
      <c r="S14" s="234" t="s">
        <v>386</v>
      </c>
      <c r="V14" s="88" t="s">
        <v>286</v>
      </c>
      <c r="W14" s="89"/>
      <c r="X14" s="89"/>
      <c r="Y14" s="89"/>
      <c r="Z14" s="89"/>
      <c r="AA14" s="89"/>
      <c r="AB14" s="89"/>
      <c r="AC14" s="89"/>
      <c r="AD14" s="89"/>
      <c r="AE14" s="89"/>
      <c r="AF14" s="90"/>
      <c r="AG14" s="39" t="s">
        <v>215</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287</v>
      </c>
      <c r="W15" s="89"/>
      <c r="X15" s="89"/>
      <c r="Y15" s="89"/>
      <c r="Z15" s="89"/>
      <c r="AA15" s="89"/>
      <c r="AB15" s="89"/>
      <c r="AC15" s="89"/>
      <c r="AD15" s="89"/>
      <c r="AE15" s="89"/>
      <c r="AF15" s="90"/>
      <c r="AG15" s="39" t="s">
        <v>215</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215</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215</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215</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215</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215</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215</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215</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215</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215</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215</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215</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215</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215</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215</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215</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215</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215</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215</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215</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215</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215</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215</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215</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215</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215</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215</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215</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215</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215</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215</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215</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215</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215</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215</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215</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215</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215</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215</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215</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215</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215</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215</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215</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215</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215</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215</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215</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215</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215</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215</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215</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215</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215</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215</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215</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215</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215</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215</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215</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215</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215</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215</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215</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215</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215</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215</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215</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215</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215</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215</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215</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215</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215</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215</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215</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215</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215</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215</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215</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215</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215</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215</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215</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215</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215</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215</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215</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215</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215</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215</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215</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215</v>
      </c>
    </row>
    <row r="108" spans="2:33">
      <c r="B108" s="8" t="s">
        <v>215</v>
      </c>
      <c r="C108" s="39" t="s">
        <v>215</v>
      </c>
      <c r="D108" s="39" t="s">
        <v>215</v>
      </c>
      <c r="E108" s="39" t="s">
        <v>215</v>
      </c>
      <c r="F108" s="39" t="s">
        <v>215</v>
      </c>
      <c r="G108" s="39" t="s">
        <v>215</v>
      </c>
      <c r="H108" s="39" t="s">
        <v>215</v>
      </c>
      <c r="I108" s="39" t="s">
        <v>215</v>
      </c>
      <c r="J108" s="39" t="s">
        <v>215</v>
      </c>
      <c r="K108" s="39" t="s">
        <v>215</v>
      </c>
      <c r="L108" s="39" t="s">
        <v>215</v>
      </c>
      <c r="M108" s="39" t="s">
        <v>215</v>
      </c>
      <c r="N108" s="39" t="s">
        <v>215</v>
      </c>
      <c r="O108" s="39" t="s">
        <v>215</v>
      </c>
      <c r="P108" s="39" t="s">
        <v>215</v>
      </c>
      <c r="Q108" s="39" t="s">
        <v>215</v>
      </c>
      <c r="R108" s="39" t="s">
        <v>215</v>
      </c>
      <c r="S108" s="39" t="s">
        <v>215</v>
      </c>
      <c r="T108" s="39" t="s">
        <v>215</v>
      </c>
      <c r="U108" s="39" t="s">
        <v>215</v>
      </c>
      <c r="V108" s="39" t="s">
        <v>215</v>
      </c>
      <c r="W108" s="39" t="s">
        <v>215</v>
      </c>
      <c r="X108" s="39" t="s">
        <v>215</v>
      </c>
      <c r="Y108" s="39" t="s">
        <v>215</v>
      </c>
      <c r="Z108" s="39" t="s">
        <v>215</v>
      </c>
      <c r="AA108" s="39" t="s">
        <v>215</v>
      </c>
      <c r="AB108" s="39" t="s">
        <v>215</v>
      </c>
      <c r="AC108" s="39" t="s">
        <v>215</v>
      </c>
      <c r="AD108" s="39" t="s">
        <v>215</v>
      </c>
      <c r="AE108" s="39" t="s">
        <v>215</v>
      </c>
      <c r="AF108" s="39" t="s">
        <v>215</v>
      </c>
      <c r="AG108" s="39" t="s">
        <v>215</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H24" sqref="H24"/>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470007</v>
      </c>
      <c r="C3" s="283" t="str">
        <f>実証データ一覧!J4&amp;""</f>
        <v>沖縄県</v>
      </c>
      <c r="D3" s="283" t="str">
        <f>実証データ一覧!K4&amp;""</f>
        <v/>
      </c>
      <c r="S3" s="30"/>
    </row>
    <row r="4" spans="2:19" ht="16.149999999999999" hidden="1" customHeight="1"/>
    <row r="5" spans="2:19">
      <c r="B5" s="53" t="s">
        <v>299</v>
      </c>
      <c r="D5" s="53"/>
    </row>
    <row r="6" spans="2:19">
      <c r="B6" s="8" t="s">
        <v>300</v>
      </c>
      <c r="C6" s="53"/>
      <c r="D6" s="53"/>
    </row>
    <row r="7" spans="2:19" ht="49.5">
      <c r="B7" s="43"/>
      <c r="C7" s="53"/>
      <c r="D7" s="53"/>
      <c r="I7" s="7" t="s">
        <v>301</v>
      </c>
      <c r="J7" s="95"/>
    </row>
    <row r="8" spans="2:19" ht="4.9000000000000004" customHeight="1"/>
    <row r="9" spans="2:19" ht="18" customHeight="1">
      <c r="B9" s="96" t="s">
        <v>13</v>
      </c>
      <c r="C9" s="144">
        <v>79</v>
      </c>
      <c r="D9" s="144" t="s">
        <v>220</v>
      </c>
      <c r="E9" s="144">
        <v>80</v>
      </c>
      <c r="F9" s="144">
        <v>81</v>
      </c>
      <c r="G9" s="144">
        <v>82</v>
      </c>
      <c r="H9" s="144">
        <v>83</v>
      </c>
      <c r="I9" s="144">
        <v>84</v>
      </c>
      <c r="J9" s="152">
        <v>85</v>
      </c>
      <c r="K9" s="39" t="s">
        <v>215</v>
      </c>
    </row>
    <row r="10" spans="2:19">
      <c r="B10" s="86" t="s">
        <v>15</v>
      </c>
      <c r="C10" s="65" t="s">
        <v>105</v>
      </c>
      <c r="D10" s="63" t="s">
        <v>221</v>
      </c>
      <c r="E10" s="63" t="s">
        <v>302</v>
      </c>
      <c r="F10" s="63" t="s">
        <v>303</v>
      </c>
      <c r="G10" s="63" t="s">
        <v>206</v>
      </c>
      <c r="H10" s="63" t="s">
        <v>208</v>
      </c>
      <c r="I10" s="63" t="s">
        <v>304</v>
      </c>
      <c r="J10" s="69" t="s">
        <v>305</v>
      </c>
      <c r="K10" s="39" t="s">
        <v>215</v>
      </c>
      <c r="L10" s="87"/>
    </row>
    <row r="11" spans="2:19">
      <c r="B11" s="70" t="s">
        <v>233</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306</v>
      </c>
      <c r="J11" s="74" t="s">
        <v>307</v>
      </c>
      <c r="K11" s="39" t="s">
        <v>215</v>
      </c>
    </row>
    <row r="12" spans="2:19">
      <c r="B12" s="208" t="s">
        <v>235</v>
      </c>
      <c r="C12" s="209"/>
      <c r="D12" s="187" t="str">
        <f t="shared" si="0"/>
        <v/>
      </c>
      <c r="E12" s="210"/>
      <c r="F12" s="210"/>
      <c r="G12" s="210"/>
      <c r="H12" s="210"/>
      <c r="I12" s="216"/>
      <c r="J12" s="244"/>
      <c r="K12" s="39" t="s">
        <v>215</v>
      </c>
    </row>
    <row r="13" spans="2:19">
      <c r="B13" s="208"/>
      <c r="C13" s="209"/>
      <c r="D13" s="187" t="str">
        <f t="shared" si="0"/>
        <v/>
      </c>
      <c r="E13" s="210"/>
      <c r="F13" s="210"/>
      <c r="G13" s="210"/>
      <c r="H13" s="210"/>
      <c r="I13" s="216"/>
      <c r="J13" s="244"/>
      <c r="K13" s="39" t="s">
        <v>215</v>
      </c>
    </row>
    <row r="14" spans="2:19">
      <c r="B14" s="208"/>
      <c r="C14" s="209"/>
      <c r="D14" s="187" t="str">
        <f t="shared" si="0"/>
        <v/>
      </c>
      <c r="E14" s="210"/>
      <c r="F14" s="210"/>
      <c r="G14" s="210"/>
      <c r="H14" s="210"/>
      <c r="I14" s="216"/>
      <c r="J14" s="244"/>
      <c r="K14" s="39" t="s">
        <v>215</v>
      </c>
    </row>
    <row r="15" spans="2:19">
      <c r="B15" s="208"/>
      <c r="C15" s="209"/>
      <c r="D15" s="187" t="str">
        <f t="shared" si="0"/>
        <v/>
      </c>
      <c r="E15" s="210"/>
      <c r="F15" s="210"/>
      <c r="G15" s="210"/>
      <c r="H15" s="210"/>
      <c r="I15" s="216"/>
      <c r="J15" s="244"/>
      <c r="K15" s="39" t="s">
        <v>215</v>
      </c>
    </row>
    <row r="16" spans="2:19">
      <c r="B16" s="208"/>
      <c r="C16" s="209"/>
      <c r="D16" s="187" t="str">
        <f t="shared" si="0"/>
        <v/>
      </c>
      <c r="E16" s="210"/>
      <c r="F16" s="210"/>
      <c r="G16" s="210"/>
      <c r="H16" s="210"/>
      <c r="I16" s="216"/>
      <c r="J16" s="244"/>
      <c r="K16" s="39" t="s">
        <v>215</v>
      </c>
    </row>
    <row r="17" spans="2:11">
      <c r="B17" s="208"/>
      <c r="C17" s="209"/>
      <c r="D17" s="187" t="str">
        <f t="shared" si="0"/>
        <v/>
      </c>
      <c r="E17" s="210"/>
      <c r="F17" s="210"/>
      <c r="G17" s="210"/>
      <c r="H17" s="210"/>
      <c r="I17" s="216"/>
      <c r="J17" s="244"/>
      <c r="K17" s="39" t="s">
        <v>215</v>
      </c>
    </row>
    <row r="18" spans="2:11">
      <c r="B18" s="208"/>
      <c r="C18" s="209"/>
      <c r="D18" s="187" t="str">
        <f t="shared" si="0"/>
        <v/>
      </c>
      <c r="E18" s="210"/>
      <c r="F18" s="210"/>
      <c r="G18" s="210"/>
      <c r="H18" s="210"/>
      <c r="I18" s="216"/>
      <c r="J18" s="244"/>
      <c r="K18" s="39" t="s">
        <v>215</v>
      </c>
    </row>
    <row r="19" spans="2:11">
      <c r="B19" s="208"/>
      <c r="C19" s="209"/>
      <c r="D19" s="187" t="str">
        <f t="shared" si="0"/>
        <v/>
      </c>
      <c r="E19" s="210"/>
      <c r="F19" s="210"/>
      <c r="G19" s="210"/>
      <c r="H19" s="210"/>
      <c r="I19" s="216"/>
      <c r="J19" s="244"/>
      <c r="K19" s="39" t="s">
        <v>215</v>
      </c>
    </row>
    <row r="20" spans="2:11">
      <c r="B20" s="208"/>
      <c r="C20" s="209"/>
      <c r="D20" s="187" t="str">
        <f t="shared" si="0"/>
        <v/>
      </c>
      <c r="E20" s="210"/>
      <c r="F20" s="210"/>
      <c r="G20" s="210"/>
      <c r="H20" s="210"/>
      <c r="I20" s="216"/>
      <c r="J20" s="244"/>
      <c r="K20" s="39" t="s">
        <v>215</v>
      </c>
    </row>
    <row r="21" spans="2:11">
      <c r="B21" s="208"/>
      <c r="C21" s="209"/>
      <c r="D21" s="187" t="str">
        <f t="shared" si="0"/>
        <v/>
      </c>
      <c r="E21" s="210"/>
      <c r="F21" s="210"/>
      <c r="G21" s="210"/>
      <c r="H21" s="210"/>
      <c r="I21" s="216"/>
      <c r="J21" s="244"/>
      <c r="K21" s="39" t="s">
        <v>215</v>
      </c>
    </row>
    <row r="22" spans="2:11">
      <c r="B22" s="208"/>
      <c r="C22" s="209"/>
      <c r="D22" s="187" t="str">
        <f t="shared" si="0"/>
        <v/>
      </c>
      <c r="E22" s="210"/>
      <c r="F22" s="210"/>
      <c r="G22" s="210"/>
      <c r="H22" s="210"/>
      <c r="I22" s="216"/>
      <c r="J22" s="244"/>
      <c r="K22" s="39" t="s">
        <v>215</v>
      </c>
    </row>
    <row r="23" spans="2:11">
      <c r="B23" s="208"/>
      <c r="C23" s="209"/>
      <c r="D23" s="187" t="str">
        <f t="shared" si="0"/>
        <v/>
      </c>
      <c r="E23" s="210"/>
      <c r="F23" s="210"/>
      <c r="G23" s="210"/>
      <c r="H23" s="210"/>
      <c r="I23" s="216"/>
      <c r="J23" s="244"/>
      <c r="K23" s="39" t="s">
        <v>215</v>
      </c>
    </row>
    <row r="24" spans="2:11">
      <c r="B24" s="208"/>
      <c r="C24" s="209"/>
      <c r="D24" s="187" t="str">
        <f t="shared" si="0"/>
        <v/>
      </c>
      <c r="E24" s="210"/>
      <c r="F24" s="210"/>
      <c r="G24" s="210"/>
      <c r="H24" s="210"/>
      <c r="I24" s="216"/>
      <c r="J24" s="244"/>
      <c r="K24" s="39" t="s">
        <v>215</v>
      </c>
    </row>
    <row r="25" spans="2:11">
      <c r="B25" s="208"/>
      <c r="C25" s="209"/>
      <c r="D25" s="187" t="str">
        <f t="shared" si="0"/>
        <v/>
      </c>
      <c r="E25" s="210"/>
      <c r="F25" s="210"/>
      <c r="G25" s="210"/>
      <c r="H25" s="210"/>
      <c r="I25" s="216"/>
      <c r="J25" s="244"/>
      <c r="K25" s="39" t="s">
        <v>215</v>
      </c>
    </row>
    <row r="26" spans="2:11">
      <c r="B26" s="208"/>
      <c r="C26" s="209"/>
      <c r="D26" s="187" t="str">
        <f t="shared" si="0"/>
        <v/>
      </c>
      <c r="E26" s="210"/>
      <c r="F26" s="210"/>
      <c r="G26" s="210"/>
      <c r="H26" s="210"/>
      <c r="I26" s="216"/>
      <c r="J26" s="244"/>
      <c r="K26" s="39" t="s">
        <v>215</v>
      </c>
    </row>
    <row r="27" spans="2:11">
      <c r="B27" s="208"/>
      <c r="C27" s="209"/>
      <c r="D27" s="187" t="str">
        <f t="shared" si="0"/>
        <v/>
      </c>
      <c r="E27" s="210"/>
      <c r="F27" s="210"/>
      <c r="G27" s="210"/>
      <c r="H27" s="210"/>
      <c r="I27" s="216"/>
      <c r="J27" s="244"/>
      <c r="K27" s="39" t="s">
        <v>215</v>
      </c>
    </row>
    <row r="28" spans="2:11">
      <c r="B28" s="208"/>
      <c r="C28" s="209"/>
      <c r="D28" s="187" t="str">
        <f t="shared" si="0"/>
        <v/>
      </c>
      <c r="E28" s="210"/>
      <c r="F28" s="210"/>
      <c r="G28" s="210"/>
      <c r="H28" s="210"/>
      <c r="I28" s="216"/>
      <c r="J28" s="244"/>
      <c r="K28" s="39" t="s">
        <v>215</v>
      </c>
    </row>
    <row r="29" spans="2:11">
      <c r="B29" s="208"/>
      <c r="C29" s="209"/>
      <c r="D29" s="187" t="str">
        <f t="shared" si="0"/>
        <v/>
      </c>
      <c r="E29" s="210"/>
      <c r="F29" s="210"/>
      <c r="G29" s="210"/>
      <c r="H29" s="210"/>
      <c r="I29" s="216"/>
      <c r="J29" s="244"/>
      <c r="K29" s="39" t="s">
        <v>215</v>
      </c>
    </row>
    <row r="30" spans="2:11">
      <c r="B30" s="208"/>
      <c r="C30" s="209"/>
      <c r="D30" s="187" t="str">
        <f t="shared" si="0"/>
        <v/>
      </c>
      <c r="E30" s="210"/>
      <c r="F30" s="210"/>
      <c r="G30" s="210"/>
      <c r="H30" s="210"/>
      <c r="I30" s="216"/>
      <c r="J30" s="244"/>
      <c r="K30" s="39" t="s">
        <v>215</v>
      </c>
    </row>
    <row r="31" spans="2:11">
      <c r="B31" s="208"/>
      <c r="C31" s="209"/>
      <c r="D31" s="187" t="str">
        <f t="shared" si="0"/>
        <v/>
      </c>
      <c r="E31" s="210"/>
      <c r="F31" s="210"/>
      <c r="G31" s="210"/>
      <c r="H31" s="210"/>
      <c r="I31" s="216"/>
      <c r="J31" s="244"/>
      <c r="K31" s="39" t="s">
        <v>215</v>
      </c>
    </row>
    <row r="32" spans="2:11">
      <c r="B32" s="208"/>
      <c r="C32" s="209"/>
      <c r="D32" s="187" t="str">
        <f t="shared" si="0"/>
        <v/>
      </c>
      <c r="E32" s="210"/>
      <c r="F32" s="210"/>
      <c r="G32" s="210"/>
      <c r="H32" s="210"/>
      <c r="I32" s="216"/>
      <c r="J32" s="244"/>
      <c r="K32" s="39" t="s">
        <v>215</v>
      </c>
    </row>
    <row r="33" spans="2:11">
      <c r="B33" s="208"/>
      <c r="C33" s="209"/>
      <c r="D33" s="187" t="str">
        <f t="shared" si="0"/>
        <v/>
      </c>
      <c r="E33" s="210"/>
      <c r="F33" s="210"/>
      <c r="G33" s="210"/>
      <c r="H33" s="210"/>
      <c r="I33" s="216"/>
      <c r="J33" s="244"/>
      <c r="K33" s="39" t="s">
        <v>215</v>
      </c>
    </row>
    <row r="34" spans="2:11">
      <c r="B34" s="208"/>
      <c r="C34" s="209"/>
      <c r="D34" s="187" t="str">
        <f t="shared" si="0"/>
        <v/>
      </c>
      <c r="E34" s="210"/>
      <c r="F34" s="210"/>
      <c r="G34" s="210"/>
      <c r="H34" s="210"/>
      <c r="I34" s="216"/>
      <c r="J34" s="244"/>
      <c r="K34" s="39" t="s">
        <v>215</v>
      </c>
    </row>
    <row r="35" spans="2:11">
      <c r="B35" s="208"/>
      <c r="C35" s="209"/>
      <c r="D35" s="187" t="str">
        <f t="shared" si="0"/>
        <v/>
      </c>
      <c r="E35" s="210"/>
      <c r="F35" s="210"/>
      <c r="G35" s="210"/>
      <c r="H35" s="210"/>
      <c r="I35" s="216"/>
      <c r="J35" s="244"/>
      <c r="K35" s="39" t="s">
        <v>215</v>
      </c>
    </row>
    <row r="36" spans="2:11">
      <c r="B36" s="208"/>
      <c r="C36" s="209"/>
      <c r="D36" s="187" t="str">
        <f t="shared" si="0"/>
        <v/>
      </c>
      <c r="E36" s="210"/>
      <c r="F36" s="210"/>
      <c r="G36" s="210"/>
      <c r="H36" s="210"/>
      <c r="I36" s="216"/>
      <c r="J36" s="244"/>
      <c r="K36" s="39" t="s">
        <v>215</v>
      </c>
    </row>
    <row r="37" spans="2:11">
      <c r="B37" s="208"/>
      <c r="C37" s="209"/>
      <c r="D37" s="187" t="str">
        <f t="shared" si="0"/>
        <v/>
      </c>
      <c r="E37" s="210"/>
      <c r="F37" s="210"/>
      <c r="G37" s="210"/>
      <c r="H37" s="210"/>
      <c r="I37" s="216"/>
      <c r="J37" s="244"/>
      <c r="K37" s="39" t="s">
        <v>215</v>
      </c>
    </row>
    <row r="38" spans="2:11">
      <c r="B38" s="208"/>
      <c r="C38" s="209"/>
      <c r="D38" s="187" t="str">
        <f t="shared" si="0"/>
        <v/>
      </c>
      <c r="E38" s="210"/>
      <c r="F38" s="210"/>
      <c r="G38" s="210"/>
      <c r="H38" s="210"/>
      <c r="I38" s="216"/>
      <c r="J38" s="244"/>
      <c r="K38" s="39" t="s">
        <v>215</v>
      </c>
    </row>
    <row r="39" spans="2:11">
      <c r="B39" s="208"/>
      <c r="C39" s="209"/>
      <c r="D39" s="187" t="str">
        <f t="shared" si="0"/>
        <v/>
      </c>
      <c r="E39" s="210"/>
      <c r="F39" s="210"/>
      <c r="G39" s="210"/>
      <c r="H39" s="210"/>
      <c r="I39" s="216"/>
      <c r="J39" s="244"/>
      <c r="K39" s="39" t="s">
        <v>215</v>
      </c>
    </row>
    <row r="40" spans="2:11">
      <c r="B40" s="208"/>
      <c r="C40" s="209"/>
      <c r="D40" s="187" t="str">
        <f t="shared" si="0"/>
        <v/>
      </c>
      <c r="E40" s="210"/>
      <c r="F40" s="210"/>
      <c r="G40" s="210"/>
      <c r="H40" s="210"/>
      <c r="I40" s="216"/>
      <c r="J40" s="244"/>
      <c r="K40" s="39" t="s">
        <v>215</v>
      </c>
    </row>
    <row r="41" spans="2:11">
      <c r="B41" s="208"/>
      <c r="C41" s="209"/>
      <c r="D41" s="187" t="str">
        <f t="shared" si="0"/>
        <v/>
      </c>
      <c r="E41" s="210"/>
      <c r="F41" s="210"/>
      <c r="G41" s="210"/>
      <c r="H41" s="210"/>
      <c r="I41" s="216"/>
      <c r="J41" s="244"/>
      <c r="K41" s="39" t="s">
        <v>215</v>
      </c>
    </row>
    <row r="42" spans="2:11">
      <c r="B42" s="208"/>
      <c r="C42" s="209"/>
      <c r="D42" s="187" t="str">
        <f t="shared" si="0"/>
        <v/>
      </c>
      <c r="E42" s="210"/>
      <c r="F42" s="210"/>
      <c r="G42" s="210"/>
      <c r="H42" s="210"/>
      <c r="I42" s="216"/>
      <c r="J42" s="244"/>
      <c r="K42" s="39" t="s">
        <v>215</v>
      </c>
    </row>
    <row r="43" spans="2:11">
      <c r="B43" s="208"/>
      <c r="C43" s="209"/>
      <c r="D43" s="187" t="str">
        <f t="shared" si="0"/>
        <v/>
      </c>
      <c r="E43" s="210"/>
      <c r="F43" s="210"/>
      <c r="G43" s="210"/>
      <c r="H43" s="210"/>
      <c r="I43" s="216"/>
      <c r="J43" s="244"/>
      <c r="K43" s="39" t="s">
        <v>215</v>
      </c>
    </row>
    <row r="44" spans="2:11">
      <c r="B44" s="208"/>
      <c r="C44" s="209"/>
      <c r="D44" s="187" t="str">
        <f t="shared" si="0"/>
        <v/>
      </c>
      <c r="E44" s="210"/>
      <c r="F44" s="210"/>
      <c r="G44" s="210"/>
      <c r="H44" s="210"/>
      <c r="I44" s="216"/>
      <c r="J44" s="244"/>
      <c r="K44" s="39" t="s">
        <v>215</v>
      </c>
    </row>
    <row r="45" spans="2:11">
      <c r="B45" s="208"/>
      <c r="C45" s="209"/>
      <c r="D45" s="187" t="str">
        <f t="shared" si="0"/>
        <v/>
      </c>
      <c r="E45" s="210"/>
      <c r="F45" s="210"/>
      <c r="G45" s="210"/>
      <c r="H45" s="210"/>
      <c r="I45" s="216"/>
      <c r="J45" s="244"/>
      <c r="K45" s="39" t="s">
        <v>215</v>
      </c>
    </row>
    <row r="46" spans="2:11">
      <c r="B46" s="208"/>
      <c r="C46" s="209"/>
      <c r="D46" s="187" t="str">
        <f t="shared" si="0"/>
        <v/>
      </c>
      <c r="E46" s="210"/>
      <c r="F46" s="210"/>
      <c r="G46" s="210"/>
      <c r="H46" s="210"/>
      <c r="I46" s="216"/>
      <c r="J46" s="244"/>
      <c r="K46" s="39" t="s">
        <v>215</v>
      </c>
    </row>
    <row r="47" spans="2:11">
      <c r="B47" s="208"/>
      <c r="C47" s="209"/>
      <c r="D47" s="187" t="str">
        <f t="shared" si="0"/>
        <v/>
      </c>
      <c r="E47" s="210"/>
      <c r="F47" s="210"/>
      <c r="G47" s="210"/>
      <c r="H47" s="210"/>
      <c r="I47" s="216"/>
      <c r="J47" s="244"/>
      <c r="K47" s="39" t="s">
        <v>215</v>
      </c>
    </row>
    <row r="48" spans="2:11">
      <c r="B48" s="208"/>
      <c r="C48" s="209"/>
      <c r="D48" s="187" t="str">
        <f t="shared" si="0"/>
        <v/>
      </c>
      <c r="E48" s="210"/>
      <c r="F48" s="210"/>
      <c r="G48" s="210"/>
      <c r="H48" s="210"/>
      <c r="I48" s="216"/>
      <c r="J48" s="244"/>
      <c r="K48" s="39" t="s">
        <v>215</v>
      </c>
    </row>
    <row r="49" spans="2:11">
      <c r="B49" s="208"/>
      <c r="C49" s="209"/>
      <c r="D49" s="187" t="str">
        <f t="shared" si="0"/>
        <v/>
      </c>
      <c r="E49" s="210"/>
      <c r="F49" s="210"/>
      <c r="G49" s="210"/>
      <c r="H49" s="210"/>
      <c r="I49" s="216"/>
      <c r="J49" s="244"/>
      <c r="K49" s="39" t="s">
        <v>215</v>
      </c>
    </row>
    <row r="50" spans="2:11">
      <c r="B50" s="208"/>
      <c r="C50" s="209"/>
      <c r="D50" s="187" t="str">
        <f t="shared" si="0"/>
        <v/>
      </c>
      <c r="E50" s="210"/>
      <c r="F50" s="210"/>
      <c r="G50" s="210"/>
      <c r="H50" s="210"/>
      <c r="I50" s="216"/>
      <c r="J50" s="244"/>
      <c r="K50" s="39" t="s">
        <v>215</v>
      </c>
    </row>
    <row r="51" spans="2:11">
      <c r="B51" s="208"/>
      <c r="C51" s="209"/>
      <c r="D51" s="187" t="str">
        <f t="shared" si="0"/>
        <v/>
      </c>
      <c r="E51" s="210"/>
      <c r="F51" s="210"/>
      <c r="G51" s="210"/>
      <c r="H51" s="210"/>
      <c r="I51" s="216"/>
      <c r="J51" s="244"/>
      <c r="K51" s="39" t="s">
        <v>215</v>
      </c>
    </row>
    <row r="52" spans="2:11">
      <c r="B52" s="208"/>
      <c r="C52" s="209"/>
      <c r="D52" s="187" t="str">
        <f t="shared" si="0"/>
        <v/>
      </c>
      <c r="E52" s="210"/>
      <c r="F52" s="210"/>
      <c r="G52" s="210"/>
      <c r="H52" s="210"/>
      <c r="I52" s="216"/>
      <c r="J52" s="244"/>
      <c r="K52" s="39" t="s">
        <v>215</v>
      </c>
    </row>
    <row r="53" spans="2:11">
      <c r="B53" s="208"/>
      <c r="C53" s="209"/>
      <c r="D53" s="187" t="str">
        <f t="shared" si="0"/>
        <v/>
      </c>
      <c r="E53" s="210"/>
      <c r="F53" s="210"/>
      <c r="G53" s="210"/>
      <c r="H53" s="210"/>
      <c r="I53" s="216"/>
      <c r="J53" s="244"/>
      <c r="K53" s="39" t="s">
        <v>215</v>
      </c>
    </row>
    <row r="54" spans="2:11">
      <c r="B54" s="208"/>
      <c r="C54" s="209"/>
      <c r="D54" s="187" t="str">
        <f t="shared" si="0"/>
        <v/>
      </c>
      <c r="E54" s="210"/>
      <c r="F54" s="210"/>
      <c r="G54" s="210"/>
      <c r="H54" s="210"/>
      <c r="I54" s="216"/>
      <c r="J54" s="244"/>
      <c r="K54" s="39" t="s">
        <v>215</v>
      </c>
    </row>
    <row r="55" spans="2:11">
      <c r="B55" s="208"/>
      <c r="C55" s="209"/>
      <c r="D55" s="187" t="str">
        <f t="shared" si="0"/>
        <v/>
      </c>
      <c r="E55" s="210"/>
      <c r="F55" s="210"/>
      <c r="G55" s="210"/>
      <c r="H55" s="210"/>
      <c r="I55" s="216"/>
      <c r="J55" s="244"/>
      <c r="K55" s="39" t="s">
        <v>215</v>
      </c>
    </row>
    <row r="56" spans="2:11">
      <c r="B56" s="208"/>
      <c r="C56" s="209"/>
      <c r="D56" s="187" t="str">
        <f t="shared" si="0"/>
        <v/>
      </c>
      <c r="E56" s="210"/>
      <c r="F56" s="210"/>
      <c r="G56" s="210"/>
      <c r="H56" s="210"/>
      <c r="I56" s="216"/>
      <c r="J56" s="244"/>
      <c r="K56" s="39" t="s">
        <v>215</v>
      </c>
    </row>
    <row r="57" spans="2:11">
      <c r="B57" s="208"/>
      <c r="C57" s="209"/>
      <c r="D57" s="187" t="str">
        <f t="shared" si="0"/>
        <v/>
      </c>
      <c r="E57" s="210"/>
      <c r="F57" s="210"/>
      <c r="G57" s="210"/>
      <c r="H57" s="210"/>
      <c r="I57" s="216"/>
      <c r="J57" s="244"/>
      <c r="K57" s="39" t="s">
        <v>215</v>
      </c>
    </row>
    <row r="58" spans="2:11">
      <c r="B58" s="208"/>
      <c r="C58" s="209"/>
      <c r="D58" s="187" t="str">
        <f t="shared" si="0"/>
        <v/>
      </c>
      <c r="E58" s="210"/>
      <c r="F58" s="210"/>
      <c r="G58" s="210"/>
      <c r="H58" s="210"/>
      <c r="I58" s="216"/>
      <c r="J58" s="244"/>
      <c r="K58" s="39" t="s">
        <v>215</v>
      </c>
    </row>
    <row r="59" spans="2:11">
      <c r="B59" s="208"/>
      <c r="C59" s="209"/>
      <c r="D59" s="187" t="str">
        <f t="shared" si="0"/>
        <v/>
      </c>
      <c r="E59" s="210"/>
      <c r="F59" s="210"/>
      <c r="G59" s="210"/>
      <c r="H59" s="210"/>
      <c r="I59" s="216"/>
      <c r="J59" s="244"/>
      <c r="K59" s="39" t="s">
        <v>215</v>
      </c>
    </row>
    <row r="60" spans="2:11">
      <c r="B60" s="208"/>
      <c r="C60" s="209"/>
      <c r="D60" s="187" t="str">
        <f t="shared" si="0"/>
        <v/>
      </c>
      <c r="E60" s="210"/>
      <c r="F60" s="210"/>
      <c r="G60" s="210"/>
      <c r="H60" s="210"/>
      <c r="I60" s="216"/>
      <c r="J60" s="244"/>
      <c r="K60" s="39" t="s">
        <v>215</v>
      </c>
    </row>
    <row r="61" spans="2:11">
      <c r="B61" s="208"/>
      <c r="C61" s="209"/>
      <c r="D61" s="187" t="str">
        <f t="shared" si="0"/>
        <v/>
      </c>
      <c r="E61" s="210"/>
      <c r="F61" s="210"/>
      <c r="G61" s="210"/>
      <c r="H61" s="210"/>
      <c r="I61" s="216"/>
      <c r="J61" s="244"/>
      <c r="K61" s="39" t="s">
        <v>215</v>
      </c>
    </row>
    <row r="62" spans="2:11">
      <c r="B62" s="208"/>
      <c r="C62" s="209"/>
      <c r="D62" s="187" t="str">
        <f t="shared" si="0"/>
        <v/>
      </c>
      <c r="E62" s="210"/>
      <c r="F62" s="210"/>
      <c r="G62" s="210"/>
      <c r="H62" s="210"/>
      <c r="I62" s="216"/>
      <c r="J62" s="244"/>
      <c r="K62" s="39" t="s">
        <v>215</v>
      </c>
    </row>
    <row r="63" spans="2:11">
      <c r="B63" s="208"/>
      <c r="C63" s="209"/>
      <c r="D63" s="187" t="str">
        <f t="shared" si="0"/>
        <v/>
      </c>
      <c r="E63" s="210"/>
      <c r="F63" s="210"/>
      <c r="G63" s="210"/>
      <c r="H63" s="210"/>
      <c r="I63" s="216"/>
      <c r="J63" s="244"/>
      <c r="K63" s="39" t="s">
        <v>215</v>
      </c>
    </row>
    <row r="64" spans="2:11">
      <c r="B64" s="208"/>
      <c r="C64" s="209"/>
      <c r="D64" s="187" t="str">
        <f t="shared" si="0"/>
        <v/>
      </c>
      <c r="E64" s="210"/>
      <c r="F64" s="210"/>
      <c r="G64" s="210"/>
      <c r="H64" s="210"/>
      <c r="I64" s="216"/>
      <c r="J64" s="244"/>
      <c r="K64" s="39" t="s">
        <v>215</v>
      </c>
    </row>
    <row r="65" spans="2:11">
      <c r="B65" s="208"/>
      <c r="C65" s="209"/>
      <c r="D65" s="187" t="str">
        <f t="shared" si="0"/>
        <v/>
      </c>
      <c r="E65" s="210"/>
      <c r="F65" s="210"/>
      <c r="G65" s="210"/>
      <c r="H65" s="210"/>
      <c r="I65" s="216"/>
      <c r="J65" s="244"/>
      <c r="K65" s="39" t="s">
        <v>215</v>
      </c>
    </row>
    <row r="66" spans="2:11">
      <c r="B66" s="208"/>
      <c r="C66" s="209"/>
      <c r="D66" s="187" t="str">
        <f t="shared" si="0"/>
        <v/>
      </c>
      <c r="E66" s="210"/>
      <c r="F66" s="210"/>
      <c r="G66" s="210"/>
      <c r="H66" s="210"/>
      <c r="I66" s="216"/>
      <c r="J66" s="244"/>
      <c r="K66" s="39" t="s">
        <v>215</v>
      </c>
    </row>
    <row r="67" spans="2:11">
      <c r="B67" s="208"/>
      <c r="C67" s="209"/>
      <c r="D67" s="187" t="str">
        <f t="shared" si="0"/>
        <v/>
      </c>
      <c r="E67" s="210"/>
      <c r="F67" s="210"/>
      <c r="G67" s="210"/>
      <c r="H67" s="210"/>
      <c r="I67" s="216"/>
      <c r="J67" s="244"/>
      <c r="K67" s="39" t="s">
        <v>215</v>
      </c>
    </row>
    <row r="68" spans="2:11">
      <c r="B68" s="208"/>
      <c r="C68" s="209"/>
      <c r="D68" s="187" t="str">
        <f t="shared" si="0"/>
        <v/>
      </c>
      <c r="E68" s="210"/>
      <c r="F68" s="210"/>
      <c r="G68" s="210"/>
      <c r="H68" s="210"/>
      <c r="I68" s="216"/>
      <c r="J68" s="244"/>
      <c r="K68" s="39" t="s">
        <v>215</v>
      </c>
    </row>
    <row r="69" spans="2:11">
      <c r="B69" s="208"/>
      <c r="C69" s="209"/>
      <c r="D69" s="187" t="str">
        <f t="shared" si="0"/>
        <v/>
      </c>
      <c r="E69" s="210"/>
      <c r="F69" s="210"/>
      <c r="G69" s="210"/>
      <c r="H69" s="210"/>
      <c r="I69" s="216"/>
      <c r="J69" s="244"/>
      <c r="K69" s="39" t="s">
        <v>215</v>
      </c>
    </row>
    <row r="70" spans="2:11">
      <c r="B70" s="208"/>
      <c r="C70" s="209"/>
      <c r="D70" s="187" t="str">
        <f t="shared" si="0"/>
        <v/>
      </c>
      <c r="E70" s="210"/>
      <c r="F70" s="210"/>
      <c r="G70" s="210"/>
      <c r="H70" s="210"/>
      <c r="I70" s="216"/>
      <c r="J70" s="244"/>
      <c r="K70" s="39" t="s">
        <v>215</v>
      </c>
    </row>
    <row r="71" spans="2:11">
      <c r="B71" s="208"/>
      <c r="C71" s="209"/>
      <c r="D71" s="187" t="str">
        <f t="shared" si="0"/>
        <v/>
      </c>
      <c r="E71" s="210"/>
      <c r="F71" s="210"/>
      <c r="G71" s="210"/>
      <c r="H71" s="210"/>
      <c r="I71" s="216"/>
      <c r="J71" s="244"/>
      <c r="K71" s="39" t="s">
        <v>215</v>
      </c>
    </row>
    <row r="72" spans="2:11">
      <c r="B72" s="208"/>
      <c r="C72" s="209"/>
      <c r="D72" s="187" t="str">
        <f t="shared" si="0"/>
        <v/>
      </c>
      <c r="E72" s="210"/>
      <c r="F72" s="210"/>
      <c r="G72" s="210"/>
      <c r="H72" s="210"/>
      <c r="I72" s="216"/>
      <c r="J72" s="244"/>
      <c r="K72" s="39" t="s">
        <v>215</v>
      </c>
    </row>
    <row r="73" spans="2:11">
      <c r="B73" s="208"/>
      <c r="C73" s="209"/>
      <c r="D73" s="187" t="str">
        <f t="shared" si="0"/>
        <v/>
      </c>
      <c r="E73" s="210"/>
      <c r="F73" s="210"/>
      <c r="G73" s="210"/>
      <c r="H73" s="210"/>
      <c r="I73" s="216"/>
      <c r="J73" s="244"/>
      <c r="K73" s="39" t="s">
        <v>215</v>
      </c>
    </row>
    <row r="74" spans="2:11">
      <c r="B74" s="208"/>
      <c r="C74" s="209"/>
      <c r="D74" s="187" t="str">
        <f t="shared" si="0"/>
        <v/>
      </c>
      <c r="E74" s="210"/>
      <c r="F74" s="210"/>
      <c r="G74" s="210"/>
      <c r="H74" s="210"/>
      <c r="I74" s="216"/>
      <c r="J74" s="244"/>
      <c r="K74" s="39" t="s">
        <v>215</v>
      </c>
    </row>
    <row r="75" spans="2:11">
      <c r="B75" s="208"/>
      <c r="C75" s="209"/>
      <c r="D75" s="187" t="str">
        <f t="shared" ref="D75:D106" si="1">IF($C75 &lt;&gt; "", IF(ISERROR(MATCH(C75, 祝日, 0)), TEXT($C75, "aaa"), "祝日"), "")</f>
        <v/>
      </c>
      <c r="E75" s="210"/>
      <c r="F75" s="210"/>
      <c r="G75" s="210"/>
      <c r="H75" s="210"/>
      <c r="I75" s="216"/>
      <c r="J75" s="244"/>
      <c r="K75" s="39" t="s">
        <v>215</v>
      </c>
    </row>
    <row r="76" spans="2:11">
      <c r="B76" s="208"/>
      <c r="C76" s="209"/>
      <c r="D76" s="187" t="str">
        <f t="shared" si="1"/>
        <v/>
      </c>
      <c r="E76" s="210"/>
      <c r="F76" s="210"/>
      <c r="G76" s="210"/>
      <c r="H76" s="210"/>
      <c r="I76" s="216"/>
      <c r="J76" s="244"/>
      <c r="K76" s="39" t="s">
        <v>215</v>
      </c>
    </row>
    <row r="77" spans="2:11">
      <c r="B77" s="208"/>
      <c r="C77" s="209"/>
      <c r="D77" s="187" t="str">
        <f t="shared" si="1"/>
        <v/>
      </c>
      <c r="E77" s="210"/>
      <c r="F77" s="210"/>
      <c r="G77" s="210"/>
      <c r="H77" s="210"/>
      <c r="I77" s="216"/>
      <c r="J77" s="244"/>
      <c r="K77" s="39" t="s">
        <v>215</v>
      </c>
    </row>
    <row r="78" spans="2:11">
      <c r="B78" s="208"/>
      <c r="C78" s="209"/>
      <c r="D78" s="187" t="str">
        <f t="shared" si="1"/>
        <v/>
      </c>
      <c r="E78" s="210"/>
      <c r="F78" s="210"/>
      <c r="G78" s="210"/>
      <c r="H78" s="210"/>
      <c r="I78" s="216"/>
      <c r="J78" s="244"/>
      <c r="K78" s="39" t="s">
        <v>215</v>
      </c>
    </row>
    <row r="79" spans="2:11">
      <c r="B79" s="208"/>
      <c r="C79" s="209"/>
      <c r="D79" s="187" t="str">
        <f t="shared" si="1"/>
        <v/>
      </c>
      <c r="E79" s="210"/>
      <c r="F79" s="210"/>
      <c r="G79" s="210"/>
      <c r="H79" s="210"/>
      <c r="I79" s="216"/>
      <c r="J79" s="244"/>
      <c r="K79" s="39" t="s">
        <v>215</v>
      </c>
    </row>
    <row r="80" spans="2:11">
      <c r="B80" s="208"/>
      <c r="C80" s="209"/>
      <c r="D80" s="187" t="str">
        <f t="shared" si="1"/>
        <v/>
      </c>
      <c r="E80" s="210"/>
      <c r="F80" s="210"/>
      <c r="G80" s="210"/>
      <c r="H80" s="210"/>
      <c r="I80" s="216"/>
      <c r="J80" s="244"/>
      <c r="K80" s="39" t="s">
        <v>215</v>
      </c>
    </row>
    <row r="81" spans="2:11">
      <c r="B81" s="208"/>
      <c r="C81" s="209"/>
      <c r="D81" s="187" t="str">
        <f t="shared" si="1"/>
        <v/>
      </c>
      <c r="E81" s="210"/>
      <c r="F81" s="210"/>
      <c r="G81" s="210"/>
      <c r="H81" s="210"/>
      <c r="I81" s="216"/>
      <c r="J81" s="244"/>
      <c r="K81" s="39" t="s">
        <v>215</v>
      </c>
    </row>
    <row r="82" spans="2:11">
      <c r="B82" s="208"/>
      <c r="C82" s="209"/>
      <c r="D82" s="187" t="str">
        <f t="shared" si="1"/>
        <v/>
      </c>
      <c r="E82" s="210"/>
      <c r="F82" s="210"/>
      <c r="G82" s="210"/>
      <c r="H82" s="210"/>
      <c r="I82" s="216"/>
      <c r="J82" s="244"/>
      <c r="K82" s="39" t="s">
        <v>215</v>
      </c>
    </row>
    <row r="83" spans="2:11">
      <c r="B83" s="208"/>
      <c r="C83" s="209"/>
      <c r="D83" s="187" t="str">
        <f t="shared" si="1"/>
        <v/>
      </c>
      <c r="E83" s="210"/>
      <c r="F83" s="210"/>
      <c r="G83" s="210"/>
      <c r="H83" s="210"/>
      <c r="I83" s="216"/>
      <c r="J83" s="244"/>
      <c r="K83" s="39" t="s">
        <v>215</v>
      </c>
    </row>
    <row r="84" spans="2:11">
      <c r="B84" s="208"/>
      <c r="C84" s="209"/>
      <c r="D84" s="187" t="str">
        <f t="shared" si="1"/>
        <v/>
      </c>
      <c r="E84" s="210"/>
      <c r="F84" s="210"/>
      <c r="G84" s="210"/>
      <c r="H84" s="210"/>
      <c r="I84" s="216"/>
      <c r="J84" s="244"/>
      <c r="K84" s="39" t="s">
        <v>215</v>
      </c>
    </row>
    <row r="85" spans="2:11">
      <c r="B85" s="208"/>
      <c r="C85" s="209"/>
      <c r="D85" s="187" t="str">
        <f t="shared" si="1"/>
        <v/>
      </c>
      <c r="E85" s="210"/>
      <c r="F85" s="210"/>
      <c r="G85" s="210"/>
      <c r="H85" s="210"/>
      <c r="I85" s="216"/>
      <c r="J85" s="244"/>
      <c r="K85" s="39" t="s">
        <v>215</v>
      </c>
    </row>
    <row r="86" spans="2:11">
      <c r="B86" s="208"/>
      <c r="C86" s="209"/>
      <c r="D86" s="187" t="str">
        <f t="shared" si="1"/>
        <v/>
      </c>
      <c r="E86" s="210"/>
      <c r="F86" s="210"/>
      <c r="G86" s="210"/>
      <c r="H86" s="210"/>
      <c r="I86" s="216"/>
      <c r="J86" s="244"/>
      <c r="K86" s="39" t="s">
        <v>215</v>
      </c>
    </row>
    <row r="87" spans="2:11">
      <c r="B87" s="208"/>
      <c r="C87" s="209"/>
      <c r="D87" s="187" t="str">
        <f t="shared" si="1"/>
        <v/>
      </c>
      <c r="E87" s="210"/>
      <c r="F87" s="210"/>
      <c r="G87" s="210"/>
      <c r="H87" s="210"/>
      <c r="I87" s="216"/>
      <c r="J87" s="244"/>
      <c r="K87" s="39" t="s">
        <v>215</v>
      </c>
    </row>
    <row r="88" spans="2:11">
      <c r="B88" s="208"/>
      <c r="C88" s="209"/>
      <c r="D88" s="187" t="str">
        <f t="shared" si="1"/>
        <v/>
      </c>
      <c r="E88" s="210"/>
      <c r="F88" s="210"/>
      <c r="G88" s="210"/>
      <c r="H88" s="210"/>
      <c r="I88" s="216"/>
      <c r="J88" s="244"/>
      <c r="K88" s="39" t="s">
        <v>215</v>
      </c>
    </row>
    <row r="89" spans="2:11">
      <c r="B89" s="208"/>
      <c r="C89" s="209"/>
      <c r="D89" s="187" t="str">
        <f t="shared" si="1"/>
        <v/>
      </c>
      <c r="E89" s="210"/>
      <c r="F89" s="210"/>
      <c r="G89" s="210"/>
      <c r="H89" s="210"/>
      <c r="I89" s="216"/>
      <c r="J89" s="244"/>
      <c r="K89" s="39" t="s">
        <v>215</v>
      </c>
    </row>
    <row r="90" spans="2:11">
      <c r="B90" s="208"/>
      <c r="C90" s="209"/>
      <c r="D90" s="187" t="str">
        <f t="shared" si="1"/>
        <v/>
      </c>
      <c r="E90" s="210"/>
      <c r="F90" s="210"/>
      <c r="G90" s="210"/>
      <c r="H90" s="210"/>
      <c r="I90" s="216"/>
      <c r="J90" s="244"/>
      <c r="K90" s="39" t="s">
        <v>215</v>
      </c>
    </row>
    <row r="91" spans="2:11">
      <c r="B91" s="208"/>
      <c r="C91" s="209"/>
      <c r="D91" s="187" t="str">
        <f t="shared" si="1"/>
        <v/>
      </c>
      <c r="E91" s="210"/>
      <c r="F91" s="210"/>
      <c r="G91" s="210"/>
      <c r="H91" s="210"/>
      <c r="I91" s="216"/>
      <c r="J91" s="244"/>
      <c r="K91" s="39" t="s">
        <v>215</v>
      </c>
    </row>
    <row r="92" spans="2:11">
      <c r="B92" s="208"/>
      <c r="C92" s="209"/>
      <c r="D92" s="187" t="str">
        <f t="shared" si="1"/>
        <v/>
      </c>
      <c r="E92" s="210"/>
      <c r="F92" s="210"/>
      <c r="G92" s="210"/>
      <c r="H92" s="210"/>
      <c r="I92" s="216"/>
      <c r="J92" s="244"/>
      <c r="K92" s="39" t="s">
        <v>215</v>
      </c>
    </row>
    <row r="93" spans="2:11">
      <c r="B93" s="208"/>
      <c r="C93" s="209"/>
      <c r="D93" s="187" t="str">
        <f t="shared" si="1"/>
        <v/>
      </c>
      <c r="E93" s="210"/>
      <c r="F93" s="210"/>
      <c r="G93" s="210"/>
      <c r="H93" s="210"/>
      <c r="I93" s="216"/>
      <c r="J93" s="244"/>
      <c r="K93" s="39" t="s">
        <v>215</v>
      </c>
    </row>
    <row r="94" spans="2:11">
      <c r="B94" s="208"/>
      <c r="C94" s="209"/>
      <c r="D94" s="187" t="str">
        <f t="shared" si="1"/>
        <v/>
      </c>
      <c r="E94" s="210"/>
      <c r="F94" s="210"/>
      <c r="G94" s="210"/>
      <c r="H94" s="210"/>
      <c r="I94" s="216"/>
      <c r="J94" s="244"/>
      <c r="K94" s="39" t="s">
        <v>215</v>
      </c>
    </row>
    <row r="95" spans="2:11">
      <c r="B95" s="208"/>
      <c r="C95" s="209"/>
      <c r="D95" s="187" t="str">
        <f t="shared" si="1"/>
        <v/>
      </c>
      <c r="E95" s="210"/>
      <c r="F95" s="210"/>
      <c r="G95" s="210"/>
      <c r="H95" s="210"/>
      <c r="I95" s="216"/>
      <c r="J95" s="244"/>
      <c r="K95" s="39" t="s">
        <v>215</v>
      </c>
    </row>
    <row r="96" spans="2:11">
      <c r="B96" s="208"/>
      <c r="C96" s="209"/>
      <c r="D96" s="187" t="str">
        <f t="shared" si="1"/>
        <v/>
      </c>
      <c r="E96" s="210"/>
      <c r="F96" s="210"/>
      <c r="G96" s="210"/>
      <c r="H96" s="210"/>
      <c r="I96" s="216"/>
      <c r="J96" s="244"/>
      <c r="K96" s="39" t="s">
        <v>215</v>
      </c>
    </row>
    <row r="97" spans="2:11">
      <c r="B97" s="208"/>
      <c r="C97" s="209"/>
      <c r="D97" s="187" t="str">
        <f t="shared" si="1"/>
        <v/>
      </c>
      <c r="E97" s="210"/>
      <c r="F97" s="210"/>
      <c r="G97" s="210"/>
      <c r="H97" s="210"/>
      <c r="I97" s="216"/>
      <c r="J97" s="244"/>
      <c r="K97" s="39" t="s">
        <v>215</v>
      </c>
    </row>
    <row r="98" spans="2:11">
      <c r="B98" s="208"/>
      <c r="C98" s="209"/>
      <c r="D98" s="187" t="str">
        <f t="shared" si="1"/>
        <v/>
      </c>
      <c r="E98" s="210"/>
      <c r="F98" s="210"/>
      <c r="G98" s="210"/>
      <c r="H98" s="210"/>
      <c r="I98" s="216"/>
      <c r="J98" s="244"/>
      <c r="K98" s="39" t="s">
        <v>215</v>
      </c>
    </row>
    <row r="99" spans="2:11">
      <c r="B99" s="208"/>
      <c r="C99" s="209"/>
      <c r="D99" s="187" t="str">
        <f t="shared" si="1"/>
        <v/>
      </c>
      <c r="E99" s="210"/>
      <c r="F99" s="210"/>
      <c r="G99" s="210"/>
      <c r="H99" s="210"/>
      <c r="I99" s="216"/>
      <c r="J99" s="244"/>
      <c r="K99" s="39" t="s">
        <v>215</v>
      </c>
    </row>
    <row r="100" spans="2:11">
      <c r="B100" s="208"/>
      <c r="C100" s="209"/>
      <c r="D100" s="187" t="str">
        <f t="shared" si="1"/>
        <v/>
      </c>
      <c r="E100" s="210"/>
      <c r="F100" s="210"/>
      <c r="G100" s="210"/>
      <c r="H100" s="210"/>
      <c r="I100" s="216"/>
      <c r="J100" s="244"/>
      <c r="K100" s="39" t="s">
        <v>215</v>
      </c>
    </row>
    <row r="101" spans="2:11">
      <c r="B101" s="208"/>
      <c r="C101" s="209"/>
      <c r="D101" s="187" t="str">
        <f t="shared" si="1"/>
        <v/>
      </c>
      <c r="E101" s="210"/>
      <c r="F101" s="210"/>
      <c r="G101" s="210"/>
      <c r="H101" s="210"/>
      <c r="I101" s="216"/>
      <c r="J101" s="244"/>
      <c r="K101" s="39" t="s">
        <v>215</v>
      </c>
    </row>
    <row r="102" spans="2:11">
      <c r="B102" s="208"/>
      <c r="C102" s="209"/>
      <c r="D102" s="187" t="str">
        <f t="shared" si="1"/>
        <v/>
      </c>
      <c r="E102" s="210"/>
      <c r="F102" s="210"/>
      <c r="G102" s="210"/>
      <c r="H102" s="210"/>
      <c r="I102" s="216"/>
      <c r="J102" s="244"/>
      <c r="K102" s="39" t="s">
        <v>215</v>
      </c>
    </row>
    <row r="103" spans="2:11">
      <c r="B103" s="208"/>
      <c r="C103" s="209"/>
      <c r="D103" s="187" t="str">
        <f t="shared" si="1"/>
        <v/>
      </c>
      <c r="E103" s="210"/>
      <c r="F103" s="210"/>
      <c r="G103" s="210"/>
      <c r="H103" s="210"/>
      <c r="I103" s="216"/>
      <c r="J103" s="244"/>
      <c r="K103" s="39" t="s">
        <v>215</v>
      </c>
    </row>
    <row r="104" spans="2:11">
      <c r="B104" s="208"/>
      <c r="C104" s="209"/>
      <c r="D104" s="187" t="str">
        <f t="shared" si="1"/>
        <v/>
      </c>
      <c r="E104" s="210"/>
      <c r="F104" s="210"/>
      <c r="G104" s="210"/>
      <c r="H104" s="210"/>
      <c r="I104" s="216"/>
      <c r="J104" s="244"/>
      <c r="K104" s="39" t="s">
        <v>215</v>
      </c>
    </row>
    <row r="105" spans="2:11">
      <c r="B105" s="208"/>
      <c r="C105" s="209"/>
      <c r="D105" s="187" t="str">
        <f t="shared" si="1"/>
        <v/>
      </c>
      <c r="E105" s="210"/>
      <c r="F105" s="210"/>
      <c r="G105" s="210"/>
      <c r="H105" s="210"/>
      <c r="I105" s="216"/>
      <c r="J105" s="244"/>
      <c r="K105" s="39" t="s">
        <v>215</v>
      </c>
    </row>
    <row r="106" spans="2:11">
      <c r="B106" s="245"/>
      <c r="C106" s="218"/>
      <c r="D106" s="199" t="str">
        <f t="shared" si="1"/>
        <v/>
      </c>
      <c r="E106" s="219"/>
      <c r="F106" s="219"/>
      <c r="G106" s="219"/>
      <c r="H106" s="219"/>
      <c r="I106" s="225"/>
      <c r="J106" s="246"/>
      <c r="K106" s="39" t="s">
        <v>215</v>
      </c>
    </row>
    <row r="107" spans="2:11">
      <c r="B107" s="8" t="s">
        <v>215</v>
      </c>
      <c r="C107" s="39" t="s">
        <v>215</v>
      </c>
      <c r="D107" s="39" t="s">
        <v>215</v>
      </c>
      <c r="E107" s="39" t="s">
        <v>215</v>
      </c>
      <c r="F107" s="39" t="s">
        <v>215</v>
      </c>
      <c r="G107" s="39" t="s">
        <v>215</v>
      </c>
      <c r="H107" s="39" t="s">
        <v>215</v>
      </c>
      <c r="I107" s="39" t="s">
        <v>215</v>
      </c>
      <c r="J107" s="39" t="s">
        <v>215</v>
      </c>
      <c r="K107" s="39" t="s">
        <v>215</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238</v>
      </c>
    </row>
  </sheetData>
  <phoneticPr fontId="3"/>
  <pageMargins left="0.70866141732283472" right="0.70866141732283472" top="0.74803149606299213" bottom="0.74803149606299213"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308</v>
      </c>
      <c r="C2" s="142"/>
      <c r="D2" s="142"/>
      <c r="E2" s="142"/>
    </row>
    <row r="3" spans="2:5">
      <c r="B3" s="142"/>
      <c r="C3" s="142" t="s">
        <v>309</v>
      </c>
      <c r="D3" s="142"/>
      <c r="E3" s="142"/>
    </row>
    <row r="4" spans="2:5">
      <c r="B4" s="142"/>
      <c r="C4" s="142" t="s">
        <v>310</v>
      </c>
      <c r="D4" s="142"/>
      <c r="E4" s="142"/>
    </row>
    <row r="5" spans="2:5">
      <c r="B5" s="142"/>
      <c r="C5" s="142"/>
      <c r="D5" s="142"/>
      <c r="E5" s="142"/>
    </row>
    <row r="6" spans="2:5">
      <c r="B6" s="160" t="s">
        <v>311</v>
      </c>
      <c r="C6" s="277" t="s">
        <v>312</v>
      </c>
      <c r="D6" s="278" t="s">
        <v>313</v>
      </c>
      <c r="E6" s="279" t="s">
        <v>314</v>
      </c>
    </row>
    <row r="7" spans="2:5">
      <c r="B7" s="161">
        <v>1</v>
      </c>
      <c r="C7" s="286" t="s">
        <v>274</v>
      </c>
      <c r="D7" s="270" t="s">
        <v>315</v>
      </c>
      <c r="E7" s="271" t="s">
        <v>316</v>
      </c>
    </row>
    <row r="8" spans="2:5">
      <c r="B8" s="162">
        <v>2</v>
      </c>
      <c r="C8" s="287"/>
      <c r="D8" s="272" t="s">
        <v>273</v>
      </c>
      <c r="E8" s="273" t="s">
        <v>317</v>
      </c>
    </row>
    <row r="9" spans="2:5">
      <c r="B9" s="162">
        <v>3</v>
      </c>
      <c r="C9" s="274" t="s">
        <v>318</v>
      </c>
      <c r="D9" s="272" t="s">
        <v>315</v>
      </c>
      <c r="E9" s="273" t="s">
        <v>319</v>
      </c>
    </row>
    <row r="10" spans="2:5">
      <c r="B10" s="162">
        <v>4</v>
      </c>
      <c r="C10" s="284" t="s">
        <v>320</v>
      </c>
      <c r="D10" s="272" t="s">
        <v>273</v>
      </c>
      <c r="E10" s="273" t="s">
        <v>321</v>
      </c>
    </row>
    <row r="11" spans="2:5">
      <c r="B11" s="162">
        <v>5</v>
      </c>
      <c r="C11" s="288"/>
      <c r="D11" s="272" t="s">
        <v>315</v>
      </c>
      <c r="E11" s="273" t="s">
        <v>322</v>
      </c>
    </row>
    <row r="12" spans="2:5">
      <c r="B12" s="162">
        <v>6</v>
      </c>
      <c r="C12" s="288"/>
      <c r="D12" s="272" t="s">
        <v>273</v>
      </c>
      <c r="E12" s="273" t="s">
        <v>323</v>
      </c>
    </row>
    <row r="13" spans="2:5">
      <c r="B13" s="162">
        <v>7</v>
      </c>
      <c r="C13" s="287"/>
      <c r="D13" s="272" t="s">
        <v>315</v>
      </c>
      <c r="E13" s="273" t="s">
        <v>324</v>
      </c>
    </row>
    <row r="14" spans="2:5">
      <c r="B14" s="162">
        <v>8</v>
      </c>
      <c r="C14" s="284" t="s">
        <v>325</v>
      </c>
      <c r="D14" s="272" t="s">
        <v>273</v>
      </c>
      <c r="E14" s="273" t="s">
        <v>326</v>
      </c>
    </row>
    <row r="15" spans="2:5">
      <c r="B15" s="162">
        <v>9</v>
      </c>
      <c r="C15" s="288"/>
      <c r="D15" s="272" t="s">
        <v>315</v>
      </c>
      <c r="E15" s="273" t="s">
        <v>327</v>
      </c>
    </row>
    <row r="16" spans="2:5">
      <c r="B16" s="162">
        <v>10</v>
      </c>
      <c r="C16" s="287"/>
      <c r="D16" s="272" t="s">
        <v>273</v>
      </c>
      <c r="E16" s="273" t="s">
        <v>328</v>
      </c>
    </row>
    <row r="17" spans="2:5">
      <c r="B17" s="162">
        <v>11</v>
      </c>
      <c r="C17" s="284" t="s">
        <v>329</v>
      </c>
      <c r="D17" s="272" t="s">
        <v>273</v>
      </c>
      <c r="E17" s="273" t="s">
        <v>330</v>
      </c>
    </row>
    <row r="18" spans="2:5">
      <c r="B18" s="162">
        <v>12</v>
      </c>
      <c r="C18" s="287"/>
      <c r="D18" s="272" t="s">
        <v>273</v>
      </c>
      <c r="E18" s="273" t="s">
        <v>331</v>
      </c>
    </row>
    <row r="19" spans="2:5">
      <c r="B19" s="162">
        <v>13</v>
      </c>
      <c r="C19" s="284" t="s">
        <v>332</v>
      </c>
      <c r="D19" s="272" t="s">
        <v>333</v>
      </c>
      <c r="E19" s="273" t="s">
        <v>334</v>
      </c>
    </row>
    <row r="20" spans="2:5">
      <c r="B20" s="162">
        <v>14</v>
      </c>
      <c r="C20" s="287"/>
      <c r="D20" s="272" t="s">
        <v>315</v>
      </c>
      <c r="E20" s="273" t="s">
        <v>335</v>
      </c>
    </row>
    <row r="21" spans="2:5">
      <c r="B21" s="162">
        <v>15</v>
      </c>
      <c r="C21" s="284" t="s">
        <v>283</v>
      </c>
      <c r="D21" s="272" t="s">
        <v>273</v>
      </c>
      <c r="E21" s="273" t="s">
        <v>336</v>
      </c>
    </row>
    <row r="22" spans="2:5">
      <c r="B22" s="163">
        <v>16</v>
      </c>
      <c r="C22" s="285"/>
      <c r="D22" s="275" t="s">
        <v>315</v>
      </c>
      <c r="E22" s="276" t="s">
        <v>337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338</v>
      </c>
      <c r="D2" s="53"/>
      <c r="G2" s="38"/>
      <c r="H2" s="38"/>
      <c r="I2" s="38"/>
      <c r="X2" s="38"/>
    </row>
    <row r="3" spans="2:46" s="39" customFormat="1" ht="16.5">
      <c r="B3" s="53"/>
      <c r="D3" s="53"/>
      <c r="G3" s="38"/>
      <c r="H3" s="38"/>
      <c r="I3" s="38"/>
      <c r="X3" s="38"/>
    </row>
    <row r="4" spans="2:46" s="39" customFormat="1" ht="165">
      <c r="B4" s="43"/>
      <c r="C4" s="53"/>
      <c r="D4" s="53"/>
      <c r="F4" s="55" t="s">
        <v>339</v>
      </c>
      <c r="G4" s="55" t="s">
        <v>242</v>
      </c>
      <c r="H4" s="113"/>
      <c r="I4" s="55" t="s">
        <v>243</v>
      </c>
      <c r="J4" s="55" t="s">
        <v>244</v>
      </c>
      <c r="K4" s="57" t="s">
        <v>340</v>
      </c>
      <c r="L4" s="58" t="s">
        <v>246</v>
      </c>
      <c r="M4" s="59" t="s">
        <v>247</v>
      </c>
      <c r="N4" s="59" t="s">
        <v>247</v>
      </c>
      <c r="O4" s="59" t="s">
        <v>247</v>
      </c>
      <c r="P4" s="57" t="s">
        <v>248</v>
      </c>
      <c r="Q4" s="55" t="s">
        <v>249</v>
      </c>
      <c r="R4" s="60" t="s">
        <v>250</v>
      </c>
      <c r="S4" s="60" t="s">
        <v>251</v>
      </c>
      <c r="T4" s="55" t="s">
        <v>341</v>
      </c>
      <c r="U4" s="55" t="s">
        <v>253</v>
      </c>
      <c r="V4" s="55"/>
      <c r="W4" s="56"/>
      <c r="X4" s="113"/>
    </row>
    <row r="5" spans="2:46" s="39" customFormat="1" ht="4.9000000000000004" customHeight="1">
      <c r="V5" s="7"/>
    </row>
    <row r="6" spans="2:46" s="39" customFormat="1" ht="18" customHeight="1">
      <c r="B6" s="61" t="s">
        <v>219</v>
      </c>
      <c r="C6" s="144">
        <v>37</v>
      </c>
      <c r="D6" s="144" t="s">
        <v>220</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254</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15</v>
      </c>
      <c r="C7" s="63" t="s">
        <v>105</v>
      </c>
      <c r="D7" s="63" t="s">
        <v>221</v>
      </c>
      <c r="E7" s="63" t="s">
        <v>108</v>
      </c>
      <c r="F7" s="64" t="s">
        <v>53</v>
      </c>
      <c r="G7" s="114" t="s">
        <v>342</v>
      </c>
      <c r="H7" s="114" t="s">
        <v>114</v>
      </c>
      <c r="I7" s="64" t="s">
        <v>116</v>
      </c>
      <c r="J7" s="64" t="s">
        <v>119</v>
      </c>
      <c r="K7" s="63" t="s">
        <v>256</v>
      </c>
      <c r="L7" s="63" t="s">
        <v>257</v>
      </c>
      <c r="M7" s="63" t="s">
        <v>258</v>
      </c>
      <c r="N7" s="63" t="s">
        <v>259</v>
      </c>
      <c r="O7" s="66" t="s">
        <v>133</v>
      </c>
      <c r="P7" s="68" t="s">
        <v>260</v>
      </c>
      <c r="Q7" s="67" t="s">
        <v>261</v>
      </c>
      <c r="R7" s="63" t="s">
        <v>262</v>
      </c>
      <c r="S7" s="63" t="s">
        <v>143</v>
      </c>
      <c r="T7" s="68" t="s">
        <v>263</v>
      </c>
      <c r="U7" s="68" t="s">
        <v>264</v>
      </c>
      <c r="V7" s="67" t="s">
        <v>265</v>
      </c>
      <c r="W7" s="64" t="s">
        <v>154</v>
      </c>
      <c r="X7" s="69" t="s">
        <v>343</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233</v>
      </c>
      <c r="C8" s="71">
        <v>45048</v>
      </c>
      <c r="D8" s="115" t="s">
        <v>344</v>
      </c>
      <c r="E8" s="128">
        <v>0.4236111111111111</v>
      </c>
      <c r="F8" s="115" t="s">
        <v>234</v>
      </c>
      <c r="G8" s="77" t="s">
        <v>345</v>
      </c>
      <c r="H8" s="130">
        <v>100</v>
      </c>
      <c r="I8" s="129" t="s">
        <v>268</v>
      </c>
      <c r="J8" s="129" t="s">
        <v>269</v>
      </c>
      <c r="K8" s="129" t="s">
        <v>270</v>
      </c>
      <c r="L8" s="129" t="s">
        <v>271</v>
      </c>
      <c r="M8" s="129" t="s">
        <v>66</v>
      </c>
      <c r="N8" s="129" t="s">
        <v>75</v>
      </c>
      <c r="O8" s="129" t="s">
        <v>75</v>
      </c>
      <c r="P8" s="77" t="s">
        <v>66</v>
      </c>
      <c r="Q8" s="129" t="s">
        <v>272</v>
      </c>
      <c r="R8" s="115" t="s">
        <v>273</v>
      </c>
      <c r="S8" s="115" t="s">
        <v>346</v>
      </c>
      <c r="T8" s="115" t="s">
        <v>275</v>
      </c>
      <c r="U8" s="115" t="s">
        <v>276</v>
      </c>
      <c r="V8" s="115" t="s">
        <v>2</v>
      </c>
      <c r="W8" s="76" t="s">
        <v>277</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235</v>
      </c>
      <c r="C9" s="122">
        <v>45313</v>
      </c>
      <c r="D9" s="123" t="s">
        <v>347</v>
      </c>
      <c r="E9" s="124">
        <v>0.4909722222222222</v>
      </c>
      <c r="F9" s="81" t="s">
        <v>234</v>
      </c>
      <c r="G9" s="80" t="s">
        <v>345</v>
      </c>
      <c r="H9" s="126">
        <v>200</v>
      </c>
      <c r="I9" s="80" t="s">
        <v>278</v>
      </c>
      <c r="J9" s="80" t="s">
        <v>269</v>
      </c>
      <c r="K9" s="80" t="s">
        <v>348</v>
      </c>
      <c r="L9" s="80" t="s">
        <v>280</v>
      </c>
      <c r="M9" s="80" t="s">
        <v>75</v>
      </c>
      <c r="N9" s="80" t="s">
        <v>75</v>
      </c>
      <c r="O9" s="80" t="s">
        <v>75</v>
      </c>
      <c r="P9" s="80" t="s">
        <v>66</v>
      </c>
      <c r="Q9" s="80" t="s">
        <v>281</v>
      </c>
      <c r="R9" s="81" t="s">
        <v>315</v>
      </c>
      <c r="S9" s="81" t="s">
        <v>274</v>
      </c>
      <c r="T9" s="81" t="s">
        <v>349</v>
      </c>
      <c r="U9" s="81" t="s">
        <v>350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347</v>
      </c>
      <c r="E10" s="124">
        <v>0.49583333333333335</v>
      </c>
      <c r="F10" s="81" t="s">
        <v>234</v>
      </c>
      <c r="G10" s="80" t="s">
        <v>345</v>
      </c>
      <c r="H10" s="126">
        <v>100</v>
      </c>
      <c r="I10" s="80" t="s">
        <v>278</v>
      </c>
      <c r="J10" s="80" t="s">
        <v>269</v>
      </c>
      <c r="K10" s="80" t="s">
        <v>298</v>
      </c>
      <c r="L10" s="80" t="s">
        <v>280</v>
      </c>
      <c r="M10" s="80" t="s">
        <v>66</v>
      </c>
      <c r="N10" s="80" t="s">
        <v>75</v>
      </c>
      <c r="O10" s="80" t="s">
        <v>75</v>
      </c>
      <c r="P10" s="80" t="s">
        <v>66</v>
      </c>
      <c r="Q10" s="80" t="s">
        <v>272</v>
      </c>
      <c r="R10" s="81" t="s">
        <v>273</v>
      </c>
      <c r="S10" s="116" t="s">
        <v>283</v>
      </c>
      <c r="T10" s="116" t="s">
        <v>351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347</v>
      </c>
      <c r="E11" s="124">
        <v>0.49583333333333335</v>
      </c>
      <c r="F11" s="81" t="s">
        <v>234</v>
      </c>
      <c r="G11" s="80" t="s">
        <v>345</v>
      </c>
      <c r="H11" s="126">
        <v>200</v>
      </c>
      <c r="I11" s="80" t="s">
        <v>278</v>
      </c>
      <c r="J11" s="80" t="s">
        <v>269</v>
      </c>
      <c r="K11" s="80" t="s">
        <v>348</v>
      </c>
      <c r="L11" s="80" t="s">
        <v>280</v>
      </c>
      <c r="M11" s="80" t="s">
        <v>75</v>
      </c>
      <c r="N11" s="80" t="s">
        <v>75</v>
      </c>
      <c r="O11" s="80" t="s">
        <v>75</v>
      </c>
      <c r="P11" s="80" t="s">
        <v>66</v>
      </c>
      <c r="Q11" s="80" t="s">
        <v>281</v>
      </c>
      <c r="R11" s="81" t="s">
        <v>315</v>
      </c>
      <c r="S11" s="81" t="s">
        <v>274</v>
      </c>
      <c r="T11" s="81" t="s">
        <v>352</v>
      </c>
      <c r="U11" s="81" t="s">
        <v>350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347</v>
      </c>
      <c r="E12" s="124">
        <v>0.49652777777777779</v>
      </c>
      <c r="F12" s="81" t="s">
        <v>234</v>
      </c>
      <c r="G12" s="80" t="s">
        <v>345</v>
      </c>
      <c r="H12" s="126">
        <v>200</v>
      </c>
      <c r="I12" s="80" t="s">
        <v>278</v>
      </c>
      <c r="J12" s="80" t="s">
        <v>269</v>
      </c>
      <c r="K12" s="80" t="s">
        <v>348</v>
      </c>
      <c r="L12" s="80" t="s">
        <v>280</v>
      </c>
      <c r="M12" s="80" t="s">
        <v>75</v>
      </c>
      <c r="N12" s="80" t="s">
        <v>75</v>
      </c>
      <c r="O12" s="80" t="s">
        <v>75</v>
      </c>
      <c r="P12" s="80" t="s">
        <v>66</v>
      </c>
      <c r="Q12" s="80" t="s">
        <v>281</v>
      </c>
      <c r="R12" s="81" t="s">
        <v>315</v>
      </c>
      <c r="S12" s="81" t="s">
        <v>274</v>
      </c>
      <c r="T12" s="81" t="s">
        <v>352</v>
      </c>
      <c r="U12" s="81" t="s">
        <v>350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347</v>
      </c>
      <c r="E13" s="124">
        <v>0.49930555555555556</v>
      </c>
      <c r="F13" s="81" t="s">
        <v>234</v>
      </c>
      <c r="G13" s="80" t="s">
        <v>345</v>
      </c>
      <c r="H13" s="126">
        <v>200</v>
      </c>
      <c r="I13" s="80" t="s">
        <v>278</v>
      </c>
      <c r="J13" s="80" t="s">
        <v>269</v>
      </c>
      <c r="K13" s="80" t="s">
        <v>348</v>
      </c>
      <c r="L13" s="80" t="s">
        <v>280</v>
      </c>
      <c r="M13" s="80" t="s">
        <v>75</v>
      </c>
      <c r="N13" s="80" t="s">
        <v>75</v>
      </c>
      <c r="O13" s="80" t="s">
        <v>75</v>
      </c>
      <c r="P13" s="80" t="s">
        <v>66</v>
      </c>
      <c r="Q13" s="80" t="s">
        <v>281</v>
      </c>
      <c r="R13" s="81" t="s">
        <v>315</v>
      </c>
      <c r="S13" s="81" t="s">
        <v>274</v>
      </c>
      <c r="T13" s="81" t="s">
        <v>352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347</v>
      </c>
      <c r="E14" s="124">
        <v>0.50277777777777777</v>
      </c>
      <c r="F14" s="81" t="s">
        <v>234</v>
      </c>
      <c r="G14" s="80" t="s">
        <v>345</v>
      </c>
      <c r="H14" s="126">
        <v>200</v>
      </c>
      <c r="I14" s="80" t="s">
        <v>278</v>
      </c>
      <c r="J14" s="80" t="s">
        <v>269</v>
      </c>
      <c r="K14" s="80" t="s">
        <v>270</v>
      </c>
      <c r="L14" s="80" t="s">
        <v>280</v>
      </c>
      <c r="M14" s="80" t="s">
        <v>75</v>
      </c>
      <c r="N14" s="80" t="s">
        <v>75</v>
      </c>
      <c r="O14" s="80" t="s">
        <v>66</v>
      </c>
      <c r="P14" s="80" t="s">
        <v>66</v>
      </c>
      <c r="Q14" s="80" t="s">
        <v>353</v>
      </c>
      <c r="R14" s="81" t="s">
        <v>315</v>
      </c>
      <c r="S14" s="81" t="s">
        <v>274</v>
      </c>
      <c r="T14" s="81" t="s">
        <v>352</v>
      </c>
      <c r="U14" s="81" t="s">
        <v>350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347</v>
      </c>
      <c r="E15" s="124">
        <v>0.51111111111111107</v>
      </c>
      <c r="F15" s="81" t="s">
        <v>236</v>
      </c>
      <c r="G15" s="80" t="s">
        <v>345</v>
      </c>
      <c r="H15" s="126">
        <v>100</v>
      </c>
      <c r="I15" s="80" t="s">
        <v>278</v>
      </c>
      <c r="J15" s="80" t="s">
        <v>269</v>
      </c>
      <c r="K15" s="80" t="s">
        <v>298</v>
      </c>
      <c r="L15" s="80" t="s">
        <v>280</v>
      </c>
      <c r="M15" s="80" t="s">
        <v>66</v>
      </c>
      <c r="N15" s="80" t="s">
        <v>75</v>
      </c>
      <c r="O15" s="80" t="s">
        <v>75</v>
      </c>
      <c r="P15" s="80" t="s">
        <v>66</v>
      </c>
      <c r="Q15" s="80" t="s">
        <v>281</v>
      </c>
      <c r="R15" s="81" t="s">
        <v>282</v>
      </c>
      <c r="S15" s="81" t="s">
        <v>283</v>
      </c>
      <c r="T15" s="81" t="s">
        <v>352</v>
      </c>
      <c r="U15" s="81" t="s">
        <v>276</v>
      </c>
      <c r="V15" s="116"/>
      <c r="W15" s="251" t="s">
        <v>354</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347</v>
      </c>
      <c r="E16" s="124">
        <v>0.51180555555555551</v>
      </c>
      <c r="F16" s="81" t="s">
        <v>236</v>
      </c>
      <c r="G16" s="80" t="s">
        <v>345</v>
      </c>
      <c r="H16" s="126">
        <v>200</v>
      </c>
      <c r="I16" s="80" t="s">
        <v>278</v>
      </c>
      <c r="J16" s="80" t="s">
        <v>269</v>
      </c>
      <c r="K16" s="80" t="s">
        <v>270</v>
      </c>
      <c r="L16" s="80" t="s">
        <v>280</v>
      </c>
      <c r="M16" s="80" t="s">
        <v>75</v>
      </c>
      <c r="N16" s="80" t="s">
        <v>75</v>
      </c>
      <c r="O16" s="80" t="s">
        <v>66</v>
      </c>
      <c r="P16" s="80" t="s">
        <v>66</v>
      </c>
      <c r="Q16" s="80" t="s">
        <v>353</v>
      </c>
      <c r="R16" s="81" t="s">
        <v>315</v>
      </c>
      <c r="S16" s="81" t="s">
        <v>274</v>
      </c>
      <c r="T16" s="81" t="s">
        <v>352</v>
      </c>
      <c r="U16" s="81" t="s">
        <v>350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347</v>
      </c>
      <c r="E17" s="124">
        <v>0.51597222222222228</v>
      </c>
      <c r="F17" s="81" t="s">
        <v>236</v>
      </c>
      <c r="G17" s="80" t="s">
        <v>345</v>
      </c>
      <c r="H17" s="126">
        <v>100</v>
      </c>
      <c r="I17" s="80" t="s">
        <v>278</v>
      </c>
      <c r="J17" s="80" t="s">
        <v>269</v>
      </c>
      <c r="K17" s="80" t="s">
        <v>348</v>
      </c>
      <c r="L17" s="80" t="s">
        <v>280</v>
      </c>
      <c r="M17" s="80" t="s">
        <v>75</v>
      </c>
      <c r="N17" s="80" t="s">
        <v>75</v>
      </c>
      <c r="O17" s="80" t="s">
        <v>75</v>
      </c>
      <c r="P17" s="80" t="s">
        <v>66</v>
      </c>
      <c r="Q17" s="80" t="s">
        <v>281</v>
      </c>
      <c r="R17" s="81" t="s">
        <v>315</v>
      </c>
      <c r="S17" s="81" t="s">
        <v>325</v>
      </c>
      <c r="T17" s="81" t="s">
        <v>355</v>
      </c>
      <c r="U17" s="81" t="s">
        <v>281</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347</v>
      </c>
      <c r="E18" s="124">
        <v>0.51666666666666672</v>
      </c>
      <c r="F18" s="81" t="s">
        <v>236</v>
      </c>
      <c r="G18" s="80" t="s">
        <v>345</v>
      </c>
      <c r="H18" s="126">
        <v>200</v>
      </c>
      <c r="I18" s="80" t="s">
        <v>278</v>
      </c>
      <c r="J18" s="80" t="s">
        <v>269</v>
      </c>
      <c r="K18" s="80" t="s">
        <v>348</v>
      </c>
      <c r="L18" s="80" t="s">
        <v>280</v>
      </c>
      <c r="M18" s="80" t="s">
        <v>75</v>
      </c>
      <c r="N18" s="80" t="s">
        <v>75</v>
      </c>
      <c r="O18" s="80" t="s">
        <v>75</v>
      </c>
      <c r="P18" s="80" t="s">
        <v>66</v>
      </c>
      <c r="Q18" s="80" t="s">
        <v>281</v>
      </c>
      <c r="R18" s="81" t="s">
        <v>315</v>
      </c>
      <c r="S18" s="81" t="s">
        <v>274</v>
      </c>
      <c r="T18" s="81" t="s">
        <v>352</v>
      </c>
      <c r="U18" s="81" t="s">
        <v>350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347</v>
      </c>
      <c r="E19" s="124">
        <v>0.51736111111111116</v>
      </c>
      <c r="F19" s="81" t="s">
        <v>236</v>
      </c>
      <c r="G19" s="80" t="s">
        <v>345</v>
      </c>
      <c r="H19" s="126">
        <v>200</v>
      </c>
      <c r="I19" s="80" t="s">
        <v>278</v>
      </c>
      <c r="J19" s="80" t="s">
        <v>269</v>
      </c>
      <c r="K19" s="80" t="s">
        <v>348</v>
      </c>
      <c r="L19" s="80" t="s">
        <v>280</v>
      </c>
      <c r="M19" s="80" t="s">
        <v>75</v>
      </c>
      <c r="N19" s="80" t="s">
        <v>75</v>
      </c>
      <c r="O19" s="80" t="s">
        <v>75</v>
      </c>
      <c r="P19" s="80" t="s">
        <v>66</v>
      </c>
      <c r="Q19" s="80" t="s">
        <v>281</v>
      </c>
      <c r="R19" s="81" t="s">
        <v>315</v>
      </c>
      <c r="S19" s="81" t="s">
        <v>274</v>
      </c>
      <c r="T19" s="81" t="s">
        <v>349</v>
      </c>
      <c r="U19" s="81" t="s">
        <v>350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347</v>
      </c>
      <c r="E20" s="124">
        <v>0.5180555555555556</v>
      </c>
      <c r="F20" s="81" t="s">
        <v>236</v>
      </c>
      <c r="G20" s="80" t="s">
        <v>267</v>
      </c>
      <c r="H20" s="126">
        <v>100</v>
      </c>
      <c r="I20" s="80" t="s">
        <v>278</v>
      </c>
      <c r="J20" s="80" t="s">
        <v>269</v>
      </c>
      <c r="K20" s="80" t="s">
        <v>348</v>
      </c>
      <c r="L20" s="80" t="s">
        <v>280</v>
      </c>
      <c r="M20" s="80" t="s">
        <v>75</v>
      </c>
      <c r="N20" s="80" t="s">
        <v>75</v>
      </c>
      <c r="O20" s="80" t="s">
        <v>75</v>
      </c>
      <c r="P20" s="80" t="s">
        <v>66</v>
      </c>
      <c r="Q20" s="80" t="s">
        <v>281</v>
      </c>
      <c r="R20" s="81" t="s">
        <v>273</v>
      </c>
      <c r="S20" s="81" t="s">
        <v>283</v>
      </c>
      <c r="T20" s="81" t="s">
        <v>352</v>
      </c>
      <c r="U20" s="81" t="s">
        <v>350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347</v>
      </c>
      <c r="E21" s="124">
        <v>0.52430555555555558</v>
      </c>
      <c r="F21" s="81" t="s">
        <v>236</v>
      </c>
      <c r="G21" s="80" t="s">
        <v>345</v>
      </c>
      <c r="H21" s="126">
        <v>100</v>
      </c>
      <c r="I21" s="80" t="s">
        <v>278</v>
      </c>
      <c r="J21" s="80" t="s">
        <v>269</v>
      </c>
      <c r="K21" s="80" t="s">
        <v>298</v>
      </c>
      <c r="L21" s="80" t="s">
        <v>280</v>
      </c>
      <c r="M21" s="80" t="s">
        <v>66</v>
      </c>
      <c r="N21" s="80" t="s">
        <v>66</v>
      </c>
      <c r="O21" s="80" t="s">
        <v>75</v>
      </c>
      <c r="P21" s="80" t="s">
        <v>66</v>
      </c>
      <c r="Q21" s="80" t="s">
        <v>281</v>
      </c>
      <c r="R21" s="81" t="s">
        <v>315</v>
      </c>
      <c r="S21" s="81" t="s">
        <v>351</v>
      </c>
      <c r="T21" s="81" t="s">
        <v>351</v>
      </c>
      <c r="U21" s="81"/>
      <c r="V21" s="81"/>
      <c r="W21" s="251" t="s">
        <v>356</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347</v>
      </c>
      <c r="E22" s="124">
        <v>0.53263888888888888</v>
      </c>
      <c r="F22" s="81" t="s">
        <v>234</v>
      </c>
      <c r="G22" s="80" t="s">
        <v>345</v>
      </c>
      <c r="H22" s="126">
        <v>200</v>
      </c>
      <c r="I22" s="80" t="s">
        <v>278</v>
      </c>
      <c r="J22" s="80" t="s">
        <v>269</v>
      </c>
      <c r="K22" s="80" t="s">
        <v>348</v>
      </c>
      <c r="L22" s="80" t="s">
        <v>280</v>
      </c>
      <c r="M22" s="80" t="s">
        <v>75</v>
      </c>
      <c r="N22" s="80" t="s">
        <v>66</v>
      </c>
      <c r="O22" s="80" t="s">
        <v>75</v>
      </c>
      <c r="P22" s="80" t="s">
        <v>66</v>
      </c>
      <c r="Q22" s="80" t="s">
        <v>281</v>
      </c>
      <c r="R22" s="81" t="s">
        <v>315</v>
      </c>
      <c r="S22" s="81" t="s">
        <v>274</v>
      </c>
      <c r="T22" s="81" t="s">
        <v>352</v>
      </c>
      <c r="U22" s="81" t="s">
        <v>350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347</v>
      </c>
      <c r="E23" s="124">
        <v>0.53402777777777777</v>
      </c>
      <c r="F23" s="81" t="s">
        <v>236</v>
      </c>
      <c r="G23" s="80" t="s">
        <v>345</v>
      </c>
      <c r="H23" s="126">
        <v>100</v>
      </c>
      <c r="I23" s="80" t="s">
        <v>278</v>
      </c>
      <c r="J23" s="80" t="s">
        <v>269</v>
      </c>
      <c r="K23" s="80" t="s">
        <v>348</v>
      </c>
      <c r="L23" s="80" t="s">
        <v>280</v>
      </c>
      <c r="M23" s="80" t="s">
        <v>75</v>
      </c>
      <c r="N23" s="80" t="s">
        <v>75</v>
      </c>
      <c r="O23" s="80" t="s">
        <v>75</v>
      </c>
      <c r="P23" s="80" t="s">
        <v>66</v>
      </c>
      <c r="Q23" s="80" t="s">
        <v>281</v>
      </c>
      <c r="R23" s="81" t="s">
        <v>273</v>
      </c>
      <c r="S23" s="81" t="s">
        <v>325</v>
      </c>
      <c r="T23" s="81" t="s">
        <v>357</v>
      </c>
      <c r="U23" s="81" t="s">
        <v>358</v>
      </c>
      <c r="V23" s="81"/>
      <c r="W23" s="251" t="s">
        <v>359</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347</v>
      </c>
      <c r="E24" s="124">
        <v>0.53611111111111109</v>
      </c>
      <c r="F24" s="81" t="s">
        <v>236</v>
      </c>
      <c r="G24" s="80" t="s">
        <v>345</v>
      </c>
      <c r="H24" s="126">
        <v>100</v>
      </c>
      <c r="I24" s="80" t="s">
        <v>278</v>
      </c>
      <c r="J24" s="80" t="s">
        <v>269</v>
      </c>
      <c r="K24" s="80" t="s">
        <v>298</v>
      </c>
      <c r="L24" s="80" t="s">
        <v>280</v>
      </c>
      <c r="M24" s="80" t="s">
        <v>66</v>
      </c>
      <c r="N24" s="80" t="s">
        <v>66</v>
      </c>
      <c r="O24" s="80" t="s">
        <v>75</v>
      </c>
      <c r="P24" s="80" t="s">
        <v>66</v>
      </c>
      <c r="Q24" s="80" t="s">
        <v>281</v>
      </c>
      <c r="R24" s="81" t="s">
        <v>315</v>
      </c>
      <c r="S24" s="81" t="s">
        <v>325</v>
      </c>
      <c r="T24" s="81" t="s">
        <v>355</v>
      </c>
      <c r="U24" s="81" t="s">
        <v>281</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347</v>
      </c>
      <c r="E25" s="124">
        <v>0.53680555555555554</v>
      </c>
      <c r="F25" s="81" t="s">
        <v>236</v>
      </c>
      <c r="G25" s="80" t="s">
        <v>345</v>
      </c>
      <c r="H25" s="126">
        <v>200</v>
      </c>
      <c r="I25" s="80" t="s">
        <v>278</v>
      </c>
      <c r="J25" s="80" t="s">
        <v>269</v>
      </c>
      <c r="K25" s="80" t="s">
        <v>348</v>
      </c>
      <c r="L25" s="80" t="s">
        <v>280</v>
      </c>
      <c r="M25" s="80" t="s">
        <v>75</v>
      </c>
      <c r="N25" s="80" t="s">
        <v>75</v>
      </c>
      <c r="O25" s="80" t="s">
        <v>75</v>
      </c>
      <c r="P25" s="80" t="s">
        <v>66</v>
      </c>
      <c r="Q25" s="80" t="s">
        <v>281</v>
      </c>
      <c r="R25" s="81" t="s">
        <v>315</v>
      </c>
      <c r="S25" s="81" t="s">
        <v>274</v>
      </c>
      <c r="T25" s="81" t="s">
        <v>352</v>
      </c>
      <c r="U25" s="81" t="s">
        <v>350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347</v>
      </c>
      <c r="E26" s="124">
        <v>0.54097222222222219</v>
      </c>
      <c r="F26" s="81" t="s">
        <v>236</v>
      </c>
      <c r="G26" s="80" t="s">
        <v>345</v>
      </c>
      <c r="H26" s="126">
        <v>200</v>
      </c>
      <c r="I26" s="80" t="s">
        <v>278</v>
      </c>
      <c r="J26" s="80" t="s">
        <v>269</v>
      </c>
      <c r="K26" s="80" t="s">
        <v>270</v>
      </c>
      <c r="L26" s="80" t="s">
        <v>280</v>
      </c>
      <c r="M26" s="80" t="s">
        <v>75</v>
      </c>
      <c r="N26" s="80" t="s">
        <v>75</v>
      </c>
      <c r="O26" s="80" t="s">
        <v>66</v>
      </c>
      <c r="P26" s="80" t="s">
        <v>66</v>
      </c>
      <c r="Q26" s="80" t="s">
        <v>350</v>
      </c>
      <c r="R26" s="81" t="s">
        <v>315</v>
      </c>
      <c r="S26" s="81" t="s">
        <v>274</v>
      </c>
      <c r="T26" s="81" t="s">
        <v>352</v>
      </c>
      <c r="U26" s="81" t="s">
        <v>350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347</v>
      </c>
      <c r="E27" s="124">
        <v>0.54374999999999996</v>
      </c>
      <c r="F27" s="81" t="s">
        <v>234</v>
      </c>
      <c r="G27" s="80" t="s">
        <v>345</v>
      </c>
      <c r="H27" s="126">
        <v>100</v>
      </c>
      <c r="I27" s="80" t="s">
        <v>278</v>
      </c>
      <c r="J27" s="80" t="s">
        <v>269</v>
      </c>
      <c r="K27" s="80" t="s">
        <v>348</v>
      </c>
      <c r="L27" s="80" t="s">
        <v>280</v>
      </c>
      <c r="M27" s="80" t="s">
        <v>75</v>
      </c>
      <c r="N27" s="80" t="s">
        <v>75</v>
      </c>
      <c r="O27" s="80" t="s">
        <v>75</v>
      </c>
      <c r="P27" s="80" t="s">
        <v>66</v>
      </c>
      <c r="Q27" s="80" t="s">
        <v>281</v>
      </c>
      <c r="R27" s="81" t="s">
        <v>273</v>
      </c>
      <c r="S27" s="81" t="s">
        <v>283</v>
      </c>
      <c r="T27" s="81" t="s">
        <v>357</v>
      </c>
      <c r="U27" s="81" t="s">
        <v>358</v>
      </c>
      <c r="V27" s="81"/>
      <c r="W27" s="251" t="s">
        <v>360</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347</v>
      </c>
      <c r="E28" s="124">
        <v>0.61597222222222225</v>
      </c>
      <c r="F28" s="81" t="s">
        <v>234</v>
      </c>
      <c r="G28" s="80" t="s">
        <v>345</v>
      </c>
      <c r="H28" s="126">
        <v>100</v>
      </c>
      <c r="I28" s="80" t="s">
        <v>278</v>
      </c>
      <c r="J28" s="80" t="s">
        <v>269</v>
      </c>
      <c r="K28" s="80" t="s">
        <v>298</v>
      </c>
      <c r="L28" s="80" t="s">
        <v>280</v>
      </c>
      <c r="M28" s="80" t="s">
        <v>66</v>
      </c>
      <c r="N28" s="80" t="s">
        <v>66</v>
      </c>
      <c r="O28" s="80" t="s">
        <v>75</v>
      </c>
      <c r="P28" s="80" t="s">
        <v>66</v>
      </c>
      <c r="Q28" s="80" t="s">
        <v>281</v>
      </c>
      <c r="R28" s="81" t="s">
        <v>273</v>
      </c>
      <c r="S28" s="81" t="s">
        <v>346</v>
      </c>
      <c r="T28" s="81" t="s">
        <v>352</v>
      </c>
      <c r="U28" s="81" t="s">
        <v>272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347</v>
      </c>
      <c r="E29" s="124">
        <v>0.61875000000000002</v>
      </c>
      <c r="F29" s="81" t="s">
        <v>234</v>
      </c>
      <c r="G29" s="80" t="s">
        <v>345</v>
      </c>
      <c r="H29" s="126">
        <v>200</v>
      </c>
      <c r="I29" s="80" t="s">
        <v>278</v>
      </c>
      <c r="J29" s="80" t="s">
        <v>269</v>
      </c>
      <c r="K29" s="80" t="s">
        <v>348</v>
      </c>
      <c r="L29" s="80" t="s">
        <v>280</v>
      </c>
      <c r="M29" s="80" t="s">
        <v>75</v>
      </c>
      <c r="N29" s="80" t="s">
        <v>75</v>
      </c>
      <c r="O29" s="80" t="s">
        <v>75</v>
      </c>
      <c r="P29" s="80" t="s">
        <v>66</v>
      </c>
      <c r="Q29" s="80" t="s">
        <v>281</v>
      </c>
      <c r="R29" s="81" t="s">
        <v>315</v>
      </c>
      <c r="S29" s="81" t="s">
        <v>274</v>
      </c>
      <c r="T29" s="81" t="s">
        <v>352</v>
      </c>
      <c r="U29" s="81" t="s">
        <v>350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347</v>
      </c>
      <c r="E30" s="124">
        <v>0.63888888888888884</v>
      </c>
      <c r="F30" s="81" t="s">
        <v>234</v>
      </c>
      <c r="G30" s="80" t="s">
        <v>345</v>
      </c>
      <c r="H30" s="126">
        <v>100</v>
      </c>
      <c r="I30" s="80" t="s">
        <v>278</v>
      </c>
      <c r="J30" s="80" t="s">
        <v>269</v>
      </c>
      <c r="K30" s="80" t="s">
        <v>348</v>
      </c>
      <c r="L30" s="80" t="s">
        <v>280</v>
      </c>
      <c r="M30" s="80" t="s">
        <v>75</v>
      </c>
      <c r="N30" s="80" t="s">
        <v>75</v>
      </c>
      <c r="O30" s="80" t="s">
        <v>75</v>
      </c>
      <c r="P30" s="80" t="s">
        <v>66</v>
      </c>
      <c r="Q30" s="80" t="s">
        <v>281</v>
      </c>
      <c r="R30" s="81" t="s">
        <v>273</v>
      </c>
      <c r="S30" s="81" t="s">
        <v>325</v>
      </c>
      <c r="T30" s="81" t="s">
        <v>357</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347</v>
      </c>
      <c r="E31" s="124">
        <v>0.63958333333333328</v>
      </c>
      <c r="F31" s="81" t="s">
        <v>234</v>
      </c>
      <c r="G31" s="80" t="s">
        <v>345</v>
      </c>
      <c r="H31" s="126">
        <v>100</v>
      </c>
      <c r="I31" s="80" t="s">
        <v>278</v>
      </c>
      <c r="J31" s="80" t="s">
        <v>269</v>
      </c>
      <c r="K31" s="80" t="s">
        <v>298</v>
      </c>
      <c r="L31" s="80" t="s">
        <v>280</v>
      </c>
      <c r="M31" s="80" t="s">
        <v>66</v>
      </c>
      <c r="N31" s="80" t="s">
        <v>66</v>
      </c>
      <c r="O31" s="80" t="s">
        <v>75</v>
      </c>
      <c r="P31" s="80" t="s">
        <v>66</v>
      </c>
      <c r="Q31" s="80" t="s">
        <v>281</v>
      </c>
      <c r="R31" s="81" t="s">
        <v>273</v>
      </c>
      <c r="S31" s="81" t="s">
        <v>283</v>
      </c>
      <c r="T31" s="81" t="s">
        <v>351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347</v>
      </c>
      <c r="E32" s="124">
        <v>0.64027777777777772</v>
      </c>
      <c r="F32" s="81" t="s">
        <v>234</v>
      </c>
      <c r="G32" s="80" t="s">
        <v>345</v>
      </c>
      <c r="H32" s="126">
        <v>200</v>
      </c>
      <c r="I32" s="80" t="s">
        <v>278</v>
      </c>
      <c r="J32" s="80" t="s">
        <v>269</v>
      </c>
      <c r="K32" s="80" t="s">
        <v>348</v>
      </c>
      <c r="L32" s="80" t="s">
        <v>280</v>
      </c>
      <c r="M32" s="80" t="s">
        <v>75</v>
      </c>
      <c r="N32" s="80" t="s">
        <v>75</v>
      </c>
      <c r="O32" s="80" t="s">
        <v>75</v>
      </c>
      <c r="P32" s="80" t="s">
        <v>66</v>
      </c>
      <c r="Q32" s="80" t="s">
        <v>281</v>
      </c>
      <c r="R32" s="81" t="s">
        <v>315</v>
      </c>
      <c r="S32" s="81" t="s">
        <v>274</v>
      </c>
      <c r="T32" s="81" t="s">
        <v>349</v>
      </c>
      <c r="U32" s="81" t="s">
        <v>350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347</v>
      </c>
      <c r="E33" s="124">
        <v>0.64166666666666672</v>
      </c>
      <c r="F33" s="81" t="s">
        <v>236</v>
      </c>
      <c r="G33" s="80" t="s">
        <v>345</v>
      </c>
      <c r="H33" s="126">
        <v>200</v>
      </c>
      <c r="I33" s="80" t="s">
        <v>278</v>
      </c>
      <c r="J33" s="80" t="s">
        <v>269</v>
      </c>
      <c r="K33" s="80" t="s">
        <v>348</v>
      </c>
      <c r="L33" s="80" t="s">
        <v>280</v>
      </c>
      <c r="M33" s="80" t="s">
        <v>75</v>
      </c>
      <c r="N33" s="80" t="s">
        <v>75</v>
      </c>
      <c r="O33" s="80" t="s">
        <v>75</v>
      </c>
      <c r="P33" s="80" t="s">
        <v>66</v>
      </c>
      <c r="Q33" s="80" t="s">
        <v>281</v>
      </c>
      <c r="R33" s="81" t="s">
        <v>315</v>
      </c>
      <c r="S33" s="81" t="s">
        <v>274</v>
      </c>
      <c r="T33" s="81" t="s">
        <v>352</v>
      </c>
      <c r="U33" s="81" t="s">
        <v>350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347</v>
      </c>
      <c r="E34" s="124">
        <v>0.64513888888888893</v>
      </c>
      <c r="F34" s="81" t="s">
        <v>236</v>
      </c>
      <c r="G34" s="80" t="s">
        <v>267</v>
      </c>
      <c r="H34" s="126">
        <v>100</v>
      </c>
      <c r="I34" s="80" t="s">
        <v>278</v>
      </c>
      <c r="J34" s="80" t="s">
        <v>269</v>
      </c>
      <c r="K34" s="80" t="s">
        <v>348</v>
      </c>
      <c r="L34" s="80" t="s">
        <v>280</v>
      </c>
      <c r="M34" s="80" t="s">
        <v>75</v>
      </c>
      <c r="N34" s="80" t="s">
        <v>75</v>
      </c>
      <c r="O34" s="80" t="s">
        <v>75</v>
      </c>
      <c r="P34" s="80" t="s">
        <v>66</v>
      </c>
      <c r="Q34" s="80" t="s">
        <v>281</v>
      </c>
      <c r="R34" s="81" t="s">
        <v>273</v>
      </c>
      <c r="S34" s="81" t="s">
        <v>283</v>
      </c>
      <c r="T34" s="81" t="s">
        <v>351</v>
      </c>
      <c r="U34" s="81" t="s">
        <v>350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347</v>
      </c>
      <c r="E35" s="124">
        <v>0.64722222222222225</v>
      </c>
      <c r="F35" s="81" t="s">
        <v>236</v>
      </c>
      <c r="G35" s="80" t="s">
        <v>345</v>
      </c>
      <c r="H35" s="126">
        <v>200</v>
      </c>
      <c r="I35" s="80" t="s">
        <v>278</v>
      </c>
      <c r="J35" s="80" t="s">
        <v>269</v>
      </c>
      <c r="K35" s="80" t="s">
        <v>298</v>
      </c>
      <c r="L35" s="80" t="s">
        <v>280</v>
      </c>
      <c r="M35" s="80" t="s">
        <v>75</v>
      </c>
      <c r="N35" s="80" t="s">
        <v>66</v>
      </c>
      <c r="O35" s="80" t="s">
        <v>75</v>
      </c>
      <c r="P35" s="80" t="s">
        <v>66</v>
      </c>
      <c r="Q35" s="80" t="s">
        <v>281</v>
      </c>
      <c r="R35" s="81" t="s">
        <v>315</v>
      </c>
      <c r="S35" s="81" t="s">
        <v>274</v>
      </c>
      <c r="T35" s="81" t="s">
        <v>352</v>
      </c>
      <c r="U35" s="81" t="s">
        <v>350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347</v>
      </c>
      <c r="E36" s="124">
        <v>0.65902777777777777</v>
      </c>
      <c r="F36" s="81" t="s">
        <v>236</v>
      </c>
      <c r="G36" s="80" t="s">
        <v>345</v>
      </c>
      <c r="H36" s="126">
        <v>100</v>
      </c>
      <c r="I36" s="80" t="s">
        <v>278</v>
      </c>
      <c r="J36" s="80" t="s">
        <v>269</v>
      </c>
      <c r="K36" s="80" t="s">
        <v>348</v>
      </c>
      <c r="L36" s="80" t="s">
        <v>280</v>
      </c>
      <c r="M36" s="80" t="s">
        <v>75</v>
      </c>
      <c r="N36" s="80" t="s">
        <v>75</v>
      </c>
      <c r="O36" s="80" t="s">
        <v>75</v>
      </c>
      <c r="P36" s="80" t="s">
        <v>66</v>
      </c>
      <c r="Q36" s="80" t="s">
        <v>281</v>
      </c>
      <c r="R36" s="81" t="s">
        <v>273</v>
      </c>
      <c r="S36" s="81" t="s">
        <v>325</v>
      </c>
      <c r="T36" s="81" t="s">
        <v>355</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347</v>
      </c>
      <c r="E37" s="124">
        <v>0.65972222222222221</v>
      </c>
      <c r="F37" s="81" t="s">
        <v>236</v>
      </c>
      <c r="G37" s="80" t="s">
        <v>345</v>
      </c>
      <c r="H37" s="126">
        <v>100</v>
      </c>
      <c r="I37" s="80" t="s">
        <v>278</v>
      </c>
      <c r="J37" s="80" t="s">
        <v>269</v>
      </c>
      <c r="K37" s="80" t="s">
        <v>298</v>
      </c>
      <c r="L37" s="80" t="s">
        <v>280</v>
      </c>
      <c r="M37" s="80" t="s">
        <v>66</v>
      </c>
      <c r="N37" s="80" t="s">
        <v>66</v>
      </c>
      <c r="O37" s="80" t="s">
        <v>75</v>
      </c>
      <c r="P37" s="80" t="s">
        <v>66</v>
      </c>
      <c r="Q37" s="80" t="s">
        <v>281</v>
      </c>
      <c r="R37" s="81" t="s">
        <v>273</v>
      </c>
      <c r="S37" s="81" t="s">
        <v>283</v>
      </c>
      <c r="T37" s="81" t="s">
        <v>351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347</v>
      </c>
      <c r="E38" s="124">
        <v>0.66180555555555554</v>
      </c>
      <c r="F38" s="81" t="s">
        <v>236</v>
      </c>
      <c r="G38" s="80" t="s">
        <v>345</v>
      </c>
      <c r="H38" s="126">
        <v>200</v>
      </c>
      <c r="I38" s="80" t="s">
        <v>278</v>
      </c>
      <c r="J38" s="80" t="s">
        <v>269</v>
      </c>
      <c r="K38" s="80" t="s">
        <v>298</v>
      </c>
      <c r="L38" s="80" t="s">
        <v>280</v>
      </c>
      <c r="M38" s="80" t="s">
        <v>66</v>
      </c>
      <c r="N38" s="80" t="s">
        <v>66</v>
      </c>
      <c r="O38" s="80" t="s">
        <v>75</v>
      </c>
      <c r="P38" s="80" t="s">
        <v>66</v>
      </c>
      <c r="Q38" s="80" t="s">
        <v>281</v>
      </c>
      <c r="R38" s="81" t="s">
        <v>315</v>
      </c>
      <c r="S38" s="81" t="s">
        <v>274</v>
      </c>
      <c r="T38" s="81" t="s">
        <v>352</v>
      </c>
      <c r="U38" s="81" t="s">
        <v>350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361</v>
      </c>
      <c r="E39" s="124">
        <v>0.49236111111111114</v>
      </c>
      <c r="F39" s="81" t="s">
        <v>234</v>
      </c>
      <c r="G39" s="80" t="s">
        <v>345</v>
      </c>
      <c r="H39" s="126">
        <v>100</v>
      </c>
      <c r="I39" s="80" t="s">
        <v>278</v>
      </c>
      <c r="J39" s="80" t="s">
        <v>269</v>
      </c>
      <c r="K39" s="80" t="s">
        <v>298</v>
      </c>
      <c r="L39" s="80" t="s">
        <v>280</v>
      </c>
      <c r="M39" s="80" t="s">
        <v>66</v>
      </c>
      <c r="N39" s="80" t="s">
        <v>66</v>
      </c>
      <c r="O39" s="80" t="s">
        <v>75</v>
      </c>
      <c r="P39" s="80" t="s">
        <v>66</v>
      </c>
      <c r="Q39" s="80" t="s">
        <v>276</v>
      </c>
      <c r="R39" s="81" t="s">
        <v>273</v>
      </c>
      <c r="S39" s="81" t="s">
        <v>329</v>
      </c>
      <c r="T39" s="81" t="s">
        <v>351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361</v>
      </c>
      <c r="E40" s="124">
        <v>0.49236111111111114</v>
      </c>
      <c r="F40" s="81" t="s">
        <v>234</v>
      </c>
      <c r="G40" s="80" t="s">
        <v>345</v>
      </c>
      <c r="H40" s="126">
        <v>100</v>
      </c>
      <c r="I40" s="80" t="s">
        <v>278</v>
      </c>
      <c r="J40" s="80" t="s">
        <v>269</v>
      </c>
      <c r="K40" s="80" t="s">
        <v>348</v>
      </c>
      <c r="L40" s="80" t="s">
        <v>280</v>
      </c>
      <c r="M40" s="80" t="s">
        <v>75</v>
      </c>
      <c r="N40" s="80" t="s">
        <v>75</v>
      </c>
      <c r="O40" s="80" t="s">
        <v>75</v>
      </c>
      <c r="P40" s="80" t="s">
        <v>66</v>
      </c>
      <c r="Q40" s="80" t="s">
        <v>281</v>
      </c>
      <c r="R40" s="81" t="s">
        <v>273</v>
      </c>
      <c r="S40" s="81" t="s">
        <v>325</v>
      </c>
      <c r="T40" s="81" t="s">
        <v>357</v>
      </c>
      <c r="U40" s="81" t="s">
        <v>358</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361</v>
      </c>
      <c r="E41" s="124">
        <v>0.49375000000000002</v>
      </c>
      <c r="F41" s="81" t="s">
        <v>234</v>
      </c>
      <c r="G41" s="80" t="s">
        <v>345</v>
      </c>
      <c r="H41" s="126">
        <v>200</v>
      </c>
      <c r="I41" s="80" t="s">
        <v>278</v>
      </c>
      <c r="J41" s="80" t="s">
        <v>269</v>
      </c>
      <c r="K41" s="80" t="s">
        <v>348</v>
      </c>
      <c r="L41" s="80" t="s">
        <v>280</v>
      </c>
      <c r="M41" s="80" t="s">
        <v>75</v>
      </c>
      <c r="N41" s="80" t="s">
        <v>75</v>
      </c>
      <c r="O41" s="80" t="s">
        <v>75</v>
      </c>
      <c r="P41" s="80" t="s">
        <v>66</v>
      </c>
      <c r="Q41" s="80" t="s">
        <v>281</v>
      </c>
      <c r="R41" s="81" t="s">
        <v>315</v>
      </c>
      <c r="S41" s="81" t="s">
        <v>274</v>
      </c>
      <c r="T41" s="81" t="s">
        <v>352</v>
      </c>
      <c r="U41" s="81" t="s">
        <v>350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361</v>
      </c>
      <c r="E42" s="124">
        <v>0.49583333333333335</v>
      </c>
      <c r="F42" s="81" t="s">
        <v>234</v>
      </c>
      <c r="G42" s="80" t="s">
        <v>345</v>
      </c>
      <c r="H42" s="126">
        <v>200</v>
      </c>
      <c r="I42" s="80" t="s">
        <v>278</v>
      </c>
      <c r="J42" s="80" t="s">
        <v>269</v>
      </c>
      <c r="K42" s="80" t="s">
        <v>298</v>
      </c>
      <c r="L42" s="80" t="s">
        <v>280</v>
      </c>
      <c r="M42" s="80" t="s">
        <v>75</v>
      </c>
      <c r="N42" s="80" t="s">
        <v>66</v>
      </c>
      <c r="O42" s="80" t="s">
        <v>75</v>
      </c>
      <c r="P42" s="80" t="s">
        <v>66</v>
      </c>
      <c r="Q42" s="80" t="s">
        <v>281</v>
      </c>
      <c r="R42" s="81" t="s">
        <v>315</v>
      </c>
      <c r="S42" s="81" t="s">
        <v>274</v>
      </c>
      <c r="T42" s="81" t="s">
        <v>352</v>
      </c>
      <c r="U42" s="81" t="s">
        <v>353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361</v>
      </c>
      <c r="E43" s="124">
        <v>0.49930555555555556</v>
      </c>
      <c r="F43" s="81" t="s">
        <v>234</v>
      </c>
      <c r="G43" s="80" t="s">
        <v>345</v>
      </c>
      <c r="H43" s="126">
        <v>200</v>
      </c>
      <c r="I43" s="80" t="s">
        <v>278</v>
      </c>
      <c r="J43" s="80" t="s">
        <v>269</v>
      </c>
      <c r="K43" s="80" t="s">
        <v>348</v>
      </c>
      <c r="L43" s="80" t="s">
        <v>280</v>
      </c>
      <c r="M43" s="80" t="s">
        <v>75</v>
      </c>
      <c r="N43" s="80" t="s">
        <v>75</v>
      </c>
      <c r="O43" s="80" t="s">
        <v>75</v>
      </c>
      <c r="P43" s="80" t="s">
        <v>66</v>
      </c>
      <c r="Q43" s="80" t="s">
        <v>281</v>
      </c>
      <c r="R43" s="81" t="s">
        <v>315</v>
      </c>
      <c r="S43" s="81" t="s">
        <v>274</v>
      </c>
      <c r="T43" s="81" t="s">
        <v>352</v>
      </c>
      <c r="U43" s="81" t="s">
        <v>350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361</v>
      </c>
      <c r="E44" s="124">
        <v>0.50069444444444444</v>
      </c>
      <c r="F44" s="81" t="s">
        <v>234</v>
      </c>
      <c r="G44" s="80" t="s">
        <v>345</v>
      </c>
      <c r="H44" s="126">
        <v>200</v>
      </c>
      <c r="I44" s="80" t="s">
        <v>278</v>
      </c>
      <c r="J44" s="80" t="s">
        <v>269</v>
      </c>
      <c r="K44" s="80" t="s">
        <v>348</v>
      </c>
      <c r="L44" s="80" t="s">
        <v>280</v>
      </c>
      <c r="M44" s="80" t="s">
        <v>75</v>
      </c>
      <c r="N44" s="80" t="s">
        <v>75</v>
      </c>
      <c r="O44" s="80" t="s">
        <v>75</v>
      </c>
      <c r="P44" s="80" t="s">
        <v>66</v>
      </c>
      <c r="Q44" s="80" t="s">
        <v>281</v>
      </c>
      <c r="R44" s="81" t="s">
        <v>315</v>
      </c>
      <c r="S44" s="81" t="s">
        <v>274</v>
      </c>
      <c r="T44" s="81" t="s">
        <v>352</v>
      </c>
      <c r="U44" s="81" t="s">
        <v>350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361</v>
      </c>
      <c r="E45" s="124">
        <v>0.50138888888888888</v>
      </c>
      <c r="F45" s="81" t="s">
        <v>234</v>
      </c>
      <c r="G45" s="80" t="s">
        <v>345</v>
      </c>
      <c r="H45" s="126">
        <v>100</v>
      </c>
      <c r="I45" s="80" t="s">
        <v>278</v>
      </c>
      <c r="J45" s="80" t="s">
        <v>269</v>
      </c>
      <c r="K45" s="80" t="s">
        <v>270</v>
      </c>
      <c r="L45" s="80" t="s">
        <v>280</v>
      </c>
      <c r="M45" s="80" t="s">
        <v>75</v>
      </c>
      <c r="N45" s="80" t="s">
        <v>75</v>
      </c>
      <c r="O45" s="80" t="s">
        <v>75</v>
      </c>
      <c r="P45" s="80" t="s">
        <v>66</v>
      </c>
      <c r="Q45" s="80" t="s">
        <v>281</v>
      </c>
      <c r="R45" s="81" t="s">
        <v>273</v>
      </c>
      <c r="S45" s="81" t="s">
        <v>325</v>
      </c>
      <c r="T45" s="81" t="s">
        <v>357</v>
      </c>
      <c r="U45" s="81" t="s">
        <v>358</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361</v>
      </c>
      <c r="E46" s="124">
        <v>0.51180555555555551</v>
      </c>
      <c r="F46" s="81" t="s">
        <v>234</v>
      </c>
      <c r="G46" s="80" t="s">
        <v>345</v>
      </c>
      <c r="H46" s="126">
        <v>100</v>
      </c>
      <c r="I46" s="80" t="s">
        <v>278</v>
      </c>
      <c r="J46" s="80" t="s">
        <v>269</v>
      </c>
      <c r="K46" s="80" t="s">
        <v>348</v>
      </c>
      <c r="L46" s="80" t="s">
        <v>280</v>
      </c>
      <c r="M46" s="80" t="s">
        <v>75</v>
      </c>
      <c r="N46" s="80" t="s">
        <v>75</v>
      </c>
      <c r="O46" s="80" t="s">
        <v>75</v>
      </c>
      <c r="P46" s="80" t="s">
        <v>66</v>
      </c>
      <c r="Q46" s="80" t="s">
        <v>281</v>
      </c>
      <c r="R46" s="81" t="s">
        <v>273</v>
      </c>
      <c r="S46" s="81" t="s">
        <v>325</v>
      </c>
      <c r="T46" s="81" t="s">
        <v>357</v>
      </c>
      <c r="U46" s="81" t="s">
        <v>358</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361</v>
      </c>
      <c r="E47" s="124">
        <v>0.51180555555555551</v>
      </c>
      <c r="F47" s="81" t="s">
        <v>234</v>
      </c>
      <c r="G47" s="80" t="s">
        <v>345</v>
      </c>
      <c r="H47" s="126">
        <v>200</v>
      </c>
      <c r="I47" s="80" t="s">
        <v>278</v>
      </c>
      <c r="J47" s="80" t="s">
        <v>269</v>
      </c>
      <c r="K47" s="80" t="s">
        <v>348</v>
      </c>
      <c r="L47" s="80" t="s">
        <v>280</v>
      </c>
      <c r="M47" s="80" t="s">
        <v>75</v>
      </c>
      <c r="N47" s="80" t="s">
        <v>75</v>
      </c>
      <c r="O47" s="80" t="s">
        <v>75</v>
      </c>
      <c r="P47" s="80" t="s">
        <v>66</v>
      </c>
      <c r="Q47" s="80" t="s">
        <v>281</v>
      </c>
      <c r="R47" s="81" t="s">
        <v>315</v>
      </c>
      <c r="S47" s="81" t="s">
        <v>274</v>
      </c>
      <c r="T47" s="81" t="s">
        <v>349</v>
      </c>
      <c r="U47" s="81" t="s">
        <v>350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361</v>
      </c>
      <c r="E48" s="124">
        <v>0.51388888888888884</v>
      </c>
      <c r="F48" s="81" t="s">
        <v>234</v>
      </c>
      <c r="G48" s="80" t="s">
        <v>345</v>
      </c>
      <c r="H48" s="126">
        <v>100</v>
      </c>
      <c r="I48" s="80" t="s">
        <v>278</v>
      </c>
      <c r="J48" s="80" t="s">
        <v>269</v>
      </c>
      <c r="K48" s="80" t="s">
        <v>348</v>
      </c>
      <c r="L48" s="80" t="s">
        <v>280</v>
      </c>
      <c r="M48" s="80" t="s">
        <v>75</v>
      </c>
      <c r="N48" s="80" t="s">
        <v>75</v>
      </c>
      <c r="O48" s="80" t="s">
        <v>75</v>
      </c>
      <c r="P48" s="80" t="s">
        <v>66</v>
      </c>
      <c r="Q48" s="80" t="s">
        <v>281</v>
      </c>
      <c r="R48" s="81" t="s">
        <v>315</v>
      </c>
      <c r="S48" s="81" t="s">
        <v>325</v>
      </c>
      <c r="T48" s="81" t="s">
        <v>355</v>
      </c>
      <c r="U48" s="81" t="s">
        <v>281</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361</v>
      </c>
      <c r="E49" s="124">
        <v>0.51666666666666672</v>
      </c>
      <c r="F49" s="81" t="s">
        <v>234</v>
      </c>
      <c r="G49" s="80" t="s">
        <v>267</v>
      </c>
      <c r="H49" s="126">
        <v>100</v>
      </c>
      <c r="I49" s="80" t="s">
        <v>278</v>
      </c>
      <c r="J49" s="80" t="s">
        <v>269</v>
      </c>
      <c r="K49" s="80" t="s">
        <v>348</v>
      </c>
      <c r="L49" s="80" t="s">
        <v>280</v>
      </c>
      <c r="M49" s="80" t="s">
        <v>75</v>
      </c>
      <c r="N49" s="80" t="s">
        <v>75</v>
      </c>
      <c r="O49" s="80" t="s">
        <v>75</v>
      </c>
      <c r="P49" s="80" t="s">
        <v>66</v>
      </c>
      <c r="Q49" s="80" t="s">
        <v>281</v>
      </c>
      <c r="R49" s="81" t="s">
        <v>273</v>
      </c>
      <c r="S49" s="81" t="s">
        <v>283</v>
      </c>
      <c r="T49" s="81" t="s">
        <v>349</v>
      </c>
      <c r="U49" s="81" t="s">
        <v>350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361</v>
      </c>
      <c r="E50" s="124">
        <v>0.52083333333333337</v>
      </c>
      <c r="F50" s="81" t="s">
        <v>234</v>
      </c>
      <c r="G50" s="80" t="s">
        <v>345</v>
      </c>
      <c r="H50" s="126">
        <v>100</v>
      </c>
      <c r="I50" s="80" t="s">
        <v>278</v>
      </c>
      <c r="J50" s="80" t="s">
        <v>269</v>
      </c>
      <c r="K50" s="80" t="s">
        <v>298</v>
      </c>
      <c r="L50" s="80" t="s">
        <v>280</v>
      </c>
      <c r="M50" s="80" t="s">
        <v>66</v>
      </c>
      <c r="N50" s="80" t="s">
        <v>66</v>
      </c>
      <c r="O50" s="80" t="s">
        <v>75</v>
      </c>
      <c r="P50" s="80" t="s">
        <v>66</v>
      </c>
      <c r="Q50" s="80" t="s">
        <v>281</v>
      </c>
      <c r="R50" s="81" t="s">
        <v>315</v>
      </c>
      <c r="S50" s="81" t="s">
        <v>325</v>
      </c>
      <c r="T50" s="81" t="s">
        <v>351</v>
      </c>
      <c r="U50" s="81"/>
      <c r="V50" s="81"/>
      <c r="W50" s="251" t="s">
        <v>362</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361</v>
      </c>
      <c r="E51" s="124">
        <v>0.52152777777777781</v>
      </c>
      <c r="F51" s="81" t="s">
        <v>234</v>
      </c>
      <c r="G51" s="80" t="s">
        <v>345</v>
      </c>
      <c r="H51" s="126">
        <v>200</v>
      </c>
      <c r="I51" s="80" t="s">
        <v>278</v>
      </c>
      <c r="J51" s="80" t="s">
        <v>269</v>
      </c>
      <c r="K51" s="80" t="s">
        <v>270</v>
      </c>
      <c r="L51" s="80" t="s">
        <v>280</v>
      </c>
      <c r="M51" s="80" t="s">
        <v>75</v>
      </c>
      <c r="N51" s="80" t="s">
        <v>75</v>
      </c>
      <c r="O51" s="80" t="s">
        <v>66</v>
      </c>
      <c r="P51" s="80" t="s">
        <v>66</v>
      </c>
      <c r="Q51" s="80" t="s">
        <v>353</v>
      </c>
      <c r="R51" s="81" t="s">
        <v>315</v>
      </c>
      <c r="S51" s="81" t="s">
        <v>274</v>
      </c>
      <c r="T51" s="81" t="s">
        <v>352</v>
      </c>
      <c r="U51" s="81" t="s">
        <v>350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361</v>
      </c>
      <c r="E52" s="124">
        <v>0.53402777777777777</v>
      </c>
      <c r="F52" s="81" t="s">
        <v>234</v>
      </c>
      <c r="G52" s="80" t="s">
        <v>345</v>
      </c>
      <c r="H52" s="126">
        <v>100</v>
      </c>
      <c r="I52" s="80" t="s">
        <v>278</v>
      </c>
      <c r="J52" s="80" t="s">
        <v>269</v>
      </c>
      <c r="K52" s="80" t="s">
        <v>298</v>
      </c>
      <c r="L52" s="80" t="s">
        <v>280</v>
      </c>
      <c r="M52" s="80" t="s">
        <v>66</v>
      </c>
      <c r="N52" s="80" t="s">
        <v>66</v>
      </c>
      <c r="O52" s="80" t="s">
        <v>75</v>
      </c>
      <c r="P52" s="80" t="s">
        <v>66</v>
      </c>
      <c r="Q52" s="80" t="s">
        <v>276</v>
      </c>
      <c r="R52" s="81" t="s">
        <v>273</v>
      </c>
      <c r="S52" s="81" t="s">
        <v>283</v>
      </c>
      <c r="T52" s="81" t="s">
        <v>351</v>
      </c>
      <c r="U52" s="81"/>
      <c r="V52" s="81"/>
      <c r="W52" s="251" t="s">
        <v>363</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361</v>
      </c>
      <c r="E53" s="124">
        <v>0.53749999999999998</v>
      </c>
      <c r="F53" s="81" t="s">
        <v>234</v>
      </c>
      <c r="G53" s="80" t="s">
        <v>345</v>
      </c>
      <c r="H53" s="126">
        <v>200</v>
      </c>
      <c r="I53" s="80" t="s">
        <v>278</v>
      </c>
      <c r="J53" s="80" t="s">
        <v>269</v>
      </c>
      <c r="K53" s="80" t="s">
        <v>348</v>
      </c>
      <c r="L53" s="80" t="s">
        <v>280</v>
      </c>
      <c r="M53" s="80" t="s">
        <v>75</v>
      </c>
      <c r="N53" s="80" t="s">
        <v>75</v>
      </c>
      <c r="O53" s="80" t="s">
        <v>75</v>
      </c>
      <c r="P53" s="80" t="s">
        <v>66</v>
      </c>
      <c r="Q53" s="80" t="s">
        <v>281</v>
      </c>
      <c r="R53" s="81" t="s">
        <v>315</v>
      </c>
      <c r="S53" s="81" t="s">
        <v>274</v>
      </c>
      <c r="T53" s="81" t="s">
        <v>352</v>
      </c>
      <c r="U53" s="81" t="s">
        <v>350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361</v>
      </c>
      <c r="E54" s="124">
        <v>0.54236111111111107</v>
      </c>
      <c r="F54" s="81" t="s">
        <v>234</v>
      </c>
      <c r="G54" s="80" t="s">
        <v>345</v>
      </c>
      <c r="H54" s="126">
        <v>200</v>
      </c>
      <c r="I54" s="80" t="s">
        <v>278</v>
      </c>
      <c r="J54" s="80" t="s">
        <v>269</v>
      </c>
      <c r="K54" s="80" t="s">
        <v>348</v>
      </c>
      <c r="L54" s="80" t="s">
        <v>280</v>
      </c>
      <c r="M54" s="80" t="s">
        <v>75</v>
      </c>
      <c r="N54" s="80" t="s">
        <v>75</v>
      </c>
      <c r="O54" s="80" t="s">
        <v>75</v>
      </c>
      <c r="P54" s="80" t="s">
        <v>66</v>
      </c>
      <c r="Q54" s="80" t="s">
        <v>281</v>
      </c>
      <c r="R54" s="81" t="s">
        <v>315</v>
      </c>
      <c r="S54" s="81" t="s">
        <v>274</v>
      </c>
      <c r="T54" s="81" t="s">
        <v>352</v>
      </c>
      <c r="U54" s="81" t="s">
        <v>350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361</v>
      </c>
      <c r="E55" s="124">
        <v>0.54374999999999996</v>
      </c>
      <c r="F55" s="81" t="s">
        <v>234</v>
      </c>
      <c r="G55" s="80" t="s">
        <v>345</v>
      </c>
      <c r="H55" s="126">
        <v>100</v>
      </c>
      <c r="I55" s="80" t="s">
        <v>278</v>
      </c>
      <c r="J55" s="80" t="s">
        <v>269</v>
      </c>
      <c r="K55" s="80" t="s">
        <v>298</v>
      </c>
      <c r="L55" s="80" t="s">
        <v>280</v>
      </c>
      <c r="M55" s="80" t="s">
        <v>66</v>
      </c>
      <c r="N55" s="80" t="s">
        <v>66</v>
      </c>
      <c r="O55" s="80" t="s">
        <v>75</v>
      </c>
      <c r="P55" s="80" t="s">
        <v>66</v>
      </c>
      <c r="Q55" s="80" t="s">
        <v>281</v>
      </c>
      <c r="R55" s="81" t="s">
        <v>315</v>
      </c>
      <c r="S55" s="81" t="s">
        <v>364</v>
      </c>
      <c r="T55" s="81" t="s">
        <v>365</v>
      </c>
      <c r="U55" s="81"/>
      <c r="V55" s="81"/>
      <c r="W55" s="251" t="s">
        <v>362</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361</v>
      </c>
      <c r="E56" s="124">
        <v>0.54513888888888884</v>
      </c>
      <c r="F56" s="81" t="s">
        <v>234</v>
      </c>
      <c r="G56" s="80" t="s">
        <v>345</v>
      </c>
      <c r="H56" s="126">
        <v>100</v>
      </c>
      <c r="I56" s="80" t="s">
        <v>278</v>
      </c>
      <c r="J56" s="80" t="s">
        <v>269</v>
      </c>
      <c r="K56" s="80" t="s">
        <v>270</v>
      </c>
      <c r="L56" s="80" t="s">
        <v>280</v>
      </c>
      <c r="M56" s="80" t="s">
        <v>75</v>
      </c>
      <c r="N56" s="80" t="s">
        <v>75</v>
      </c>
      <c r="O56" s="80" t="s">
        <v>66</v>
      </c>
      <c r="P56" s="80" t="s">
        <v>66</v>
      </c>
      <c r="Q56" s="80" t="s">
        <v>353</v>
      </c>
      <c r="R56" s="81" t="s">
        <v>315</v>
      </c>
      <c r="S56" s="81" t="s">
        <v>320</v>
      </c>
      <c r="T56" s="81" t="s">
        <v>352</v>
      </c>
      <c r="U56" s="81" t="s">
        <v>350</v>
      </c>
      <c r="V56" s="81"/>
      <c r="W56" s="251" t="s">
        <v>366</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361</v>
      </c>
      <c r="E57" s="124">
        <v>0.6166666666666667</v>
      </c>
      <c r="F57" s="81" t="s">
        <v>234</v>
      </c>
      <c r="G57" s="80" t="s">
        <v>345</v>
      </c>
      <c r="H57" s="126">
        <v>100</v>
      </c>
      <c r="I57" s="80" t="s">
        <v>278</v>
      </c>
      <c r="J57" s="80" t="s">
        <v>269</v>
      </c>
      <c r="K57" s="80" t="s">
        <v>348</v>
      </c>
      <c r="L57" s="80" t="s">
        <v>280</v>
      </c>
      <c r="M57" s="80" t="s">
        <v>75</v>
      </c>
      <c r="N57" s="80" t="s">
        <v>66</v>
      </c>
      <c r="O57" s="80" t="s">
        <v>75</v>
      </c>
      <c r="P57" s="80" t="s">
        <v>66</v>
      </c>
      <c r="Q57" s="80" t="s">
        <v>281</v>
      </c>
      <c r="R57" s="81" t="s">
        <v>315</v>
      </c>
      <c r="S57" s="81" t="s">
        <v>325</v>
      </c>
      <c r="T57" s="81" t="s">
        <v>355</v>
      </c>
      <c r="U57" s="81" t="s">
        <v>350</v>
      </c>
      <c r="V57" s="81"/>
      <c r="W57" s="251" t="s">
        <v>367</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361</v>
      </c>
      <c r="E58" s="124">
        <v>0.61805555555555558</v>
      </c>
      <c r="F58" s="81" t="s">
        <v>234</v>
      </c>
      <c r="G58" s="80" t="s">
        <v>345</v>
      </c>
      <c r="H58" s="126">
        <v>100</v>
      </c>
      <c r="I58" s="80" t="s">
        <v>278</v>
      </c>
      <c r="J58" s="80" t="s">
        <v>269</v>
      </c>
      <c r="K58" s="80" t="s">
        <v>348</v>
      </c>
      <c r="L58" s="80" t="s">
        <v>280</v>
      </c>
      <c r="M58" s="80" t="s">
        <v>75</v>
      </c>
      <c r="N58" s="80" t="s">
        <v>75</v>
      </c>
      <c r="O58" s="80" t="s">
        <v>75</v>
      </c>
      <c r="P58" s="80" t="s">
        <v>66</v>
      </c>
      <c r="Q58" s="80" t="s">
        <v>281</v>
      </c>
      <c r="R58" s="81" t="s">
        <v>273</v>
      </c>
      <c r="S58" s="81" t="s">
        <v>325</v>
      </c>
      <c r="T58" s="81" t="s">
        <v>352</v>
      </c>
      <c r="U58" s="81" t="s">
        <v>281</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361</v>
      </c>
      <c r="E59" s="124">
        <v>0.61805555555555558</v>
      </c>
      <c r="F59" s="81" t="s">
        <v>234</v>
      </c>
      <c r="G59" s="80" t="s">
        <v>345</v>
      </c>
      <c r="H59" s="126">
        <v>100</v>
      </c>
      <c r="I59" s="80" t="s">
        <v>278</v>
      </c>
      <c r="J59" s="80" t="s">
        <v>269</v>
      </c>
      <c r="K59" s="80" t="s">
        <v>298</v>
      </c>
      <c r="L59" s="80" t="s">
        <v>280</v>
      </c>
      <c r="M59" s="80" t="s">
        <v>75</v>
      </c>
      <c r="N59" s="80" t="s">
        <v>66</v>
      </c>
      <c r="O59" s="80" t="s">
        <v>75</v>
      </c>
      <c r="P59" s="80" t="s">
        <v>66</v>
      </c>
      <c r="Q59" s="80" t="s">
        <v>281</v>
      </c>
      <c r="R59" s="81" t="s">
        <v>273</v>
      </c>
      <c r="S59" s="81" t="s">
        <v>283</v>
      </c>
      <c r="T59" s="81" t="s">
        <v>351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361</v>
      </c>
      <c r="E60" s="124">
        <v>0.61875000000000002</v>
      </c>
      <c r="F60" s="81" t="s">
        <v>234</v>
      </c>
      <c r="G60" s="80" t="s">
        <v>345</v>
      </c>
      <c r="H60" s="126">
        <v>200</v>
      </c>
      <c r="I60" s="80" t="s">
        <v>278</v>
      </c>
      <c r="J60" s="80" t="s">
        <v>269</v>
      </c>
      <c r="K60" s="80" t="s">
        <v>298</v>
      </c>
      <c r="L60" s="80" t="s">
        <v>280</v>
      </c>
      <c r="M60" s="80" t="s">
        <v>66</v>
      </c>
      <c r="N60" s="80" t="s">
        <v>66</v>
      </c>
      <c r="O60" s="80" t="s">
        <v>75</v>
      </c>
      <c r="P60" s="80" t="s">
        <v>66</v>
      </c>
      <c r="Q60" s="80" t="s">
        <v>281</v>
      </c>
      <c r="R60" s="81" t="s">
        <v>315</v>
      </c>
      <c r="S60" s="81" t="s">
        <v>274</v>
      </c>
      <c r="T60" s="81" t="s">
        <v>352</v>
      </c>
      <c r="U60" s="81" t="s">
        <v>350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361</v>
      </c>
      <c r="E61" s="124">
        <v>0.62152777777777779</v>
      </c>
      <c r="F61" s="81" t="s">
        <v>234</v>
      </c>
      <c r="G61" s="80" t="s">
        <v>345</v>
      </c>
      <c r="H61" s="126">
        <v>200</v>
      </c>
      <c r="I61" s="80" t="s">
        <v>278</v>
      </c>
      <c r="J61" s="80" t="s">
        <v>269</v>
      </c>
      <c r="K61" s="80" t="s">
        <v>348</v>
      </c>
      <c r="L61" s="80" t="s">
        <v>280</v>
      </c>
      <c r="M61" s="80" t="s">
        <v>75</v>
      </c>
      <c r="N61" s="80" t="s">
        <v>75</v>
      </c>
      <c r="O61" s="80" t="s">
        <v>75</v>
      </c>
      <c r="P61" s="80" t="s">
        <v>66</v>
      </c>
      <c r="Q61" s="80" t="s">
        <v>281</v>
      </c>
      <c r="R61" s="81" t="s">
        <v>315</v>
      </c>
      <c r="S61" s="81" t="s">
        <v>274</v>
      </c>
      <c r="T61" s="81" t="s">
        <v>349</v>
      </c>
      <c r="U61" s="81" t="s">
        <v>350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361</v>
      </c>
      <c r="E62" s="124">
        <v>0.62777777777777777</v>
      </c>
      <c r="F62" s="81" t="s">
        <v>234</v>
      </c>
      <c r="G62" s="80" t="s">
        <v>345</v>
      </c>
      <c r="H62" s="126">
        <v>100</v>
      </c>
      <c r="I62" s="80" t="s">
        <v>278</v>
      </c>
      <c r="J62" s="80" t="s">
        <v>269</v>
      </c>
      <c r="K62" s="80" t="s">
        <v>348</v>
      </c>
      <c r="L62" s="80" t="s">
        <v>280</v>
      </c>
      <c r="M62" s="80" t="s">
        <v>75</v>
      </c>
      <c r="N62" s="80" t="s">
        <v>75</v>
      </c>
      <c r="O62" s="80" t="s">
        <v>75</v>
      </c>
      <c r="P62" s="80" t="s">
        <v>66</v>
      </c>
      <c r="Q62" s="80" t="s">
        <v>281</v>
      </c>
      <c r="R62" s="81" t="s">
        <v>315</v>
      </c>
      <c r="S62" s="81" t="s">
        <v>318</v>
      </c>
      <c r="T62" s="81" t="s">
        <v>355</v>
      </c>
      <c r="U62" s="81" t="s">
        <v>281</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361</v>
      </c>
      <c r="E63" s="124">
        <v>0.62916666666666665</v>
      </c>
      <c r="F63" s="81" t="s">
        <v>234</v>
      </c>
      <c r="G63" s="80" t="s">
        <v>345</v>
      </c>
      <c r="H63" s="126">
        <v>200</v>
      </c>
      <c r="I63" s="80" t="s">
        <v>278</v>
      </c>
      <c r="J63" s="80" t="s">
        <v>269</v>
      </c>
      <c r="K63" s="80" t="s">
        <v>348</v>
      </c>
      <c r="L63" s="80" t="s">
        <v>280</v>
      </c>
      <c r="M63" s="80" t="s">
        <v>75</v>
      </c>
      <c r="N63" s="80" t="s">
        <v>75</v>
      </c>
      <c r="O63" s="80" t="s">
        <v>75</v>
      </c>
      <c r="P63" s="80" t="s">
        <v>66</v>
      </c>
      <c r="Q63" s="80" t="s">
        <v>281</v>
      </c>
      <c r="R63" s="81" t="s">
        <v>315</v>
      </c>
      <c r="S63" s="81" t="s">
        <v>274</v>
      </c>
      <c r="T63" s="81" t="s">
        <v>352</v>
      </c>
      <c r="U63" s="81" t="s">
        <v>350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361</v>
      </c>
      <c r="E64" s="124">
        <v>0.63055555555555554</v>
      </c>
      <c r="F64" s="81" t="s">
        <v>234</v>
      </c>
      <c r="G64" s="80" t="s">
        <v>345</v>
      </c>
      <c r="H64" s="126">
        <v>200</v>
      </c>
      <c r="I64" s="80" t="s">
        <v>278</v>
      </c>
      <c r="J64" s="80" t="s">
        <v>269</v>
      </c>
      <c r="K64" s="80" t="s">
        <v>270</v>
      </c>
      <c r="L64" s="80" t="s">
        <v>280</v>
      </c>
      <c r="M64" s="80" t="s">
        <v>75</v>
      </c>
      <c r="N64" s="80" t="s">
        <v>75</v>
      </c>
      <c r="O64" s="80" t="s">
        <v>75</v>
      </c>
      <c r="P64" s="80" t="s">
        <v>66</v>
      </c>
      <c r="Q64" s="80" t="s">
        <v>281</v>
      </c>
      <c r="R64" s="81" t="s">
        <v>315</v>
      </c>
      <c r="S64" s="81" t="s">
        <v>274</v>
      </c>
      <c r="T64" s="81" t="s">
        <v>352</v>
      </c>
      <c r="U64" s="81" t="s">
        <v>350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361</v>
      </c>
      <c r="E65" s="124">
        <v>0.63541666666666663</v>
      </c>
      <c r="F65" s="81" t="s">
        <v>234</v>
      </c>
      <c r="G65" s="80" t="s">
        <v>345</v>
      </c>
      <c r="H65" s="126">
        <v>100</v>
      </c>
      <c r="I65" s="80" t="s">
        <v>278</v>
      </c>
      <c r="J65" s="80" t="s">
        <v>269</v>
      </c>
      <c r="K65" s="80" t="s">
        <v>348</v>
      </c>
      <c r="L65" s="80" t="s">
        <v>280</v>
      </c>
      <c r="M65" s="80" t="s">
        <v>75</v>
      </c>
      <c r="N65" s="80" t="s">
        <v>66</v>
      </c>
      <c r="O65" s="80" t="s">
        <v>75</v>
      </c>
      <c r="P65" s="80" t="s">
        <v>66</v>
      </c>
      <c r="Q65" s="80" t="s">
        <v>368</v>
      </c>
      <c r="R65" s="81" t="s">
        <v>282</v>
      </c>
      <c r="S65" s="81" t="s">
        <v>283</v>
      </c>
      <c r="T65" s="81" t="s">
        <v>351</v>
      </c>
      <c r="U65" s="81"/>
      <c r="V65" s="81"/>
      <c r="W65" s="251" t="s">
        <v>369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361</v>
      </c>
      <c r="E66" s="124">
        <v>0.6381944444444444</v>
      </c>
      <c r="F66" s="81" t="s">
        <v>234</v>
      </c>
      <c r="G66" s="80" t="s">
        <v>345</v>
      </c>
      <c r="H66" s="126">
        <v>100</v>
      </c>
      <c r="I66" s="80" t="s">
        <v>278</v>
      </c>
      <c r="J66" s="80" t="s">
        <v>269</v>
      </c>
      <c r="K66" s="80" t="s">
        <v>348</v>
      </c>
      <c r="L66" s="80" t="s">
        <v>280</v>
      </c>
      <c r="M66" s="80" t="s">
        <v>75</v>
      </c>
      <c r="N66" s="80" t="s">
        <v>75</v>
      </c>
      <c r="O66" s="80" t="s">
        <v>75</v>
      </c>
      <c r="P66" s="80" t="s">
        <v>66</v>
      </c>
      <c r="Q66" s="80" t="s">
        <v>281</v>
      </c>
      <c r="R66" s="81" t="s">
        <v>273</v>
      </c>
      <c r="S66" s="81" t="s">
        <v>318</v>
      </c>
      <c r="T66" s="81" t="s">
        <v>357</v>
      </c>
      <c r="U66" s="81"/>
      <c r="V66" s="81"/>
      <c r="W66" s="251" t="s">
        <v>370</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361</v>
      </c>
      <c r="E67" s="124">
        <v>0.6381944444444444</v>
      </c>
      <c r="F67" s="81" t="s">
        <v>234</v>
      </c>
      <c r="G67" s="80" t="s">
        <v>345</v>
      </c>
      <c r="H67" s="126">
        <v>100</v>
      </c>
      <c r="I67" s="80" t="s">
        <v>278</v>
      </c>
      <c r="J67" s="80" t="s">
        <v>269</v>
      </c>
      <c r="K67" s="80" t="s">
        <v>298</v>
      </c>
      <c r="L67" s="80" t="s">
        <v>280</v>
      </c>
      <c r="M67" s="80" t="s">
        <v>75</v>
      </c>
      <c r="N67" s="80" t="s">
        <v>66</v>
      </c>
      <c r="O67" s="80" t="s">
        <v>75</v>
      </c>
      <c r="P67" s="80" t="s">
        <v>66</v>
      </c>
      <c r="Q67" s="80" t="s">
        <v>281</v>
      </c>
      <c r="R67" s="81" t="s">
        <v>273</v>
      </c>
      <c r="S67" s="81" t="s">
        <v>283</v>
      </c>
      <c r="T67" s="81" t="s">
        <v>351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361</v>
      </c>
      <c r="E68" s="124">
        <v>0.64027777777777772</v>
      </c>
      <c r="F68" s="81" t="s">
        <v>234</v>
      </c>
      <c r="G68" s="80" t="s">
        <v>345</v>
      </c>
      <c r="H68" s="126">
        <v>200</v>
      </c>
      <c r="I68" s="80" t="s">
        <v>278</v>
      </c>
      <c r="J68" s="80" t="s">
        <v>269</v>
      </c>
      <c r="K68" s="80" t="s">
        <v>348</v>
      </c>
      <c r="L68" s="80" t="s">
        <v>280</v>
      </c>
      <c r="M68" s="80" t="s">
        <v>75</v>
      </c>
      <c r="N68" s="80" t="s">
        <v>75</v>
      </c>
      <c r="O68" s="80" t="s">
        <v>75</v>
      </c>
      <c r="P68" s="80" t="s">
        <v>66</v>
      </c>
      <c r="Q68" s="80" t="s">
        <v>281</v>
      </c>
      <c r="R68" s="81" t="s">
        <v>315</v>
      </c>
      <c r="S68" s="81" t="s">
        <v>274</v>
      </c>
      <c r="T68" s="81" t="s">
        <v>352</v>
      </c>
      <c r="U68" s="81" t="s">
        <v>350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361</v>
      </c>
      <c r="E69" s="124">
        <v>0.64097222222222228</v>
      </c>
      <c r="F69" s="81" t="s">
        <v>234</v>
      </c>
      <c r="G69" s="80" t="s">
        <v>345</v>
      </c>
      <c r="H69" s="126">
        <v>200</v>
      </c>
      <c r="I69" s="80" t="s">
        <v>278</v>
      </c>
      <c r="J69" s="80" t="s">
        <v>269</v>
      </c>
      <c r="K69" s="80" t="s">
        <v>348</v>
      </c>
      <c r="L69" s="80" t="s">
        <v>280</v>
      </c>
      <c r="M69" s="80" t="s">
        <v>75</v>
      </c>
      <c r="N69" s="80" t="s">
        <v>75</v>
      </c>
      <c r="O69" s="80" t="s">
        <v>75</v>
      </c>
      <c r="P69" s="80" t="s">
        <v>66</v>
      </c>
      <c r="Q69" s="80" t="s">
        <v>281</v>
      </c>
      <c r="R69" s="81" t="s">
        <v>315</v>
      </c>
      <c r="S69" s="81" t="s">
        <v>274</v>
      </c>
      <c r="T69" s="81" t="s">
        <v>352</v>
      </c>
      <c r="U69" s="81" t="s">
        <v>350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361</v>
      </c>
      <c r="E70" s="124">
        <v>0.64166666666666672</v>
      </c>
      <c r="F70" s="81" t="s">
        <v>234</v>
      </c>
      <c r="G70" s="80" t="s">
        <v>345</v>
      </c>
      <c r="H70" s="126">
        <v>200</v>
      </c>
      <c r="I70" s="80" t="s">
        <v>278</v>
      </c>
      <c r="J70" s="80" t="s">
        <v>269</v>
      </c>
      <c r="K70" s="80" t="s">
        <v>348</v>
      </c>
      <c r="L70" s="80" t="s">
        <v>280</v>
      </c>
      <c r="M70" s="80" t="s">
        <v>75</v>
      </c>
      <c r="N70" s="80" t="s">
        <v>75</v>
      </c>
      <c r="O70" s="80" t="s">
        <v>75</v>
      </c>
      <c r="P70" s="80" t="s">
        <v>66</v>
      </c>
      <c r="Q70" s="80" t="s">
        <v>281</v>
      </c>
      <c r="R70" s="81" t="s">
        <v>315</v>
      </c>
      <c r="S70" s="81" t="s">
        <v>274</v>
      </c>
      <c r="T70" s="81" t="s">
        <v>352</v>
      </c>
      <c r="U70" s="81" t="s">
        <v>350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361</v>
      </c>
      <c r="E71" s="124">
        <v>0.64652777777777781</v>
      </c>
      <c r="F71" s="81" t="s">
        <v>234</v>
      </c>
      <c r="G71" s="80" t="s">
        <v>345</v>
      </c>
      <c r="H71" s="126">
        <v>200</v>
      </c>
      <c r="I71" s="80" t="s">
        <v>278</v>
      </c>
      <c r="J71" s="80" t="s">
        <v>269</v>
      </c>
      <c r="K71" s="80" t="s">
        <v>298</v>
      </c>
      <c r="L71" s="80" t="s">
        <v>280</v>
      </c>
      <c r="M71" s="80" t="s">
        <v>75</v>
      </c>
      <c r="N71" s="80" t="s">
        <v>66</v>
      </c>
      <c r="O71" s="80" t="s">
        <v>75</v>
      </c>
      <c r="P71" s="80" t="s">
        <v>66</v>
      </c>
      <c r="Q71" s="80" t="s">
        <v>281</v>
      </c>
      <c r="R71" s="81" t="s">
        <v>315</v>
      </c>
      <c r="S71" s="81" t="s">
        <v>274</v>
      </c>
      <c r="T71" s="81" t="s">
        <v>352</v>
      </c>
      <c r="U71" s="81" t="s">
        <v>350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361</v>
      </c>
      <c r="E72" s="124">
        <v>0.64722222222222225</v>
      </c>
      <c r="F72" s="81" t="s">
        <v>234</v>
      </c>
      <c r="G72" s="80" t="s">
        <v>345</v>
      </c>
      <c r="H72" s="126">
        <v>100</v>
      </c>
      <c r="I72" s="80" t="s">
        <v>278</v>
      </c>
      <c r="J72" s="80" t="s">
        <v>269</v>
      </c>
      <c r="K72" s="80" t="s">
        <v>270</v>
      </c>
      <c r="L72" s="80" t="s">
        <v>280</v>
      </c>
      <c r="M72" s="80" t="s">
        <v>75</v>
      </c>
      <c r="N72" s="80" t="s">
        <v>75</v>
      </c>
      <c r="O72" s="80" t="s">
        <v>66</v>
      </c>
      <c r="P72" s="80" t="s">
        <v>66</v>
      </c>
      <c r="Q72" s="80" t="s">
        <v>353</v>
      </c>
      <c r="R72" s="81" t="s">
        <v>315</v>
      </c>
      <c r="S72" s="81" t="s">
        <v>320</v>
      </c>
      <c r="T72" s="81" t="s">
        <v>357</v>
      </c>
      <c r="U72" s="81"/>
      <c r="V72" s="81"/>
      <c r="W72" s="251" t="s">
        <v>371</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361</v>
      </c>
      <c r="E73" s="124">
        <v>0.65694444444444444</v>
      </c>
      <c r="F73" s="81" t="s">
        <v>234</v>
      </c>
      <c r="G73" s="80" t="s">
        <v>345</v>
      </c>
      <c r="H73" s="126">
        <v>100</v>
      </c>
      <c r="I73" s="80" t="s">
        <v>278</v>
      </c>
      <c r="J73" s="80" t="s">
        <v>269</v>
      </c>
      <c r="K73" s="80" t="s">
        <v>348</v>
      </c>
      <c r="L73" s="80" t="s">
        <v>280</v>
      </c>
      <c r="M73" s="80" t="s">
        <v>75</v>
      </c>
      <c r="N73" s="80" t="s">
        <v>66</v>
      </c>
      <c r="O73" s="80" t="s">
        <v>75</v>
      </c>
      <c r="P73" s="80" t="s">
        <v>66</v>
      </c>
      <c r="Q73" s="80" t="s">
        <v>281</v>
      </c>
      <c r="R73" s="81" t="s">
        <v>282</v>
      </c>
      <c r="S73" s="81" t="s">
        <v>332</v>
      </c>
      <c r="T73" s="81" t="s">
        <v>352</v>
      </c>
      <c r="U73" s="81" t="s">
        <v>281</v>
      </c>
      <c r="V73" s="81"/>
      <c r="W73" s="251" t="s">
        <v>372</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361</v>
      </c>
      <c r="E74" s="124">
        <v>0.65763888888888888</v>
      </c>
      <c r="F74" s="81" t="s">
        <v>234</v>
      </c>
      <c r="G74" s="80" t="s">
        <v>345</v>
      </c>
      <c r="H74" s="126">
        <v>200</v>
      </c>
      <c r="I74" s="80" t="s">
        <v>278</v>
      </c>
      <c r="J74" s="80" t="s">
        <v>269</v>
      </c>
      <c r="K74" s="80" t="s">
        <v>348</v>
      </c>
      <c r="L74" s="80" t="s">
        <v>280</v>
      </c>
      <c r="M74" s="80" t="s">
        <v>75</v>
      </c>
      <c r="N74" s="80" t="s">
        <v>75</v>
      </c>
      <c r="O74" s="80" t="s">
        <v>75</v>
      </c>
      <c r="P74" s="80" t="s">
        <v>66</v>
      </c>
      <c r="Q74" s="80" t="s">
        <v>281</v>
      </c>
      <c r="R74" s="81" t="s">
        <v>315</v>
      </c>
      <c r="S74" s="81" t="s">
        <v>274</v>
      </c>
      <c r="T74" s="81" t="s">
        <v>352</v>
      </c>
      <c r="U74" s="81" t="s">
        <v>350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361</v>
      </c>
      <c r="E75" s="124">
        <v>0.65902777777777777</v>
      </c>
      <c r="F75" s="81" t="s">
        <v>234</v>
      </c>
      <c r="G75" s="80" t="s">
        <v>345</v>
      </c>
      <c r="H75" s="126">
        <v>100</v>
      </c>
      <c r="I75" s="80" t="s">
        <v>278</v>
      </c>
      <c r="J75" s="80" t="s">
        <v>269</v>
      </c>
      <c r="K75" s="80" t="s">
        <v>348</v>
      </c>
      <c r="L75" s="80" t="s">
        <v>280</v>
      </c>
      <c r="M75" s="80" t="s">
        <v>75</v>
      </c>
      <c r="N75" s="80" t="s">
        <v>75</v>
      </c>
      <c r="O75" s="80" t="s">
        <v>75</v>
      </c>
      <c r="P75" s="80" t="s">
        <v>66</v>
      </c>
      <c r="Q75" s="80" t="s">
        <v>281</v>
      </c>
      <c r="R75" s="81" t="s">
        <v>273</v>
      </c>
      <c r="S75" s="81" t="s">
        <v>325</v>
      </c>
      <c r="T75" s="81" t="s">
        <v>352</v>
      </c>
      <c r="U75" s="81" t="s">
        <v>281</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361</v>
      </c>
      <c r="E76" s="124">
        <v>0.65972222222222221</v>
      </c>
      <c r="F76" s="81" t="s">
        <v>234</v>
      </c>
      <c r="G76" s="80" t="s">
        <v>345</v>
      </c>
      <c r="H76" s="126">
        <v>200</v>
      </c>
      <c r="I76" s="80" t="s">
        <v>278</v>
      </c>
      <c r="J76" s="80" t="s">
        <v>269</v>
      </c>
      <c r="K76" s="80" t="s">
        <v>348</v>
      </c>
      <c r="L76" s="80" t="s">
        <v>280</v>
      </c>
      <c r="M76" s="80" t="s">
        <v>75</v>
      </c>
      <c r="N76" s="80" t="s">
        <v>75</v>
      </c>
      <c r="O76" s="80" t="s">
        <v>75</v>
      </c>
      <c r="P76" s="80" t="s">
        <v>66</v>
      </c>
      <c r="Q76" s="80" t="s">
        <v>281</v>
      </c>
      <c r="R76" s="81" t="s">
        <v>373</v>
      </c>
      <c r="S76" s="81" t="s">
        <v>274</v>
      </c>
      <c r="T76" s="81" t="s">
        <v>352</v>
      </c>
      <c r="U76" s="81" t="s">
        <v>350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361</v>
      </c>
      <c r="E77" s="124">
        <v>0.66111111111111109</v>
      </c>
      <c r="F77" s="81" t="s">
        <v>234</v>
      </c>
      <c r="G77" s="80" t="s">
        <v>345</v>
      </c>
      <c r="H77" s="126">
        <v>100</v>
      </c>
      <c r="I77" s="80" t="s">
        <v>278</v>
      </c>
      <c r="J77" s="80" t="s">
        <v>269</v>
      </c>
      <c r="K77" s="80" t="s">
        <v>298</v>
      </c>
      <c r="L77" s="80" t="s">
        <v>280</v>
      </c>
      <c r="M77" s="80" t="s">
        <v>66</v>
      </c>
      <c r="N77" s="80" t="s">
        <v>75</v>
      </c>
      <c r="O77" s="80" t="s">
        <v>75</v>
      </c>
      <c r="P77" s="80" t="s">
        <v>66</v>
      </c>
      <c r="Q77" s="80" t="s">
        <v>272</v>
      </c>
      <c r="R77" s="81" t="s">
        <v>273</v>
      </c>
      <c r="S77" s="81" t="s">
        <v>283</v>
      </c>
      <c r="T77" s="81" t="s">
        <v>351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361</v>
      </c>
      <c r="E78" s="124">
        <v>0.66180555555555554</v>
      </c>
      <c r="F78" s="81" t="s">
        <v>234</v>
      </c>
      <c r="G78" s="80" t="s">
        <v>345</v>
      </c>
      <c r="H78" s="126">
        <v>200</v>
      </c>
      <c r="I78" s="80" t="s">
        <v>278</v>
      </c>
      <c r="J78" s="80" t="s">
        <v>269</v>
      </c>
      <c r="K78" s="80" t="s">
        <v>348</v>
      </c>
      <c r="L78" s="80" t="s">
        <v>280</v>
      </c>
      <c r="M78" s="80" t="s">
        <v>75</v>
      </c>
      <c r="N78" s="80" t="s">
        <v>75</v>
      </c>
      <c r="O78" s="80" t="s">
        <v>75</v>
      </c>
      <c r="P78" s="80" t="s">
        <v>66</v>
      </c>
      <c r="Q78" s="80" t="s">
        <v>281</v>
      </c>
      <c r="R78" s="81" t="s">
        <v>315</v>
      </c>
      <c r="S78" s="81" t="s">
        <v>274</v>
      </c>
      <c r="T78" s="81" t="s">
        <v>352</v>
      </c>
      <c r="U78" s="81" t="s">
        <v>350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361</v>
      </c>
      <c r="E79" s="124">
        <v>0.67152777777777772</v>
      </c>
      <c r="F79" s="81" t="s">
        <v>234</v>
      </c>
      <c r="G79" s="80" t="s">
        <v>345</v>
      </c>
      <c r="H79" s="126">
        <v>100</v>
      </c>
      <c r="I79" s="80" t="s">
        <v>278</v>
      </c>
      <c r="J79" s="80" t="s">
        <v>269</v>
      </c>
      <c r="K79" s="80" t="s">
        <v>298</v>
      </c>
      <c r="L79" s="80" t="s">
        <v>280</v>
      </c>
      <c r="M79" s="80" t="s">
        <v>75</v>
      </c>
      <c r="N79" s="80" t="s">
        <v>66</v>
      </c>
      <c r="O79" s="80" t="s">
        <v>75</v>
      </c>
      <c r="P79" s="80" t="s">
        <v>66</v>
      </c>
      <c r="Q79" s="80" t="s">
        <v>281</v>
      </c>
      <c r="R79" s="81" t="s">
        <v>273</v>
      </c>
      <c r="S79" s="81" t="s">
        <v>325</v>
      </c>
      <c r="T79" s="81" t="s">
        <v>357</v>
      </c>
      <c r="U79" s="81" t="s">
        <v>350</v>
      </c>
      <c r="V79" s="81"/>
      <c r="W79" s="251" t="s">
        <v>374</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375</v>
      </c>
    </row>
    <row r="3" spans="2:20">
      <c r="B3" s="138" t="s">
        <v>376</v>
      </c>
    </row>
    <row r="4" spans="2:20" s="135" customFormat="1" ht="15.75">
      <c r="B4" s="137" t="s">
        <v>377</v>
      </c>
      <c r="C4" s="136"/>
      <c r="D4" s="136"/>
      <c r="E4" s="136"/>
      <c r="G4" s="137" t="s">
        <v>378</v>
      </c>
      <c r="H4" s="136"/>
      <c r="I4" s="136"/>
      <c r="J4" s="136"/>
      <c r="L4" s="137" t="s">
        <v>379</v>
      </c>
      <c r="M4" s="136"/>
      <c r="N4" s="136"/>
      <c r="O4" s="136"/>
      <c r="Q4" s="137" t="s">
        <v>380</v>
      </c>
      <c r="R4" s="136"/>
      <c r="S4" s="136"/>
      <c r="T4" s="136"/>
    </row>
    <row r="7" spans="2:20">
      <c r="Q7" s="134" t="s">
        <v>381</v>
      </c>
    </row>
    <row r="8" spans="2:20">
      <c r="Q8" s="134" t="s">
        <v>382</v>
      </c>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FF7AEE-10FC-41DA-8208-B6935CBED623}"/>
</file>

<file path=customXml/itemProps2.xml><?xml version="1.0" encoding="utf-8"?>
<ds:datastoreItem xmlns:ds="http://schemas.openxmlformats.org/officeDocument/2006/customXml" ds:itemID="{172B6F43-7258-456F-B641-1D00CEC44003}"/>
</file>

<file path=customXml/itemProps3.xml><?xml version="1.0" encoding="utf-8"?>
<ds:datastoreItem xmlns:ds="http://schemas.openxmlformats.org/officeDocument/2006/customXml" ds:itemID="{D4F8F7FB-DD67-4960-A6A6-5C46EBA0EE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0081966</cp:lastModifiedBy>
  <cp:revision/>
  <dcterms:created xsi:type="dcterms:W3CDTF">2024-04-17T10:01:59Z</dcterms:created>
  <dcterms:modified xsi:type="dcterms:W3CDTF">2025-03-05T11:25:39Z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