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s19ex03buf\交通政策課\★交通政策課共通\●事業\■自動運転実証事業\令和６年度\01_補助金\07_報告書\2_実証データ\報告\"/>
    </mc:Choice>
  </mc:AlternateContent>
  <bookViews>
    <workbookView xWindow="-120" yWindow="-120" windowWidth="20730" windowHeight="11160" tabRatio="635"/>
  </bookViews>
  <sheets>
    <sheet name="実証データ一覧" sheetId="1" r:id="rId1"/>
    <sheet name="便毎データ" sheetId="2" r:id="rId2"/>
    <sheet name="事故・ヒヤリハット" sheetId="4" r:id="rId3"/>
  </sheets>
  <definedNames>
    <definedName name="aaaaaaaaaaaa">#REF!</definedName>
    <definedName name="aaaaaaaaaaaaaaaa">#REF!</definedName>
    <definedName name="_xlnm.Print_Area" localSheetId="2">事故・ヒヤリハット!$B$5:$P$107</definedName>
    <definedName name="_xlnm.Print_Area" localSheetId="1">便毎データ!$B$5:$Q$108</definedName>
    <definedName name="祝日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4" l="1"/>
  <c r="D16" i="4"/>
  <c r="D17" i="4"/>
  <c r="D18" i="4"/>
  <c r="D19" i="4"/>
  <c r="D20" i="4"/>
  <c r="D21" i="4"/>
  <c r="D3" i="4"/>
  <c r="C3" i="4"/>
  <c r="B3" i="4"/>
  <c r="D3" i="2"/>
  <c r="C3" i="2"/>
  <c r="B3" i="2"/>
  <c r="E37" i="1" l="1"/>
  <c r="E25" i="1"/>
  <c r="E70" i="1"/>
  <c r="E81" i="1"/>
  <c r="E80" i="1"/>
  <c r="E75" i="1"/>
  <c r="E74" i="1"/>
  <c r="E69" i="1"/>
  <c r="E56" i="1"/>
  <c r="E64" i="1"/>
  <c r="E39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6" i="1"/>
  <c r="E27" i="1"/>
  <c r="E28" i="1"/>
  <c r="E29" i="1"/>
  <c r="E30" i="1"/>
  <c r="E31" i="1"/>
  <c r="E32" i="1"/>
  <c r="E33" i="1"/>
  <c r="E34" i="1"/>
  <c r="E35" i="1"/>
  <c r="E36" i="1"/>
  <c r="E38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7" i="1"/>
  <c r="E58" i="1"/>
  <c r="E59" i="1"/>
  <c r="E60" i="1"/>
  <c r="E61" i="1"/>
  <c r="E62" i="1"/>
  <c r="E63" i="1"/>
  <c r="E65" i="1"/>
  <c r="E66" i="1"/>
  <c r="E67" i="1"/>
  <c r="E68" i="1"/>
  <c r="E71" i="1"/>
  <c r="E72" i="1"/>
  <c r="E73" i="1"/>
  <c r="E76" i="1"/>
  <c r="E77" i="1"/>
  <c r="E78" i="1"/>
  <c r="E79" i="1"/>
  <c r="E82" i="1"/>
  <c r="E83" i="1"/>
  <c r="E84" i="1"/>
  <c r="E85" i="1"/>
  <c r="E86" i="1"/>
  <c r="E87" i="1"/>
  <c r="E88" i="1"/>
  <c r="E89" i="1"/>
  <c r="E90" i="1"/>
  <c r="E91" i="1"/>
  <c r="E92" i="1"/>
  <c r="E8" i="1"/>
  <c r="D106" i="2" l="1"/>
  <c r="D107" i="2"/>
  <c r="D108" i="2"/>
  <c r="D11" i="2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2" i="4"/>
</calcChain>
</file>

<file path=xl/sharedStrings.xml><?xml version="1.0" encoding="utf-8"?>
<sst xmlns="http://schemas.openxmlformats.org/spreadsheetml/2006/main" count="1205" uniqueCount="272">
  <si>
    <t>実証データ</t>
    <rPh sb="0" eb="2">
      <t>ジッショウ</t>
    </rPh>
    <phoneticPr fontId="3"/>
  </si>
  <si>
    <t>ルート名</t>
    <rPh sb="3" eb="4">
      <t>メイ</t>
    </rPh>
    <phoneticPr fontId="3"/>
  </si>
  <si>
    <t>XXXX</t>
    <phoneticPr fontId="3"/>
  </si>
  <si>
    <t>※黄色背景のセルに記載</t>
    <rPh sb="1" eb="3">
      <t>キイロ</t>
    </rPh>
    <rPh sb="3" eb="5">
      <t>ハイケイ</t>
    </rPh>
    <rPh sb="9" eb="11">
      <t>キサイ</t>
    </rPh>
    <phoneticPr fontId="3"/>
  </si>
  <si>
    <t>検証テーマ</t>
    <rPh sb="0" eb="2">
      <t>ケンショウ</t>
    </rPh>
    <phoneticPr fontId="3"/>
  </si>
  <si>
    <t>大分類</t>
    <rPh sb="0" eb="3">
      <t>ダイブンルイ</t>
    </rPh>
    <phoneticPr fontId="3"/>
  </si>
  <si>
    <t>中分類</t>
    <rPh sb="0" eb="3">
      <t>チュウブンルイ</t>
    </rPh>
    <phoneticPr fontId="3"/>
  </si>
  <si>
    <t>No.</t>
    <phoneticPr fontId="3"/>
  </si>
  <si>
    <t>必須/任意</t>
    <rPh sb="0" eb="2">
      <t>ヒッス</t>
    </rPh>
    <rPh sb="3" eb="5">
      <t>ニンイ</t>
    </rPh>
    <phoneticPr fontId="3"/>
  </si>
  <si>
    <t>項目</t>
    <rPh sb="0" eb="2">
      <t>コウモク</t>
    </rPh>
    <phoneticPr fontId="3"/>
  </si>
  <si>
    <t>内容</t>
    <rPh sb="0" eb="2">
      <t>ナイヨウ</t>
    </rPh>
    <phoneticPr fontId="3"/>
  </si>
  <si>
    <t>データ形式</t>
    <rPh sb="3" eb="5">
      <t>ケイシキ</t>
    </rPh>
    <phoneticPr fontId="3"/>
  </si>
  <si>
    <t>必須</t>
    <phoneticPr fontId="3"/>
  </si>
  <si>
    <t>文字列</t>
    <rPh sb="0" eb="3">
      <t>モジレツ</t>
    </rPh>
    <phoneticPr fontId="3"/>
  </si>
  <si>
    <t>数値</t>
    <rPh sb="0" eb="2">
      <t>スウチ</t>
    </rPh>
    <phoneticPr fontId="3"/>
  </si>
  <si>
    <t>日付</t>
    <rPh sb="0" eb="2">
      <t>ヒヅケ</t>
    </rPh>
    <phoneticPr fontId="3"/>
  </si>
  <si>
    <t>該当の便の運行予定の日付</t>
    <rPh sb="0" eb="2">
      <t>ガイトウ</t>
    </rPh>
    <rPh sb="3" eb="4">
      <t>ビン</t>
    </rPh>
    <rPh sb="5" eb="7">
      <t>ウンコウ</t>
    </rPh>
    <rPh sb="7" eb="9">
      <t>ヨテイ</t>
    </rPh>
    <rPh sb="10" eb="12">
      <t>ヒヅケ</t>
    </rPh>
    <phoneticPr fontId="3"/>
  </si>
  <si>
    <t>m/d</t>
    <phoneticPr fontId="3"/>
  </si>
  <si>
    <t>h:mm</t>
    <phoneticPr fontId="3"/>
  </si>
  <si>
    <t>必須</t>
    <rPh sb="0" eb="2">
      <t>ヒッス</t>
    </rPh>
    <phoneticPr fontId="3"/>
  </si>
  <si>
    <t>乗車人数</t>
    <rPh sb="0" eb="2">
      <t>ジョウシャ</t>
    </rPh>
    <rPh sb="2" eb="4">
      <t>ニンズウ</t>
    </rPh>
    <phoneticPr fontId="3"/>
  </si>
  <si>
    <t>出発から到着まで何人が乗車したか</t>
    <rPh sb="0" eb="2">
      <t>シュッパツ</t>
    </rPh>
    <rPh sb="4" eb="6">
      <t>トウチャク</t>
    </rPh>
    <rPh sb="8" eb="10">
      <t>ナンニン</t>
    </rPh>
    <rPh sb="11" eb="13">
      <t>ジョウシャ</t>
    </rPh>
    <phoneticPr fontId="3"/>
  </si>
  <si>
    <t>h:mm</t>
  </si>
  <si>
    <t>任意</t>
  </si>
  <si>
    <t>任意</t>
    <phoneticPr fontId="3"/>
  </si>
  <si>
    <t>技術面</t>
    <rPh sb="0" eb="2">
      <t>ギジュツ</t>
    </rPh>
    <rPh sb="2" eb="3">
      <t>メン</t>
    </rPh>
    <phoneticPr fontId="3"/>
  </si>
  <si>
    <t>走行実績</t>
    <rPh sb="0" eb="2">
      <t>ソウコウ</t>
    </rPh>
    <rPh sb="2" eb="4">
      <t>ジッセキ</t>
    </rPh>
    <phoneticPr fontId="3"/>
  </si>
  <si>
    <t>自動運転割合</t>
    <rPh sb="0" eb="6">
      <t>ジドウウンテンワリアイ</t>
    </rPh>
    <phoneticPr fontId="3"/>
  </si>
  <si>
    <t>必須</t>
  </si>
  <si>
    <t>総走行距離</t>
    <rPh sb="0" eb="1">
      <t>ソウ</t>
    </rPh>
    <rPh sb="1" eb="3">
      <t>ソウコウ</t>
    </rPh>
    <rPh sb="3" eb="5">
      <t>キョリ</t>
    </rPh>
    <phoneticPr fontId="3"/>
  </si>
  <si>
    <t>該当便にて、すべての区間で実際に走行した距離[km]</t>
    <rPh sb="0" eb="2">
      <t>ガイトウ</t>
    </rPh>
    <rPh sb="2" eb="3">
      <t>ビン</t>
    </rPh>
    <rPh sb="10" eb="12">
      <t>クカン</t>
    </rPh>
    <rPh sb="13" eb="15">
      <t>ジッサイ</t>
    </rPh>
    <rPh sb="16" eb="18">
      <t>ソウコウ</t>
    </rPh>
    <rPh sb="20" eb="22">
      <t>キョリ</t>
    </rPh>
    <phoneticPr fontId="3"/>
  </si>
  <si>
    <t>走行環境</t>
    <rPh sb="0" eb="2">
      <t>ソウコウ</t>
    </rPh>
    <rPh sb="2" eb="4">
      <t>カンキョウ</t>
    </rPh>
    <phoneticPr fontId="3"/>
  </si>
  <si>
    <t>晴れ/曇り/降雨/降雪/堆雪/キリ</t>
    <rPh sb="3" eb="4">
      <t>クモ</t>
    </rPh>
    <rPh sb="6" eb="8">
      <t>コウウ</t>
    </rPh>
    <rPh sb="9" eb="11">
      <t>コウセツ</t>
    </rPh>
    <rPh sb="12" eb="14">
      <t>タイセツ</t>
    </rPh>
    <phoneticPr fontId="3"/>
  </si>
  <si>
    <t>気温</t>
    <rPh sb="0" eb="2">
      <t>キオン</t>
    </rPh>
    <phoneticPr fontId="3"/>
  </si>
  <si>
    <t>出発時の気温</t>
    <rPh sb="0" eb="2">
      <t>シュッパツ</t>
    </rPh>
    <rPh sb="2" eb="3">
      <t>ジ</t>
    </rPh>
    <rPh sb="4" eb="6">
      <t>キオン</t>
    </rPh>
    <phoneticPr fontId="3"/>
  </si>
  <si>
    <t>路上駐車有無</t>
    <rPh sb="0" eb="2">
      <t>ロジョウ</t>
    </rPh>
    <rPh sb="2" eb="4">
      <t>チュウシャ</t>
    </rPh>
    <rPh sb="4" eb="6">
      <t>ウム</t>
    </rPh>
    <phoneticPr fontId="3"/>
  </si>
  <si>
    <t>有/無</t>
    <rPh sb="0" eb="1">
      <t>アリ</t>
    </rPh>
    <rPh sb="2" eb="3">
      <t>ム</t>
    </rPh>
    <phoneticPr fontId="3"/>
  </si>
  <si>
    <t>自転車歩行者有無</t>
    <rPh sb="0" eb="3">
      <t>ジテンシャ</t>
    </rPh>
    <rPh sb="3" eb="6">
      <t>ホコウシャ</t>
    </rPh>
    <rPh sb="6" eb="8">
      <t>ウム</t>
    </rPh>
    <phoneticPr fontId="3"/>
  </si>
  <si>
    <t>横断歩道数</t>
    <rPh sb="0" eb="4">
      <t>オウダンホドウ</t>
    </rPh>
    <rPh sb="4" eb="5">
      <t>スウ</t>
    </rPh>
    <phoneticPr fontId="3"/>
  </si>
  <si>
    <t>縁石有無</t>
    <rPh sb="0" eb="2">
      <t>エンセキ</t>
    </rPh>
    <rPh sb="2" eb="4">
      <t>ウム</t>
    </rPh>
    <phoneticPr fontId="3"/>
  </si>
  <si>
    <t>路側帯有無</t>
    <rPh sb="0" eb="3">
      <t>ロソクタイ</t>
    </rPh>
    <rPh sb="3" eb="5">
      <t>ウム</t>
    </rPh>
    <phoneticPr fontId="3"/>
  </si>
  <si>
    <t>その他特徴</t>
    <rPh sb="2" eb="3">
      <t>タ</t>
    </rPh>
    <rPh sb="3" eb="5">
      <t>トクチョウ</t>
    </rPh>
    <phoneticPr fontId="3"/>
  </si>
  <si>
    <t>安全性</t>
    <rPh sb="0" eb="3">
      <t>アンゼンセイ</t>
    </rPh>
    <phoneticPr fontId="3"/>
  </si>
  <si>
    <t>手動介入</t>
    <rPh sb="0" eb="2">
      <t>シュドウ</t>
    </rPh>
    <rPh sb="2" eb="4">
      <t>カイニュウ</t>
    </rPh>
    <phoneticPr fontId="3"/>
  </si>
  <si>
    <t>発生日</t>
    <rPh sb="0" eb="2">
      <t>ハッセイ</t>
    </rPh>
    <rPh sb="2" eb="3">
      <t>ビ</t>
    </rPh>
    <phoneticPr fontId="3"/>
  </si>
  <si>
    <t>手動介入が発生した日付</t>
    <rPh sb="0" eb="2">
      <t>シュドウ</t>
    </rPh>
    <rPh sb="2" eb="4">
      <t>カイニュウ</t>
    </rPh>
    <rPh sb="5" eb="7">
      <t>ハッセイ</t>
    </rPh>
    <rPh sb="9" eb="11">
      <t>ヒヅケ</t>
    </rPh>
    <phoneticPr fontId="3"/>
  </si>
  <si>
    <t>発生時間</t>
    <rPh sb="0" eb="2">
      <t>ハッセイ</t>
    </rPh>
    <rPh sb="2" eb="4">
      <t>ジカン</t>
    </rPh>
    <phoneticPr fontId="3"/>
  </si>
  <si>
    <t>手動介入が発生した時間</t>
    <rPh sb="0" eb="2">
      <t>シュドウ</t>
    </rPh>
    <rPh sb="2" eb="4">
      <t>カイニュウ</t>
    </rPh>
    <rPh sb="5" eb="7">
      <t>ハッセイ</t>
    </rPh>
    <rPh sb="9" eb="11">
      <t>ジカン</t>
    </rPh>
    <phoneticPr fontId="3"/>
  </si>
  <si>
    <t>天気</t>
    <rPh sb="0" eb="2">
      <t>テンキ</t>
    </rPh>
    <phoneticPr fontId="3"/>
  </si>
  <si>
    <t>手動介入発生時の天気</t>
    <rPh sb="0" eb="2">
      <t>シュドウ</t>
    </rPh>
    <rPh sb="2" eb="4">
      <t>カイニュウ</t>
    </rPh>
    <rPh sb="4" eb="6">
      <t>ハッセイ</t>
    </rPh>
    <rPh sb="6" eb="7">
      <t>ジ</t>
    </rPh>
    <rPh sb="8" eb="10">
      <t>テンキ</t>
    </rPh>
    <phoneticPr fontId="3"/>
  </si>
  <si>
    <t>視界</t>
    <rPh sb="0" eb="2">
      <t>シカイ</t>
    </rPh>
    <phoneticPr fontId="3"/>
  </si>
  <si>
    <t>良好/逆光/夕日/西日/夜</t>
    <phoneticPr fontId="3"/>
  </si>
  <si>
    <t>路面</t>
    <rPh sb="0" eb="2">
      <t>ロメン</t>
    </rPh>
    <phoneticPr fontId="3"/>
  </si>
  <si>
    <t>乾燥/湿潤/凍結/積雪</t>
  </si>
  <si>
    <t>手動運転距離</t>
    <rPh sb="0" eb="6">
      <t>シュドウウンテンキョリ</t>
    </rPh>
    <phoneticPr fontId="3"/>
  </si>
  <si>
    <t>手動介入により手動運転した距離[km]</t>
    <rPh sb="0" eb="4">
      <t>シュドウカイニュウ</t>
    </rPh>
    <rPh sb="7" eb="11">
      <t>シュドウウンテン</t>
    </rPh>
    <rPh sb="13" eb="15">
      <t>キョリ</t>
    </rPh>
    <phoneticPr fontId="3"/>
  </si>
  <si>
    <t>有/無</t>
  </si>
  <si>
    <t>位置：道路形状</t>
    <rPh sb="0" eb="2">
      <t>イチ</t>
    </rPh>
    <rPh sb="3" eb="5">
      <t>ドウロ</t>
    </rPh>
    <rPh sb="5" eb="7">
      <t>ケイジョウ</t>
    </rPh>
    <phoneticPr fontId="3"/>
  </si>
  <si>
    <t>手動介入が発生した箇所の道路形状</t>
    <rPh sb="0" eb="2">
      <t>シュドウ</t>
    </rPh>
    <rPh sb="2" eb="4">
      <t>カイニュウ</t>
    </rPh>
    <rPh sb="5" eb="7">
      <t>ハッセイ</t>
    </rPh>
    <rPh sb="9" eb="11">
      <t>カショ</t>
    </rPh>
    <rPh sb="12" eb="14">
      <t>ドウロ</t>
    </rPh>
    <rPh sb="14" eb="16">
      <t>ケイジョウ</t>
    </rPh>
    <phoneticPr fontId="3"/>
  </si>
  <si>
    <t>位置：道路線状</t>
    <rPh sb="0" eb="2">
      <t>イチ</t>
    </rPh>
    <rPh sb="3" eb="5">
      <t>ドウロ</t>
    </rPh>
    <rPh sb="5" eb="7">
      <t>センジョウ</t>
    </rPh>
    <phoneticPr fontId="3"/>
  </si>
  <si>
    <t>手動介入が発生した箇所の道路線状</t>
    <rPh sb="0" eb="2">
      <t>シュドウ</t>
    </rPh>
    <rPh sb="2" eb="4">
      <t>カイニュウ</t>
    </rPh>
    <rPh sb="5" eb="7">
      <t>ハッセイ</t>
    </rPh>
    <rPh sb="9" eb="11">
      <t>カショ</t>
    </rPh>
    <rPh sb="12" eb="16">
      <t>ドウロセンジョウ</t>
    </rPh>
    <phoneticPr fontId="3"/>
  </si>
  <si>
    <t>右カーブ/左カーブ/直線</t>
  </si>
  <si>
    <t>位置：信号機有無</t>
    <rPh sb="0" eb="2">
      <t>イチ</t>
    </rPh>
    <rPh sb="3" eb="6">
      <t>シンゴウキ</t>
    </rPh>
    <rPh sb="6" eb="8">
      <t>ウム</t>
    </rPh>
    <phoneticPr fontId="3"/>
  </si>
  <si>
    <t>手動介入が発生した箇所における信号機の有無</t>
    <rPh sb="0" eb="4">
      <t>シュドウカイニュウ</t>
    </rPh>
    <rPh sb="15" eb="18">
      <t>シンゴウキ</t>
    </rPh>
    <rPh sb="19" eb="21">
      <t>ウム</t>
    </rPh>
    <phoneticPr fontId="3"/>
  </si>
  <si>
    <t>位置：横断歩道有無</t>
    <rPh sb="0" eb="2">
      <t>イチ</t>
    </rPh>
    <rPh sb="3" eb="5">
      <t>オウダン</t>
    </rPh>
    <rPh sb="5" eb="7">
      <t>ホドウ</t>
    </rPh>
    <rPh sb="7" eb="9">
      <t>ウム</t>
    </rPh>
    <phoneticPr fontId="3"/>
  </si>
  <si>
    <t>手動介入が発生した箇所における横断歩道の有無</t>
    <rPh sb="0" eb="4">
      <t>シュドウカイニュウ</t>
    </rPh>
    <rPh sb="15" eb="17">
      <t>オウダン</t>
    </rPh>
    <rPh sb="17" eb="19">
      <t>ホドウ</t>
    </rPh>
    <rPh sb="20" eb="22">
      <t>ウム</t>
    </rPh>
    <phoneticPr fontId="3"/>
  </si>
  <si>
    <t>位置：バス停有無</t>
    <rPh sb="0" eb="2">
      <t>イチ</t>
    </rPh>
    <rPh sb="5" eb="6">
      <t>テイ</t>
    </rPh>
    <rPh sb="6" eb="8">
      <t>ウム</t>
    </rPh>
    <phoneticPr fontId="3"/>
  </si>
  <si>
    <t>手動介入が発生した箇所におけるバス停の有無</t>
    <rPh sb="0" eb="4">
      <t>シュドウカイニュウ</t>
    </rPh>
    <rPh sb="5" eb="7">
      <t>ハッセイ</t>
    </rPh>
    <rPh sb="9" eb="11">
      <t>カショ</t>
    </rPh>
    <rPh sb="17" eb="18">
      <t>テイ</t>
    </rPh>
    <rPh sb="19" eb="21">
      <t>ウム</t>
    </rPh>
    <phoneticPr fontId="3"/>
  </si>
  <si>
    <t>位置：通常時の動作</t>
    <rPh sb="0" eb="2">
      <t>イチ</t>
    </rPh>
    <rPh sb="3" eb="5">
      <t>ツウジョウ</t>
    </rPh>
    <rPh sb="5" eb="6">
      <t>ジ</t>
    </rPh>
    <rPh sb="7" eb="9">
      <t>ドウサ</t>
    </rPh>
    <phoneticPr fontId="3"/>
  </si>
  <si>
    <t>手動介入が発生した箇所において、通常であればどのような動作を行うか</t>
    <rPh sb="0" eb="4">
      <t>シュドウカイニュウ</t>
    </rPh>
    <rPh sb="5" eb="7">
      <t>ハッセイ</t>
    </rPh>
    <rPh sb="9" eb="11">
      <t>カショ</t>
    </rPh>
    <rPh sb="16" eb="18">
      <t>ツウジョウ</t>
    </rPh>
    <rPh sb="27" eb="29">
      <t>ドウサ</t>
    </rPh>
    <rPh sb="30" eb="31">
      <t>オコナ</t>
    </rPh>
    <phoneticPr fontId="3"/>
  </si>
  <si>
    <t>左折/直進/右折/合流/停止/出発/その他</t>
  </si>
  <si>
    <t>手動介入時の操作</t>
    <rPh sb="0" eb="2">
      <t>シュドウ</t>
    </rPh>
    <rPh sb="2" eb="4">
      <t>カイニュウ</t>
    </rPh>
    <rPh sb="4" eb="5">
      <t>ジ</t>
    </rPh>
    <rPh sb="6" eb="8">
      <t>ソウサ</t>
    </rPh>
    <phoneticPr fontId="3"/>
  </si>
  <si>
    <t>手動介入操作の内容</t>
    <rPh sb="0" eb="2">
      <t>シュドウ</t>
    </rPh>
    <rPh sb="2" eb="4">
      <t>カイニュウ</t>
    </rPh>
    <rPh sb="4" eb="6">
      <t>ソウサ</t>
    </rPh>
    <rPh sb="7" eb="9">
      <t>ナイヨウ</t>
    </rPh>
    <phoneticPr fontId="3"/>
  </si>
  <si>
    <t>要因：手動介入要因</t>
    <rPh sb="0" eb="2">
      <t>ヨウイン</t>
    </rPh>
    <rPh sb="3" eb="5">
      <t>シュドウ</t>
    </rPh>
    <rPh sb="5" eb="7">
      <t>カイニュウ</t>
    </rPh>
    <rPh sb="7" eb="9">
      <t>ヨウイン</t>
    </rPh>
    <phoneticPr fontId="3"/>
  </si>
  <si>
    <t>手動介入が発生した主な要因</t>
    <rPh sb="0" eb="2">
      <t>シュドウ</t>
    </rPh>
    <rPh sb="2" eb="4">
      <t>カイニュウ</t>
    </rPh>
    <rPh sb="5" eb="7">
      <t>ハッセイ</t>
    </rPh>
    <rPh sb="9" eb="10">
      <t>オモ</t>
    </rPh>
    <rPh sb="11" eb="13">
      <t>ヨウイン</t>
    </rPh>
    <phoneticPr fontId="3"/>
  </si>
  <si>
    <t>要因：他車両等の詳細</t>
    <rPh sb="0" eb="2">
      <t>ヨウイン</t>
    </rPh>
    <rPh sb="3" eb="4">
      <t>タ</t>
    </rPh>
    <rPh sb="4" eb="6">
      <t>シャリョウ</t>
    </rPh>
    <rPh sb="6" eb="7">
      <t>トウ</t>
    </rPh>
    <rPh sb="8" eb="10">
      <t>ショウサイ</t>
    </rPh>
    <phoneticPr fontId="3"/>
  </si>
  <si>
    <t>手動介入要因が「他車両等の影響」の場合、他車両等の分類を記載</t>
    <rPh sb="0" eb="2">
      <t>シュドウ</t>
    </rPh>
    <rPh sb="2" eb="4">
      <t>カイニュウ</t>
    </rPh>
    <rPh sb="4" eb="6">
      <t>ヨウイン</t>
    </rPh>
    <rPh sb="8" eb="9">
      <t>タ</t>
    </rPh>
    <rPh sb="9" eb="11">
      <t>シャリョウ</t>
    </rPh>
    <rPh sb="11" eb="12">
      <t>トウ</t>
    </rPh>
    <rPh sb="13" eb="15">
      <t>エイキョウ</t>
    </rPh>
    <rPh sb="17" eb="19">
      <t>バアイ</t>
    </rPh>
    <rPh sb="20" eb="21">
      <t>タ</t>
    </rPh>
    <rPh sb="21" eb="23">
      <t>シャリョウ</t>
    </rPh>
    <rPh sb="23" eb="24">
      <t>トウ</t>
    </rPh>
    <rPh sb="25" eb="27">
      <t>ブンルイ</t>
    </rPh>
    <rPh sb="28" eb="30">
      <t>キサイ</t>
    </rPh>
    <phoneticPr fontId="3"/>
  </si>
  <si>
    <t>小型車/大型車/自転車/バイク/歩行者/その他</t>
  </si>
  <si>
    <t>要因：他車両等の動き</t>
    <rPh sb="0" eb="2">
      <t>ヨウイン</t>
    </rPh>
    <rPh sb="3" eb="4">
      <t>タ</t>
    </rPh>
    <rPh sb="4" eb="6">
      <t>シャリョウ</t>
    </rPh>
    <rPh sb="6" eb="7">
      <t>トウ</t>
    </rPh>
    <rPh sb="8" eb="9">
      <t>ウゴ</t>
    </rPh>
    <phoneticPr fontId="3"/>
  </si>
  <si>
    <t>手動介入要因が「他車両等の影響」の場合、手動介入発生時の他車両等の動作を記載</t>
    <rPh sb="0" eb="2">
      <t>シュドウ</t>
    </rPh>
    <rPh sb="2" eb="4">
      <t>カイニュウ</t>
    </rPh>
    <rPh sb="4" eb="6">
      <t>ヨウイン</t>
    </rPh>
    <rPh sb="8" eb="9">
      <t>タ</t>
    </rPh>
    <rPh sb="9" eb="11">
      <t>シャリョウ</t>
    </rPh>
    <rPh sb="11" eb="12">
      <t>トウ</t>
    </rPh>
    <rPh sb="13" eb="15">
      <t>エイキョウ</t>
    </rPh>
    <rPh sb="17" eb="19">
      <t>バアイ</t>
    </rPh>
    <rPh sb="20" eb="22">
      <t>シュドウ</t>
    </rPh>
    <rPh sb="22" eb="24">
      <t>カイニュウ</t>
    </rPh>
    <rPh sb="24" eb="26">
      <t>ハッセイ</t>
    </rPh>
    <rPh sb="26" eb="27">
      <t>ジ</t>
    </rPh>
    <rPh sb="28" eb="29">
      <t>タ</t>
    </rPh>
    <rPh sb="29" eb="31">
      <t>シャリョウ</t>
    </rPh>
    <rPh sb="31" eb="32">
      <t>トウ</t>
    </rPh>
    <rPh sb="33" eb="35">
      <t>ドウサ</t>
    </rPh>
    <rPh sb="36" eb="38">
      <t>キサイ</t>
    </rPh>
    <phoneticPr fontId="3"/>
  </si>
  <si>
    <t>右折/左折/直進/合流/停止/出発/横断</t>
  </si>
  <si>
    <t>要因：インフラ連携の失敗要因</t>
    <rPh sb="0" eb="2">
      <t>ヨウイン</t>
    </rPh>
    <rPh sb="7" eb="9">
      <t>レンケイ</t>
    </rPh>
    <rPh sb="10" eb="12">
      <t>シッパイ</t>
    </rPh>
    <rPh sb="12" eb="14">
      <t>ヨウイン</t>
    </rPh>
    <phoneticPr fontId="3"/>
  </si>
  <si>
    <t>手動介入要因がインフラ連携の失敗に関するものである場合、インフラ連携が失敗した要因を記載</t>
    <rPh sb="0" eb="2">
      <t>シュドウ</t>
    </rPh>
    <rPh sb="2" eb="4">
      <t>カイニュウ</t>
    </rPh>
    <rPh sb="4" eb="6">
      <t>ヨウイン</t>
    </rPh>
    <rPh sb="11" eb="13">
      <t>レンケイ</t>
    </rPh>
    <rPh sb="14" eb="16">
      <t>シッパイ</t>
    </rPh>
    <rPh sb="17" eb="18">
      <t>カン</t>
    </rPh>
    <rPh sb="25" eb="27">
      <t>バアイ</t>
    </rPh>
    <rPh sb="32" eb="34">
      <t>レンケイ</t>
    </rPh>
    <rPh sb="35" eb="37">
      <t>シッパイ</t>
    </rPh>
    <rPh sb="39" eb="41">
      <t>ヨウイン</t>
    </rPh>
    <rPh sb="42" eb="44">
      <t>キサイ</t>
    </rPh>
    <phoneticPr fontId="3"/>
  </si>
  <si>
    <t>手動介入時の状況の詳細</t>
    <rPh sb="0" eb="2">
      <t>シュドウ</t>
    </rPh>
    <rPh sb="2" eb="4">
      <t>カイニュウ</t>
    </rPh>
    <rPh sb="4" eb="5">
      <t>ジ</t>
    </rPh>
    <rPh sb="6" eb="8">
      <t>ジョウキョウ</t>
    </rPh>
    <rPh sb="9" eb="11">
      <t>ショウサイ</t>
    </rPh>
    <phoneticPr fontId="3"/>
  </si>
  <si>
    <t>手動介入が発生するに至った状況の詳細</t>
    <rPh sb="0" eb="2">
      <t>シュドウ</t>
    </rPh>
    <rPh sb="2" eb="4">
      <t>カイニュウ</t>
    </rPh>
    <rPh sb="5" eb="7">
      <t>ハッセイ</t>
    </rPh>
    <rPh sb="10" eb="11">
      <t>イタ</t>
    </rPh>
    <rPh sb="13" eb="15">
      <t>ジョウキョウ</t>
    </rPh>
    <rPh sb="16" eb="18">
      <t>ショウサイ</t>
    </rPh>
    <phoneticPr fontId="3"/>
  </si>
  <si>
    <t>記録者</t>
    <rPh sb="0" eb="3">
      <t>キロクシャ</t>
    </rPh>
    <phoneticPr fontId="3"/>
  </si>
  <si>
    <t>手動介入の記録方法</t>
    <rPh sb="0" eb="2">
      <t>シュドウ</t>
    </rPh>
    <rPh sb="2" eb="4">
      <t>カイニュウ</t>
    </rPh>
    <rPh sb="5" eb="7">
      <t>キロク</t>
    </rPh>
    <rPh sb="7" eb="9">
      <t>ホウホウ</t>
    </rPh>
    <phoneticPr fontId="3"/>
  </si>
  <si>
    <t>運転手/保安員/遠隔監視員/車両のログデータ/ドラレコ/その他</t>
    <phoneticPr fontId="3"/>
  </si>
  <si>
    <t>記録者（その他）</t>
    <rPh sb="0" eb="3">
      <t>キロクシャ</t>
    </rPh>
    <rPh sb="6" eb="7">
      <t>タ</t>
    </rPh>
    <phoneticPr fontId="3"/>
  </si>
  <si>
    <t>記録者がその他の場合、どのように記録しているかを記載</t>
    <rPh sb="0" eb="3">
      <t>キロクシャ</t>
    </rPh>
    <rPh sb="6" eb="7">
      <t>タ</t>
    </rPh>
    <rPh sb="8" eb="10">
      <t>バアイ</t>
    </rPh>
    <rPh sb="16" eb="18">
      <t>キロク</t>
    </rPh>
    <rPh sb="24" eb="26">
      <t>キサイ</t>
    </rPh>
    <phoneticPr fontId="3"/>
  </si>
  <si>
    <t>事故・ヒヤリハット</t>
    <rPh sb="0" eb="2">
      <t>ジコ</t>
    </rPh>
    <phoneticPr fontId="3"/>
  </si>
  <si>
    <t>発生事象</t>
    <rPh sb="0" eb="2">
      <t>ハッセイ</t>
    </rPh>
    <rPh sb="2" eb="4">
      <t>ジショウ</t>
    </rPh>
    <phoneticPr fontId="3"/>
  </si>
  <si>
    <t>ヒヤリハット/事故発生</t>
    <rPh sb="7" eb="9">
      <t>ジコ</t>
    </rPh>
    <rPh sb="9" eb="11">
      <t>ハッセイ</t>
    </rPh>
    <phoneticPr fontId="3"/>
  </si>
  <si>
    <t>発生要因の分類</t>
    <rPh sb="0" eb="2">
      <t>ハッセイ</t>
    </rPh>
    <rPh sb="2" eb="4">
      <t>ヨウイン</t>
    </rPh>
    <rPh sb="5" eb="7">
      <t>ブンルイ</t>
    </rPh>
    <phoneticPr fontId="3"/>
  </si>
  <si>
    <t>事故・ヒヤリハット発生の要因</t>
    <rPh sb="0" eb="2">
      <t>ジコ</t>
    </rPh>
    <rPh sb="9" eb="11">
      <t>ハッセイ</t>
    </rPh>
    <rPh sb="12" eb="14">
      <t>ヨウイン</t>
    </rPh>
    <phoneticPr fontId="3"/>
  </si>
  <si>
    <t>人的要因/環境的要因/車両的要因/不明・他</t>
    <rPh sb="0" eb="2">
      <t>ジンテキ</t>
    </rPh>
    <rPh sb="2" eb="4">
      <t>ヨウイン</t>
    </rPh>
    <rPh sb="5" eb="7">
      <t>カンキョウ</t>
    </rPh>
    <rPh sb="7" eb="8">
      <t>テキ</t>
    </rPh>
    <rPh sb="8" eb="10">
      <t>ヨウイン</t>
    </rPh>
    <rPh sb="11" eb="13">
      <t>シャリョウ</t>
    </rPh>
    <rPh sb="13" eb="14">
      <t>テキ</t>
    </rPh>
    <rPh sb="14" eb="16">
      <t>ヨウイン</t>
    </rPh>
    <rPh sb="17" eb="19">
      <t>フメイ</t>
    </rPh>
    <rPh sb="20" eb="21">
      <t>ホカ</t>
    </rPh>
    <phoneticPr fontId="3"/>
  </si>
  <si>
    <t>状況の詳細</t>
    <rPh sb="0" eb="2">
      <t>ジョウキョウ</t>
    </rPh>
    <rPh sb="3" eb="5">
      <t>ショウサイ</t>
    </rPh>
    <phoneticPr fontId="3"/>
  </si>
  <si>
    <t>運行ルート図上の事例発生箇所に記載した番号</t>
    <rPh sb="0" eb="2">
      <t>ウンコウ</t>
    </rPh>
    <rPh sb="5" eb="6">
      <t>ズ</t>
    </rPh>
    <rPh sb="6" eb="7">
      <t>ジョウ</t>
    </rPh>
    <rPh sb="8" eb="10">
      <t>ジレイ</t>
    </rPh>
    <rPh sb="10" eb="12">
      <t>ハッセイ</t>
    </rPh>
    <rPh sb="12" eb="14">
      <t>カショ</t>
    </rPh>
    <rPh sb="15" eb="17">
      <t>キサイ</t>
    </rPh>
    <rPh sb="19" eb="21">
      <t>バンゴウ</t>
    </rPh>
    <phoneticPr fontId="3"/>
  </si>
  <si>
    <t>サービス性</t>
    <rPh sb="4" eb="5">
      <t>セイ</t>
    </rPh>
    <phoneticPr fontId="3"/>
  </si>
  <si>
    <t>EV車両の充電性能</t>
    <rPh sb="2" eb="4">
      <t>シャリョウ</t>
    </rPh>
    <rPh sb="5" eb="7">
      <t>ジュウデン</t>
    </rPh>
    <rPh sb="7" eb="9">
      <t>セイノウ</t>
    </rPh>
    <phoneticPr fontId="3"/>
  </si>
  <si>
    <t>バッテリ残量（走行開始時）</t>
    <rPh sb="4" eb="6">
      <t>ザンリョウ</t>
    </rPh>
    <rPh sb="7" eb="9">
      <t>ソウコウ</t>
    </rPh>
    <rPh sb="9" eb="11">
      <t>カイシ</t>
    </rPh>
    <rPh sb="11" eb="12">
      <t>ジ</t>
    </rPh>
    <phoneticPr fontId="3"/>
  </si>
  <si>
    <t>走行開始時のバッテリ残量[kWh]</t>
    <rPh sb="0" eb="2">
      <t>ソウコウ</t>
    </rPh>
    <rPh sb="2" eb="4">
      <t>カイシ</t>
    </rPh>
    <rPh sb="4" eb="5">
      <t>ジ</t>
    </rPh>
    <rPh sb="10" eb="12">
      <t>ザンリョウ</t>
    </rPh>
    <phoneticPr fontId="3"/>
  </si>
  <si>
    <t>バッテリ残量（走行終了後）</t>
    <rPh sb="4" eb="6">
      <t>ザンリョウ</t>
    </rPh>
    <rPh sb="7" eb="9">
      <t>ソウコウ</t>
    </rPh>
    <rPh sb="9" eb="11">
      <t>シュウリョウ</t>
    </rPh>
    <rPh sb="11" eb="12">
      <t>ゴ</t>
    </rPh>
    <phoneticPr fontId="3"/>
  </si>
  <si>
    <t>走行終了後のバッテリ残量[kWh]</t>
    <rPh sb="0" eb="2">
      <t>ソウコウ</t>
    </rPh>
    <rPh sb="2" eb="4">
      <t>シュウリョウ</t>
    </rPh>
    <rPh sb="4" eb="5">
      <t>ゴ</t>
    </rPh>
    <rPh sb="10" eb="12">
      <t>ザンリョウ</t>
    </rPh>
    <phoneticPr fontId="3"/>
  </si>
  <si>
    <t>遅延が発生した日付</t>
    <rPh sb="0" eb="2">
      <t>チエン</t>
    </rPh>
    <rPh sb="3" eb="5">
      <t>ハッセイ</t>
    </rPh>
    <rPh sb="7" eb="9">
      <t>ヒヅケ</t>
    </rPh>
    <phoneticPr fontId="3"/>
  </si>
  <si>
    <t>到着予定時刻（ETA）</t>
    <rPh sb="0" eb="2">
      <t>トウチャク</t>
    </rPh>
    <rPh sb="2" eb="4">
      <t>ヨテイ</t>
    </rPh>
    <rPh sb="4" eb="6">
      <t>ジコク</t>
    </rPh>
    <phoneticPr fontId="3"/>
  </si>
  <si>
    <t>遅延があった停留所または迎車地点への本来の到着予定時刻</t>
    <rPh sb="0" eb="2">
      <t>チエン</t>
    </rPh>
    <rPh sb="6" eb="9">
      <t>テイリュウジョ</t>
    </rPh>
    <rPh sb="12" eb="14">
      <t>ゲイシャ</t>
    </rPh>
    <rPh sb="14" eb="16">
      <t>チテン</t>
    </rPh>
    <rPh sb="18" eb="20">
      <t>ホンライ</t>
    </rPh>
    <rPh sb="21" eb="23">
      <t>トウチャク</t>
    </rPh>
    <rPh sb="23" eb="25">
      <t>ヨテイ</t>
    </rPh>
    <rPh sb="25" eb="27">
      <t>ジコク</t>
    </rPh>
    <phoneticPr fontId="3"/>
  </si>
  <si>
    <t>実値：到着時刻</t>
    <rPh sb="0" eb="2">
      <t>ジッチ</t>
    </rPh>
    <rPh sb="3" eb="5">
      <t>トウチャク</t>
    </rPh>
    <rPh sb="5" eb="7">
      <t>ジコク</t>
    </rPh>
    <phoneticPr fontId="3"/>
  </si>
  <si>
    <t>実際に停留所または迎車地点に到着した時刻</t>
    <rPh sb="0" eb="2">
      <t>ジッサイ</t>
    </rPh>
    <rPh sb="3" eb="6">
      <t>テイリュウジョ</t>
    </rPh>
    <rPh sb="9" eb="13">
      <t>ゲイシャチテン</t>
    </rPh>
    <rPh sb="14" eb="16">
      <t>トウチャク</t>
    </rPh>
    <rPh sb="18" eb="20">
      <t>ジコク</t>
    </rPh>
    <phoneticPr fontId="3"/>
  </si>
  <si>
    <t>遅延があった場合の要因</t>
    <rPh sb="0" eb="2">
      <t>チエン</t>
    </rPh>
    <rPh sb="6" eb="8">
      <t>バアイ</t>
    </rPh>
    <rPh sb="9" eb="11">
      <t>ヨウイン</t>
    </rPh>
    <phoneticPr fontId="3"/>
  </si>
  <si>
    <t>悪天候/交通渋滞/乗客の対応/システムトラブル/その他</t>
    <rPh sb="0" eb="3">
      <t>アクテンコウ</t>
    </rPh>
    <rPh sb="4" eb="6">
      <t>コウツウ</t>
    </rPh>
    <rPh sb="6" eb="8">
      <t>ジュウタイ</t>
    </rPh>
    <rPh sb="9" eb="11">
      <t>ジョウキャク</t>
    </rPh>
    <rPh sb="12" eb="14">
      <t>タイオウ</t>
    </rPh>
    <rPh sb="26" eb="27">
      <t>タ</t>
    </rPh>
    <phoneticPr fontId="3"/>
  </si>
  <si>
    <t>遅延が生じた要因の詳細</t>
    <rPh sb="0" eb="2">
      <t>チエン</t>
    </rPh>
    <rPh sb="3" eb="4">
      <t>ショウ</t>
    </rPh>
    <rPh sb="6" eb="8">
      <t>ヨウイン</t>
    </rPh>
    <rPh sb="9" eb="11">
      <t>ショウサイ</t>
    </rPh>
    <phoneticPr fontId="3"/>
  </si>
  <si>
    <t>*</t>
    <phoneticPr fontId="3"/>
  </si>
  <si>
    <t>便毎データ</t>
    <rPh sb="0" eb="2">
      <t>ビンゴト</t>
    </rPh>
    <phoneticPr fontId="3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</si>
  <si>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3"/>
  </si>
  <si>
    <t>※有、無</t>
    <rPh sb="1" eb="2">
      <t>アリ</t>
    </rPh>
    <rPh sb="3" eb="4">
      <t>ム</t>
    </rPh>
    <phoneticPr fontId="3"/>
  </si>
  <si>
    <t>※晴れ、曇り、降雨、降雪、堆雪、キリ</t>
    <phoneticPr fontId="3"/>
  </si>
  <si>
    <t>項目No.</t>
    <rPh sb="0" eb="2">
      <t>コウモク</t>
    </rPh>
    <phoneticPr fontId="3"/>
  </si>
  <si>
    <t>-</t>
    <phoneticPr fontId="3"/>
  </si>
  <si>
    <t>曜日</t>
    <rPh sb="0" eb="2">
      <t>ヨウビ</t>
    </rPh>
    <phoneticPr fontId="3"/>
  </si>
  <si>
    <t>乗車人数</t>
    <rPh sb="0" eb="2">
      <t>ジョウシャ</t>
    </rPh>
    <rPh sb="2" eb="3">
      <t>ジン</t>
    </rPh>
    <phoneticPr fontId="3"/>
  </si>
  <si>
    <t>気温</t>
    <phoneticPr fontId="3"/>
  </si>
  <si>
    <t>バッテリ残量
(走行開始時)</t>
    <rPh sb="4" eb="6">
      <t>ザンリョウ</t>
    </rPh>
    <rPh sb="8" eb="10">
      <t>ソウコウ</t>
    </rPh>
    <rPh sb="10" eb="12">
      <t>カイシ</t>
    </rPh>
    <rPh sb="12" eb="13">
      <t>ジ</t>
    </rPh>
    <phoneticPr fontId="3"/>
  </si>
  <si>
    <t>バッテリ残量
（走行終了後）</t>
    <rPh sb="4" eb="6">
      <t>ザンリョウ</t>
    </rPh>
    <rPh sb="8" eb="10">
      <t>ソウコウ</t>
    </rPh>
    <rPh sb="10" eb="12">
      <t>シュウリョウ</t>
    </rPh>
    <rPh sb="12" eb="13">
      <t>ゴ</t>
    </rPh>
    <phoneticPr fontId="3"/>
  </si>
  <si>
    <t>記載例</t>
    <rPh sb="0" eb="2">
      <t>キサイ</t>
    </rPh>
    <rPh sb="2" eb="3">
      <t>レイ</t>
    </rPh>
    <phoneticPr fontId="3"/>
  </si>
  <si>
    <t>有</t>
  </si>
  <si>
    <t>晴れ</t>
  </si>
  <si>
    <t>記載欄↓</t>
    <rPh sb="0" eb="2">
      <t>キサイ</t>
    </rPh>
    <rPh sb="2" eb="3">
      <t>ラン</t>
    </rPh>
    <phoneticPr fontId="3"/>
  </si>
  <si>
    <t>※良好、逆光、夕日、西日、夜</t>
    <phoneticPr fontId="3"/>
  </si>
  <si>
    <t>※乾燥、湿潤、凍結、積雪</t>
    <phoneticPr fontId="3"/>
  </si>
  <si>
    <t>良好</t>
    <phoneticPr fontId="3"/>
  </si>
  <si>
    <t>乾燥</t>
  </si>
  <si>
    <t>右カーブ</t>
  </si>
  <si>
    <t>無</t>
  </si>
  <si>
    <t>※黄色背景のセルにご記載ください</t>
    <rPh sb="10" eb="12">
      <t>キサイ</t>
    </rPh>
    <phoneticPr fontId="3"/>
  </si>
  <si>
    <t>※ヒヤリハット：危ないことが起こったが、事故には至らなかった事象</t>
    <rPh sb="8" eb="9">
      <t>アブ</t>
    </rPh>
    <rPh sb="14" eb="15">
      <t>オ</t>
    </rPh>
    <rPh sb="20" eb="22">
      <t>ジコ</t>
    </rPh>
    <rPh sb="24" eb="25">
      <t>イタ</t>
    </rPh>
    <rPh sb="30" eb="32">
      <t>ジショウ</t>
    </rPh>
    <phoneticPr fontId="3"/>
  </si>
  <si>
    <t>※ヒヤリハット、事故発生</t>
    <rPh sb="8" eb="12">
      <t>ジコハッセイ</t>
    </rPh>
    <phoneticPr fontId="3"/>
  </si>
  <si>
    <t>※人的要因、車両的要因、環境的要因、不明・他
※参考シートの分類例を参照ください</t>
    <rPh sb="18" eb="20">
      <t>フメイ</t>
    </rPh>
    <rPh sb="21" eb="22">
      <t>ホカ</t>
    </rPh>
    <phoneticPr fontId="3"/>
  </si>
  <si>
    <t>※交差点、交差点付近、単路、踏切、その他
※トンネルや橋の道路環境は単路（トンネル）、単路（橋）</t>
    <phoneticPr fontId="3"/>
  </si>
  <si>
    <t>※右カーブ、左カーブ、直線、 その他</t>
    <phoneticPr fontId="3"/>
  </si>
  <si>
    <t>運行ルート図</t>
    <rPh sb="0" eb="2">
      <t>ウンコウ</t>
    </rPh>
    <rPh sb="5" eb="6">
      <t>ズ</t>
    </rPh>
    <phoneticPr fontId="3"/>
  </si>
  <si>
    <t>ヒヤリハット</t>
  </si>
  <si>
    <t>人的要因</t>
  </si>
  <si>
    <t>LiDARが歩行者の呼び出しを検知し、車両を緊急停止</t>
    <rPh sb="6" eb="9">
      <t>ホコウシャ</t>
    </rPh>
    <rPh sb="10" eb="11">
      <t>ヨ</t>
    </rPh>
    <rPh sb="12" eb="13">
      <t>ダ</t>
    </rPh>
    <rPh sb="15" eb="17">
      <t>ケンチ</t>
    </rPh>
    <rPh sb="19" eb="21">
      <t>シャリョウ</t>
    </rPh>
    <rPh sb="22" eb="24">
      <t>キンキュウ</t>
    </rPh>
    <rPh sb="24" eb="26">
      <t>テイシ</t>
    </rPh>
    <phoneticPr fontId="3"/>
  </si>
  <si>
    <t>交差点</t>
  </si>
  <si>
    <t>※ここに運行ルート図を添付し、、事例発生箇所に数字を記載してください</t>
    <rPh sb="4" eb="6">
      <t>ウンコウ</t>
    </rPh>
    <rPh sb="9" eb="10">
      <t>ズ</t>
    </rPh>
    <rPh sb="11" eb="13">
      <t>テンプ</t>
    </rPh>
    <rPh sb="16" eb="22">
      <t>ジレイハッセイカショ</t>
    </rPh>
    <rPh sb="23" eb="25">
      <t>スウジ</t>
    </rPh>
    <rPh sb="26" eb="28">
      <t>キサイ</t>
    </rPh>
    <phoneticPr fontId="3"/>
  </si>
  <si>
    <t>※添付画像のサイズは、枠線を超えても問題ございません。自由にサイズを調整してください</t>
    <rPh sb="1" eb="3">
      <t>テンプ</t>
    </rPh>
    <rPh sb="3" eb="5">
      <t>ガゾウ</t>
    </rPh>
    <rPh sb="11" eb="13">
      <t>ワクセン</t>
    </rPh>
    <rPh sb="14" eb="15">
      <t>コ</t>
    </rPh>
    <rPh sb="18" eb="20">
      <t>モンダイ</t>
    </rPh>
    <rPh sb="27" eb="29">
      <t>ジユウ</t>
    </rPh>
    <rPh sb="34" eb="36">
      <t>チョウセイ</t>
    </rPh>
    <phoneticPr fontId="3"/>
  </si>
  <si>
    <t>※記載例の運行ルート図は削除してください</t>
    <rPh sb="1" eb="3">
      <t>キサイ</t>
    </rPh>
    <rPh sb="3" eb="4">
      <t>レイ</t>
    </rPh>
    <rPh sb="5" eb="7">
      <t>ウンコウ</t>
    </rPh>
    <rPh sb="10" eb="11">
      <t>ズ</t>
    </rPh>
    <rPh sb="12" eb="14">
      <t>サクジョ</t>
    </rPh>
    <phoneticPr fontId="3"/>
  </si>
  <si>
    <t>記入欄</t>
    <rPh sb="0" eb="2">
      <t>キニュウ</t>
    </rPh>
    <rPh sb="2" eb="3">
      <t>ラン</t>
    </rPh>
    <phoneticPr fontId="3"/>
  </si>
  <si>
    <t>L4想定区間</t>
    <rPh sb="2" eb="6">
      <t>ソウテイクカン</t>
    </rPh>
    <phoneticPr fontId="3"/>
  </si>
  <si>
    <t>「便毎データ」シート</t>
    <rPh sb="1" eb="3">
      <t>ビンゴト</t>
    </rPh>
    <phoneticPr fontId="3"/>
  </si>
  <si>
    <t>「事故・ヒヤリハット」シート</t>
    <rPh sb="1" eb="3">
      <t>ジコ</t>
    </rPh>
    <phoneticPr fontId="3"/>
  </si>
  <si>
    <t>発車予定時刻</t>
    <rPh sb="0" eb="2">
      <t>ハッシャ</t>
    </rPh>
    <rPh sb="2" eb="4">
      <t>ヨテイ</t>
    </rPh>
    <rPh sb="4" eb="6">
      <t>ジコク</t>
    </rPh>
    <phoneticPr fontId="3"/>
  </si>
  <si>
    <t>実値：発車時刻</t>
    <rPh sb="0" eb="2">
      <t>ジッチ</t>
    </rPh>
    <rPh sb="3" eb="5">
      <t>ハッシャ</t>
    </rPh>
    <rPh sb="5" eb="7">
      <t>ジコク</t>
    </rPh>
    <phoneticPr fontId="3"/>
  </si>
  <si>
    <t>実際に停留所または拠点を発車した時刻</t>
    <rPh sb="0" eb="2">
      <t>ジッサイ</t>
    </rPh>
    <rPh sb="3" eb="6">
      <t>テイリュウジョ</t>
    </rPh>
    <rPh sb="9" eb="11">
      <t>キョテン</t>
    </rPh>
    <rPh sb="12" eb="14">
      <t>ハッシャ</t>
    </rPh>
    <rPh sb="16" eb="18">
      <t>ジコク</t>
    </rPh>
    <phoneticPr fontId="3"/>
  </si>
  <si>
    <t>本来の発車予定時刻</t>
    <rPh sb="0" eb="2">
      <t>ホンライ</t>
    </rPh>
    <rPh sb="3" eb="5">
      <t>ハッシャ</t>
    </rPh>
    <rPh sb="5" eb="9">
      <t>ヨテイジコク</t>
    </rPh>
    <phoneticPr fontId="3"/>
  </si>
  <si>
    <t>ダイヤの正確性</t>
    <rPh sb="4" eb="7">
      <t>セイカクセイ</t>
    </rPh>
    <phoneticPr fontId="3"/>
  </si>
  <si>
    <t>信号有の交差点数</t>
    <rPh sb="0" eb="2">
      <t>シンゴウ</t>
    </rPh>
    <rPh sb="2" eb="3">
      <t>アリ</t>
    </rPh>
    <rPh sb="4" eb="7">
      <t>コウサテン</t>
    </rPh>
    <rPh sb="7" eb="8">
      <t>スウ</t>
    </rPh>
    <phoneticPr fontId="3"/>
  </si>
  <si>
    <t>信号無の交差点数</t>
    <rPh sb="0" eb="2">
      <t>シンゴウ</t>
    </rPh>
    <rPh sb="2" eb="3">
      <t>ナシ</t>
    </rPh>
    <rPh sb="4" eb="7">
      <t>コウサテン</t>
    </rPh>
    <rPh sb="7" eb="8">
      <t>スウ</t>
    </rPh>
    <phoneticPr fontId="3"/>
  </si>
  <si>
    <t>走行環境</t>
    <rPh sb="0" eb="4">
      <t>ソウコウカンキョウ</t>
    </rPh>
    <phoneticPr fontId="3"/>
  </si>
  <si>
    <t>L4想定区間内</t>
  </si>
  <si>
    <t>充電回数</t>
    <rPh sb="0" eb="4">
      <t>ジュウデンカイスウ</t>
    </rPh>
    <phoneticPr fontId="3"/>
  </si>
  <si>
    <t>1日あたりの充電回数</t>
    <rPh sb="1" eb="2">
      <t>ニチ</t>
    </rPh>
    <rPh sb="6" eb="10">
      <t>ジュウデンカイスウ</t>
    </rPh>
    <phoneticPr fontId="3"/>
  </si>
  <si>
    <t>出発時間</t>
    <rPh sb="0" eb="2">
      <t>シュッパツ</t>
    </rPh>
    <rPh sb="2" eb="4">
      <t>ジカン</t>
    </rPh>
    <phoneticPr fontId="3"/>
  </si>
  <si>
    <t>該当の便の出発予定時間</t>
    <rPh sb="0" eb="2">
      <t>ガイトウ</t>
    </rPh>
    <rPh sb="3" eb="4">
      <t>ビン</t>
    </rPh>
    <rPh sb="5" eb="7">
      <t>シュッパツ</t>
    </rPh>
    <rPh sb="7" eb="9">
      <t>ヨテイ</t>
    </rPh>
    <rPh sb="9" eb="11">
      <t>ジカン</t>
    </rPh>
    <phoneticPr fontId="3"/>
  </si>
  <si>
    <t>手動介入発生時の視界</t>
    <rPh sb="0" eb="2">
      <t>シュドウ</t>
    </rPh>
    <rPh sb="2" eb="4">
      <t>カイニュウ</t>
    </rPh>
    <rPh sb="4" eb="6">
      <t>ハッセイ</t>
    </rPh>
    <rPh sb="6" eb="7">
      <t>ジ</t>
    </rPh>
    <rPh sb="8" eb="10">
      <t>シカイ</t>
    </rPh>
    <phoneticPr fontId="3"/>
  </si>
  <si>
    <t>出発時の天気</t>
    <rPh sb="0" eb="2">
      <t>シュッパツ</t>
    </rPh>
    <rPh sb="2" eb="3">
      <t>ジ</t>
    </rPh>
    <rPh sb="4" eb="6">
      <t>テンキ</t>
    </rPh>
    <phoneticPr fontId="3"/>
  </si>
  <si>
    <t>発生区間</t>
    <rPh sb="0" eb="2">
      <t>ハッセイ</t>
    </rPh>
    <rPh sb="2" eb="4">
      <t>クカン</t>
    </rPh>
    <phoneticPr fontId="3"/>
  </si>
  <si>
    <t>早着・遅延要因分類</t>
    <rPh sb="0" eb="2">
      <t>ソウチャク</t>
    </rPh>
    <rPh sb="3" eb="5">
      <t>チエン</t>
    </rPh>
    <rPh sb="5" eb="7">
      <t>ヨウイン</t>
    </rPh>
    <rPh sb="7" eb="9">
      <t>ブンルイ</t>
    </rPh>
    <phoneticPr fontId="3"/>
  </si>
  <si>
    <t>早着・遅延要因詳細</t>
    <rPh sb="0" eb="2">
      <t>ソウチャク</t>
    </rPh>
    <rPh sb="3" eb="5">
      <t>チエン</t>
    </rPh>
    <rPh sb="5" eb="7">
      <t>ヨウイン</t>
    </rPh>
    <rPh sb="7" eb="9">
      <t>ショウサイ</t>
    </rPh>
    <phoneticPr fontId="3"/>
  </si>
  <si>
    <t>出発時刻</t>
    <rPh sb="0" eb="4">
      <t>シュッパツジコク</t>
    </rPh>
    <phoneticPr fontId="3"/>
  </si>
  <si>
    <t>月</t>
  </si>
  <si>
    <t>曇り</t>
  </si>
  <si>
    <t>火</t>
  </si>
  <si>
    <t>備考 *特記事項がある場合に記載</t>
    <rPh sb="0" eb="2">
      <t>ビコウ</t>
    </rPh>
    <rPh sb="4" eb="8">
      <t>トッキジコウ</t>
    </rPh>
    <rPh sb="11" eb="13">
      <t>バアイ</t>
    </rPh>
    <rPh sb="14" eb="16">
      <t>キサイ</t>
    </rPh>
    <phoneticPr fontId="3"/>
  </si>
  <si>
    <t>最小車線幅員（対面通行）</t>
    <rPh sb="0" eb="2">
      <t>サイショウ</t>
    </rPh>
    <rPh sb="2" eb="6">
      <t>シャセンフクイン</t>
    </rPh>
    <rPh sb="7" eb="11">
      <t>タイメンツウコウ</t>
    </rPh>
    <phoneticPr fontId="3"/>
  </si>
  <si>
    <t>最小車線幅員（一方通行）</t>
    <rPh sb="0" eb="2">
      <t>サイショウ</t>
    </rPh>
    <rPh sb="2" eb="6">
      <t>シャセンフクイン</t>
    </rPh>
    <rPh sb="7" eb="11">
      <t>イッポウツウコウ</t>
    </rPh>
    <phoneticPr fontId="3"/>
  </si>
  <si>
    <t>*</t>
  </si>
  <si>
    <t>※発生要因、道路形状の凡例はこちら</t>
    <rPh sb="1" eb="5">
      <t>ハッセイヨウイン</t>
    </rPh>
    <rPh sb="6" eb="10">
      <t>ドウロケイジョウ</t>
    </rPh>
    <rPh sb="11" eb="13">
      <t>ハンレイ</t>
    </rPh>
    <phoneticPr fontId="3"/>
  </si>
  <si>
    <t>交差点/交差点付近/単路/単路(トンネル)/単路(橋)/ロータリー/踏切/その他</t>
    <rPh sb="34" eb="36">
      <t>フミキリ</t>
    </rPh>
    <rPh sb="39" eb="40">
      <t>タ</t>
    </rPh>
    <phoneticPr fontId="3"/>
  </si>
  <si>
    <t>右カーブ/左カーブ/直線/坂道/その他</t>
    <rPh sb="13" eb="15">
      <t>サカミチ</t>
    </rPh>
    <rPh sb="18" eb="19">
      <t>タ</t>
    </rPh>
    <phoneticPr fontId="3"/>
  </si>
  <si>
    <t>ブレーキ操作/アクセル操作/ステアリング操作/非常停止ボタン操作（非常停止ボタンがある場合）</t>
    <phoneticPr fontId="3"/>
  </si>
  <si>
    <t>路上駐車回避/直進時の走行逸脱回避/前方車両や障害物に対する危険回避/直進時の周辺の交通参加者に対する危険回避/右左折時の周辺の交通参加者に対する危険回避/円滑に走行するための手動介入/自動運行装置の作動不良時の安全確保/その他</t>
    <phoneticPr fontId="3"/>
  </si>
  <si>
    <t>交差点/交差点付近/単路/単路(トンネル)/単路(橋)/踏切</t>
    <phoneticPr fontId="3"/>
  </si>
  <si>
    <t>歩車分離有無</t>
    <rPh sb="0" eb="2">
      <t>ホシャ</t>
    </rPh>
    <rPh sb="2" eb="4">
      <t>ブンリ</t>
    </rPh>
    <rPh sb="4" eb="6">
      <t>ウム</t>
    </rPh>
    <phoneticPr fontId="3"/>
  </si>
  <si>
    <t>位置：
歩車分離有無</t>
    <rPh sb="0" eb="2">
      <t>イチ</t>
    </rPh>
    <rPh sb="4" eb="6">
      <t>ホシャ</t>
    </rPh>
    <rPh sb="6" eb="8">
      <t>ブンリ</t>
    </rPh>
    <rPh sb="8" eb="10">
      <t>ウム</t>
    </rPh>
    <phoneticPr fontId="3"/>
  </si>
  <si>
    <t>※ガードレール、植栽など歩車分離されるものの有無を記載ください。ただしガードレール間の隙間などで起きた場合には「無」を選択ください</t>
    <rPh sb="8" eb="10">
      <t>ショクサイ</t>
    </rPh>
    <rPh sb="12" eb="16">
      <t>ホシャブンリ</t>
    </rPh>
    <rPh sb="22" eb="24">
      <t>ウム</t>
    </rPh>
    <rPh sb="25" eb="27">
      <t>キサイ</t>
    </rPh>
    <rPh sb="41" eb="42">
      <t>カン</t>
    </rPh>
    <rPh sb="43" eb="45">
      <t>スキマ</t>
    </rPh>
    <rPh sb="48" eb="49">
      <t>オ</t>
    </rPh>
    <rPh sb="51" eb="53">
      <t>バアイ</t>
    </rPh>
    <rPh sb="56" eb="57">
      <t>ナシ</t>
    </rPh>
    <rPh sb="59" eb="61">
      <t>センタク</t>
    </rPh>
    <phoneticPr fontId="3"/>
  </si>
  <si>
    <t>発生箇所（ルート図内番号）</t>
    <rPh sb="0" eb="2">
      <t>ハッセイ</t>
    </rPh>
    <rPh sb="2" eb="4">
      <t>カショ</t>
    </rPh>
    <rPh sb="8" eb="10">
      <t>ズナイ</t>
    </rPh>
    <rPh sb="10" eb="12">
      <t>バンゴウ</t>
    </rPh>
    <phoneticPr fontId="3"/>
  </si>
  <si>
    <t>位置：歩車分離有無</t>
    <rPh sb="0" eb="2">
      <t>イチ</t>
    </rPh>
    <rPh sb="3" eb="4">
      <t>ホ</t>
    </rPh>
    <rPh sb="4" eb="5">
      <t>シャ</t>
    </rPh>
    <rPh sb="5" eb="7">
      <t>ブンリ</t>
    </rPh>
    <rPh sb="7" eb="9">
      <t>ウム</t>
    </rPh>
    <phoneticPr fontId="3"/>
  </si>
  <si>
    <t>手動介入が発生した箇所における歩車分離の有無</t>
    <rPh sb="0" eb="4">
      <t>シュドウカイニュウ</t>
    </rPh>
    <rPh sb="5" eb="7">
      <t>ハッセイ</t>
    </rPh>
    <rPh sb="9" eb="11">
      <t>カショ</t>
    </rPh>
    <rPh sb="15" eb="17">
      <t>ホシャ</t>
    </rPh>
    <rPh sb="17" eb="19">
      <t>ブンリ</t>
    </rPh>
    <rPh sb="20" eb="22">
      <t>ウム</t>
    </rPh>
    <phoneticPr fontId="3"/>
  </si>
  <si>
    <t>発生箇所
（ルート図内番号）</t>
    <rPh sb="0" eb="2">
      <t>ハッセイ</t>
    </rPh>
    <rPh sb="2" eb="4">
      <t>カショ</t>
    </rPh>
    <rPh sb="9" eb="10">
      <t>ズ</t>
    </rPh>
    <rPh sb="10" eb="11">
      <t>ナイ</t>
    </rPh>
    <rPh sb="11" eb="13">
      <t>バンゴウ</t>
    </rPh>
    <phoneticPr fontId="3"/>
  </si>
  <si>
    <t>停留所数</t>
    <rPh sb="0" eb="4">
      <t>テイリュウジョスウ</t>
    </rPh>
    <phoneticPr fontId="3"/>
  </si>
  <si>
    <t>実証走行ルート
（L4想定区間内）
総走行距離</t>
    <rPh sb="0" eb="2">
      <t>ジッショウ</t>
    </rPh>
    <rPh sb="2" eb="4">
      <t>ソウコウ</t>
    </rPh>
    <rPh sb="11" eb="13">
      <t>ソウテイ</t>
    </rPh>
    <rPh sb="13" eb="15">
      <t>クカン</t>
    </rPh>
    <rPh sb="15" eb="16">
      <t>ナイ</t>
    </rPh>
    <rPh sb="18" eb="19">
      <t>ソウ</t>
    </rPh>
    <rPh sb="19" eb="21">
      <t>ソウコウ</t>
    </rPh>
    <rPh sb="21" eb="23">
      <t>キョリ</t>
    </rPh>
    <phoneticPr fontId="3"/>
  </si>
  <si>
    <t>実証走行ルート
（L4想定区間外）
総走行距離</t>
    <rPh sb="0" eb="2">
      <t>ジッショウ</t>
    </rPh>
    <rPh sb="2" eb="4">
      <t>ソウコウ</t>
    </rPh>
    <rPh sb="11" eb="13">
      <t>ソウテイ</t>
    </rPh>
    <rPh sb="13" eb="15">
      <t>クカン</t>
    </rPh>
    <rPh sb="15" eb="16">
      <t>ガイ</t>
    </rPh>
    <rPh sb="18" eb="19">
      <t>ソウ</t>
    </rPh>
    <rPh sb="19" eb="21">
      <t>ソウコウ</t>
    </rPh>
    <rPh sb="21" eb="23">
      <t>キョリ</t>
    </rPh>
    <phoneticPr fontId="3"/>
  </si>
  <si>
    <t>実証走行ルート
（L4想定区間内）
手動運転走行距離</t>
    <rPh sb="0" eb="2">
      <t>ジッショウ</t>
    </rPh>
    <rPh sb="2" eb="4">
      <t>ソウコウ</t>
    </rPh>
    <rPh sb="11" eb="13">
      <t>ソウテイ</t>
    </rPh>
    <rPh sb="13" eb="15">
      <t>クカン</t>
    </rPh>
    <rPh sb="15" eb="16">
      <t>ナイ</t>
    </rPh>
    <rPh sb="18" eb="26">
      <t>シュドウウンテンソウコウキョリ</t>
    </rPh>
    <phoneticPr fontId="3"/>
  </si>
  <si>
    <t>実証走行ルート
（L4想定区間内）
自動運転走行距離</t>
    <rPh sb="0" eb="2">
      <t>ジッショウ</t>
    </rPh>
    <rPh sb="2" eb="4">
      <t>ソウコウ</t>
    </rPh>
    <rPh sb="11" eb="13">
      <t>ソウテイ</t>
    </rPh>
    <rPh sb="13" eb="15">
      <t>クカン</t>
    </rPh>
    <rPh sb="15" eb="16">
      <t>ナイ</t>
    </rPh>
    <rPh sb="18" eb="20">
      <t>ジドウ</t>
    </rPh>
    <rPh sb="20" eb="22">
      <t>ウンテン</t>
    </rPh>
    <rPh sb="22" eb="24">
      <t>ソウコウ</t>
    </rPh>
    <rPh sb="24" eb="26">
      <t>キョリ</t>
    </rPh>
    <phoneticPr fontId="3"/>
  </si>
  <si>
    <t>実証走行ルート
（L4想定区間外）
手動運転走行距離</t>
    <phoneticPr fontId="3"/>
  </si>
  <si>
    <t>実証走行ルート
（L4想定区間外）
自動運転走行距離</t>
    <rPh sb="0" eb="2">
      <t>ジッショウ</t>
    </rPh>
    <rPh sb="2" eb="4">
      <t>ソウコウ</t>
    </rPh>
    <rPh sb="11" eb="13">
      <t>ソウテイ</t>
    </rPh>
    <rPh sb="13" eb="15">
      <t>クカン</t>
    </rPh>
    <rPh sb="15" eb="16">
      <t>ガイ</t>
    </rPh>
    <phoneticPr fontId="3"/>
  </si>
  <si>
    <t>実証走行ルート（L4想定区間内）総走行距離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ナイ</t>
    </rPh>
    <rPh sb="16" eb="21">
      <t>ソウソウコウキョリ</t>
    </rPh>
    <phoneticPr fontId="3"/>
  </si>
  <si>
    <t>実証走行ルート（L4想定区間内）手動運転走行距離</t>
    <rPh sb="16" eb="18">
      <t>シュドウ</t>
    </rPh>
    <rPh sb="18" eb="20">
      <t>ウンテン</t>
    </rPh>
    <rPh sb="20" eb="22">
      <t>ソウコウ</t>
    </rPh>
    <rPh sb="22" eb="24">
      <t>キョリ</t>
    </rPh>
    <phoneticPr fontId="3"/>
  </si>
  <si>
    <t>実証走行ルート（L4想定区間内）自動運転走行距離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ナイ</t>
    </rPh>
    <rPh sb="16" eb="18">
      <t>ジドウ</t>
    </rPh>
    <rPh sb="18" eb="20">
      <t>ウンテン</t>
    </rPh>
    <rPh sb="20" eb="22">
      <t>ソウコウ</t>
    </rPh>
    <rPh sb="22" eb="24">
      <t>キョリ</t>
    </rPh>
    <phoneticPr fontId="3"/>
  </si>
  <si>
    <t>実証走行ルート（L4想定区間外）総走行距離</t>
    <rPh sb="14" eb="15">
      <t>ガイ</t>
    </rPh>
    <rPh sb="16" eb="21">
      <t>ソウソウコウキョリ</t>
    </rPh>
    <phoneticPr fontId="3"/>
  </si>
  <si>
    <t>実証走行ルート（L4想定区間外）手動運転走行距離</t>
    <rPh sb="14" eb="15">
      <t>ガイ</t>
    </rPh>
    <rPh sb="16" eb="18">
      <t>シュドウ</t>
    </rPh>
    <rPh sb="18" eb="20">
      <t>ウンテン</t>
    </rPh>
    <rPh sb="20" eb="22">
      <t>ソウコウ</t>
    </rPh>
    <rPh sb="21" eb="23">
      <t>シュドウウンテンソウコウキョリ</t>
    </rPh>
    <phoneticPr fontId="3"/>
  </si>
  <si>
    <t>実証走行ルート（L4想定区間外）自動運転走行距離</t>
    <rPh sb="14" eb="15">
      <t>ガイ</t>
    </rPh>
    <rPh sb="16" eb="18">
      <t>ジドウ</t>
    </rPh>
    <rPh sb="18" eb="20">
      <t>ウンテン</t>
    </rPh>
    <rPh sb="20" eb="22">
      <t>ソウコウ</t>
    </rPh>
    <rPh sb="22" eb="24">
      <t>キョリ</t>
    </rPh>
    <phoneticPr fontId="3"/>
  </si>
  <si>
    <t>該当便の実証走行ルート（L4想定区間内）にて、実際に走行した距離[km]</t>
    <rPh sb="0" eb="2">
      <t>ガイトウ</t>
    </rPh>
    <rPh sb="2" eb="3">
      <t>ビン</t>
    </rPh>
    <rPh sb="4" eb="6">
      <t>ジッショウ</t>
    </rPh>
    <rPh sb="6" eb="8">
      <t>ソウコウ</t>
    </rPh>
    <rPh sb="14" eb="16">
      <t>ソウテイ</t>
    </rPh>
    <rPh sb="16" eb="18">
      <t>クカン</t>
    </rPh>
    <rPh sb="18" eb="19">
      <t>ナイ</t>
    </rPh>
    <rPh sb="23" eb="25">
      <t>ジッサイ</t>
    </rPh>
    <rPh sb="26" eb="28">
      <t>ソウコウ</t>
    </rPh>
    <rPh sb="30" eb="32">
      <t>キョリ</t>
    </rPh>
    <phoneticPr fontId="3"/>
  </si>
  <si>
    <t>該当便の実証走行ルート（L4想定区間内）にて、手動で実際に走行した距離[km]</t>
    <rPh sb="0" eb="2">
      <t>ガイトウ</t>
    </rPh>
    <rPh sb="2" eb="3">
      <t>ビン</t>
    </rPh>
    <rPh sb="23" eb="25">
      <t>シュドウ</t>
    </rPh>
    <rPh sb="26" eb="28">
      <t>ジッサイ</t>
    </rPh>
    <rPh sb="29" eb="31">
      <t>ソウコウ</t>
    </rPh>
    <rPh sb="33" eb="35">
      <t>キョリ</t>
    </rPh>
    <phoneticPr fontId="3"/>
  </si>
  <si>
    <t>該当便の実証走行ルート（L4想定区間内）にて、自動運転機能を実際に使用して走行した距離[km]</t>
    <rPh sb="0" eb="2">
      <t>ガイトウ</t>
    </rPh>
    <rPh sb="2" eb="3">
      <t>ビン</t>
    </rPh>
    <rPh sb="23" eb="25">
      <t>ジドウ</t>
    </rPh>
    <rPh sb="25" eb="27">
      <t>ウンテン</t>
    </rPh>
    <rPh sb="27" eb="29">
      <t>キノウ</t>
    </rPh>
    <rPh sb="30" eb="32">
      <t>ジッサイ</t>
    </rPh>
    <rPh sb="33" eb="35">
      <t>シヨウ</t>
    </rPh>
    <rPh sb="37" eb="39">
      <t>ソウコウ</t>
    </rPh>
    <rPh sb="41" eb="43">
      <t>キョリ</t>
    </rPh>
    <phoneticPr fontId="3"/>
  </si>
  <si>
    <t>該当便の実証走行ルート（L4想定区間外）にて、実際に走行した距離[km]</t>
    <rPh sb="0" eb="2">
      <t>ガイトウ</t>
    </rPh>
    <rPh sb="2" eb="3">
      <t>ビン</t>
    </rPh>
    <rPh sb="18" eb="19">
      <t>ガイ</t>
    </rPh>
    <rPh sb="23" eb="25">
      <t>ジッサイ</t>
    </rPh>
    <rPh sb="26" eb="28">
      <t>ソウコウ</t>
    </rPh>
    <rPh sb="30" eb="32">
      <t>キョリ</t>
    </rPh>
    <phoneticPr fontId="3"/>
  </si>
  <si>
    <t>該当便の実証走行ルート（L4想定区間外）にて、手動で実際に走行した距離[km]</t>
    <rPh sb="0" eb="2">
      <t>ガイトウ</t>
    </rPh>
    <rPh sb="2" eb="3">
      <t>ビン</t>
    </rPh>
    <rPh sb="23" eb="25">
      <t>シュドウ</t>
    </rPh>
    <rPh sb="26" eb="28">
      <t>ジッサイ</t>
    </rPh>
    <rPh sb="29" eb="31">
      <t>ソウコウ</t>
    </rPh>
    <rPh sb="33" eb="35">
      <t>キョリ</t>
    </rPh>
    <phoneticPr fontId="3"/>
  </si>
  <si>
    <t>該当便の実証走行ルート（L4想定区間外）にて、自動運転機能を実際に使用して走行した距離[km]</t>
    <rPh sb="0" eb="2">
      <t>ガイトウ</t>
    </rPh>
    <rPh sb="2" eb="3">
      <t>ビン</t>
    </rPh>
    <rPh sb="23" eb="25">
      <t>ジドウ</t>
    </rPh>
    <rPh sb="25" eb="27">
      <t>ウンテン</t>
    </rPh>
    <rPh sb="27" eb="29">
      <t>キノウ</t>
    </rPh>
    <rPh sb="30" eb="32">
      <t>ジッサイ</t>
    </rPh>
    <rPh sb="33" eb="35">
      <t>シヨウ</t>
    </rPh>
    <rPh sb="37" eb="39">
      <t>ソウコウ</t>
    </rPh>
    <rPh sb="41" eb="43">
      <t>キョリ</t>
    </rPh>
    <phoneticPr fontId="3"/>
  </si>
  <si>
    <t>手動介入が発生した箇所の路面状況</t>
    <rPh sb="0" eb="2">
      <t>シュドウ</t>
    </rPh>
    <rPh sb="2" eb="4">
      <t>カイニュウ</t>
    </rPh>
    <rPh sb="5" eb="7">
      <t>ハッセイ</t>
    </rPh>
    <rPh sb="9" eb="11">
      <t>カショ</t>
    </rPh>
    <rPh sb="12" eb="14">
      <t>ロメン</t>
    </rPh>
    <rPh sb="14" eb="16">
      <t>ジョウキョウ</t>
    </rPh>
    <phoneticPr fontId="3"/>
  </si>
  <si>
    <t>手動介入が発生した箇所がL4想定区間内か</t>
    <rPh sb="0" eb="2">
      <t>シュドウ</t>
    </rPh>
    <rPh sb="2" eb="4">
      <t>カイニュウ</t>
    </rPh>
    <rPh sb="5" eb="7">
      <t>ハッセイ</t>
    </rPh>
    <rPh sb="9" eb="11">
      <t>カショ</t>
    </rPh>
    <rPh sb="18" eb="19">
      <t>ナイ</t>
    </rPh>
    <phoneticPr fontId="3"/>
  </si>
  <si>
    <t>事故・ヒヤリハットが発生した日付</t>
    <rPh sb="10" eb="12">
      <t>ハッセイ</t>
    </rPh>
    <rPh sb="14" eb="16">
      <t>ヒヅケ</t>
    </rPh>
    <phoneticPr fontId="3"/>
  </si>
  <si>
    <t>事故・ヒヤリハットが発生した時間</t>
    <rPh sb="10" eb="12">
      <t>ハッセイ</t>
    </rPh>
    <rPh sb="14" eb="16">
      <t>ジカン</t>
    </rPh>
    <phoneticPr fontId="3"/>
  </si>
  <si>
    <t>事故・ヒヤリハット発生時の天気</t>
    <rPh sb="9" eb="11">
      <t>ハッセイ</t>
    </rPh>
    <rPh sb="11" eb="12">
      <t>ジ</t>
    </rPh>
    <rPh sb="13" eb="15">
      <t>テンキ</t>
    </rPh>
    <phoneticPr fontId="3"/>
  </si>
  <si>
    <t>事故・ヒヤリハットが発生した箇所がL4想定区間内か</t>
    <rPh sb="10" eb="12">
      <t>ハッセイ</t>
    </rPh>
    <rPh sb="14" eb="16">
      <t>カショ</t>
    </rPh>
    <rPh sb="19" eb="24">
      <t>ソウテイクカンナイ</t>
    </rPh>
    <phoneticPr fontId="3"/>
  </si>
  <si>
    <t>発生した事象の分類</t>
    <rPh sb="0" eb="2">
      <t>ハッセイ</t>
    </rPh>
    <rPh sb="4" eb="6">
      <t>ジショウ</t>
    </rPh>
    <rPh sb="7" eb="9">
      <t>ブンルイ</t>
    </rPh>
    <phoneticPr fontId="3"/>
  </si>
  <si>
    <t>事故・ヒヤリハット発生状況の詳細</t>
    <rPh sb="9" eb="11">
      <t>ハッセイ</t>
    </rPh>
    <rPh sb="11" eb="13">
      <t>ジョウキョウ</t>
    </rPh>
    <rPh sb="14" eb="16">
      <t>ショウサイ</t>
    </rPh>
    <phoneticPr fontId="3"/>
  </si>
  <si>
    <t>事故・ヒヤリハットが発生時の視界</t>
    <rPh sb="10" eb="12">
      <t>ハッセイ</t>
    </rPh>
    <rPh sb="12" eb="13">
      <t>ジ</t>
    </rPh>
    <rPh sb="14" eb="16">
      <t>シカイ</t>
    </rPh>
    <phoneticPr fontId="3"/>
  </si>
  <si>
    <t>事故・ヒヤリハットが発生場所の路面状況</t>
    <rPh sb="10" eb="12">
      <t>ハッセイ</t>
    </rPh>
    <rPh sb="12" eb="14">
      <t>バショ</t>
    </rPh>
    <rPh sb="15" eb="17">
      <t>ロメン</t>
    </rPh>
    <rPh sb="17" eb="19">
      <t>ジョウキョウ</t>
    </rPh>
    <phoneticPr fontId="3"/>
  </si>
  <si>
    <t>事故・ヒヤリハットが発生した箇所の道路形状</t>
    <phoneticPr fontId="3"/>
  </si>
  <si>
    <t>事故・ヒヤリハットが発生した箇所の道路線状</t>
    <rPh sb="10" eb="12">
      <t>ハッセイ</t>
    </rPh>
    <rPh sb="14" eb="16">
      <t>カショ</t>
    </rPh>
    <rPh sb="17" eb="21">
      <t>ドウロセンジョウ</t>
    </rPh>
    <phoneticPr fontId="3"/>
  </si>
  <si>
    <t>事故・ヒヤリハットが発生した箇所における信号機の有無</t>
    <rPh sb="20" eb="23">
      <t>シンゴウキ</t>
    </rPh>
    <rPh sb="24" eb="26">
      <t>ウム</t>
    </rPh>
    <phoneticPr fontId="3"/>
  </si>
  <si>
    <t>事故・ヒヤリハットが発生した箇所における横断歩道の有無</t>
    <rPh sb="20" eb="22">
      <t>オウダン</t>
    </rPh>
    <rPh sb="22" eb="24">
      <t>ホドウ</t>
    </rPh>
    <rPh sb="25" eb="27">
      <t>ウム</t>
    </rPh>
    <phoneticPr fontId="3"/>
  </si>
  <si>
    <t>事故・ヒヤリハットが発生した箇所におけるバス停の有無</t>
    <rPh sb="10" eb="12">
      <t>ハッセイ</t>
    </rPh>
    <rPh sb="14" eb="16">
      <t>カショ</t>
    </rPh>
    <rPh sb="22" eb="23">
      <t>テイ</t>
    </rPh>
    <rPh sb="24" eb="26">
      <t>ウム</t>
    </rPh>
    <phoneticPr fontId="3"/>
  </si>
  <si>
    <t>事故・ヒヤリハットがが発生した箇所における歩車分離の有無</t>
    <rPh sb="11" eb="13">
      <t>ハッセイ</t>
    </rPh>
    <rPh sb="15" eb="17">
      <t>カショ</t>
    </rPh>
    <rPh sb="21" eb="23">
      <t>ホシャ</t>
    </rPh>
    <rPh sb="23" eb="25">
      <t>ブンリ</t>
    </rPh>
    <rPh sb="26" eb="28">
      <t>ウム</t>
    </rPh>
    <phoneticPr fontId="3"/>
  </si>
  <si>
    <t>L4想定区間外</t>
    <rPh sb="6" eb="7">
      <t>ガイ</t>
    </rPh>
    <phoneticPr fontId="3"/>
  </si>
  <si>
    <t>実証走行ルート（L4想定区間内）に存在する信号有の交差点数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ナイ</t>
    </rPh>
    <rPh sb="17" eb="19">
      <t>ソンザイ</t>
    </rPh>
    <rPh sb="21" eb="23">
      <t>シンゴウ</t>
    </rPh>
    <rPh sb="23" eb="24">
      <t>アリ</t>
    </rPh>
    <rPh sb="25" eb="28">
      <t>コウサテン</t>
    </rPh>
    <rPh sb="28" eb="29">
      <t>スウ</t>
    </rPh>
    <phoneticPr fontId="3"/>
  </si>
  <si>
    <t>実証走行ルート（L4想定区間内）に存在する信号無の交差点数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ナイ</t>
    </rPh>
    <rPh sb="17" eb="19">
      <t>ソンザイ</t>
    </rPh>
    <rPh sb="21" eb="23">
      <t>シンゴウ</t>
    </rPh>
    <rPh sb="23" eb="24">
      <t>ナシ</t>
    </rPh>
    <rPh sb="25" eb="28">
      <t>コウサテン</t>
    </rPh>
    <rPh sb="28" eb="29">
      <t>スウ</t>
    </rPh>
    <phoneticPr fontId="3"/>
  </si>
  <si>
    <t>実証走行ルート（L4想定区間内）に路上駐車車両が存在するか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ナイ</t>
    </rPh>
    <rPh sb="17" eb="19">
      <t>ロジョウ</t>
    </rPh>
    <rPh sb="19" eb="21">
      <t>チュウシャ</t>
    </rPh>
    <rPh sb="21" eb="23">
      <t>シャリョウ</t>
    </rPh>
    <rPh sb="24" eb="26">
      <t>ソンザイ</t>
    </rPh>
    <phoneticPr fontId="3"/>
  </si>
  <si>
    <t>実証走行ルート（L4想定区間内）に自転車や歩行者が存在するか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ナイ</t>
    </rPh>
    <rPh sb="17" eb="20">
      <t>ジテンシャ</t>
    </rPh>
    <rPh sb="21" eb="24">
      <t>ホコウシャ</t>
    </rPh>
    <rPh sb="25" eb="27">
      <t>ソンザイ</t>
    </rPh>
    <phoneticPr fontId="3"/>
  </si>
  <si>
    <t>実証走行ルート（L4想定区間内）に通過する横断歩道の数</t>
    <rPh sb="17" eb="19">
      <t>ツウカ</t>
    </rPh>
    <rPh sb="21" eb="25">
      <t>オウダンホドウ</t>
    </rPh>
    <rPh sb="26" eb="27">
      <t>カズ</t>
    </rPh>
    <phoneticPr fontId="3"/>
  </si>
  <si>
    <t>実証走行ルート（L4想定区間内）に存在する停留所の数</t>
    <rPh sb="17" eb="19">
      <t>ソンザイ</t>
    </rPh>
    <rPh sb="21" eb="24">
      <t>テイリュウジョ</t>
    </rPh>
    <rPh sb="25" eb="26">
      <t>カズ</t>
    </rPh>
    <phoneticPr fontId="3"/>
  </si>
  <si>
    <t>実証走行ルート（L4想定区間内）にガードレールや植栽など、歩車分離されるものが存在するか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ナイ</t>
    </rPh>
    <rPh sb="24" eb="26">
      <t>ショクサイ</t>
    </rPh>
    <rPh sb="29" eb="31">
      <t>ホシャ</t>
    </rPh>
    <rPh sb="31" eb="33">
      <t>ブンリ</t>
    </rPh>
    <rPh sb="39" eb="41">
      <t>ソンザイ</t>
    </rPh>
    <phoneticPr fontId="3"/>
  </si>
  <si>
    <t>実証走行ルート（L4想定区間内）の対面通行の最小道路幅[m]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ナイ</t>
    </rPh>
    <rPh sb="17" eb="21">
      <t>タイメンツウコウ</t>
    </rPh>
    <rPh sb="22" eb="24">
      <t>サイショウ</t>
    </rPh>
    <rPh sb="24" eb="27">
      <t>ドウロハバ</t>
    </rPh>
    <phoneticPr fontId="3"/>
  </si>
  <si>
    <t>実証走行ルート（L4想定区間内）の一方通行の最小道路幅[m]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ナイ</t>
    </rPh>
    <rPh sb="17" eb="21">
      <t>イッポウツウコウ</t>
    </rPh>
    <rPh sb="22" eb="24">
      <t>サイショウ</t>
    </rPh>
    <rPh sb="24" eb="27">
      <t>ドウロハバ</t>
    </rPh>
    <phoneticPr fontId="3"/>
  </si>
  <si>
    <t>実証走行ルート（L4想定区間内）に縁石が存在するか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ナイ</t>
    </rPh>
    <rPh sb="17" eb="19">
      <t>エンセキ</t>
    </rPh>
    <rPh sb="20" eb="22">
      <t>ソンザイ</t>
    </rPh>
    <phoneticPr fontId="3"/>
  </si>
  <si>
    <t>実証走行ルート（L4想定区間内）に路側帯が存在するか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ナイ</t>
    </rPh>
    <rPh sb="17" eb="20">
      <t>ロソクタイ</t>
    </rPh>
    <rPh sb="21" eb="23">
      <t>ソンザイ</t>
    </rPh>
    <phoneticPr fontId="3"/>
  </si>
  <si>
    <t>実証走行ルート（L4想定区間内）の交通環境に関するその他の特徴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ナイ</t>
    </rPh>
    <rPh sb="17" eb="19">
      <t>コウツウ</t>
    </rPh>
    <rPh sb="19" eb="21">
      <t>カンキョウ</t>
    </rPh>
    <rPh sb="22" eb="23">
      <t>カン</t>
    </rPh>
    <rPh sb="27" eb="28">
      <t>タ</t>
    </rPh>
    <rPh sb="29" eb="31">
      <t>トクチョウ</t>
    </rPh>
    <phoneticPr fontId="3"/>
  </si>
  <si>
    <t>実証走行ルート（L4想定区間外）に存在する信号無の交差点数</t>
    <rPh sb="17" eb="19">
      <t>ソンザイ</t>
    </rPh>
    <rPh sb="21" eb="23">
      <t>シンゴウ</t>
    </rPh>
    <rPh sb="23" eb="24">
      <t>ナシ</t>
    </rPh>
    <rPh sb="25" eb="28">
      <t>コウサテン</t>
    </rPh>
    <rPh sb="28" eb="29">
      <t>スウ</t>
    </rPh>
    <phoneticPr fontId="3"/>
  </si>
  <si>
    <t>実証走行ルート（L4想定区間外）に路上駐車車両が存在するか</t>
    <rPh sb="17" eb="19">
      <t>ロジョウ</t>
    </rPh>
    <rPh sb="19" eb="21">
      <t>チュウシャ</t>
    </rPh>
    <rPh sb="21" eb="23">
      <t>シャリョウ</t>
    </rPh>
    <rPh sb="24" eb="26">
      <t>ソンザイ</t>
    </rPh>
    <phoneticPr fontId="3"/>
  </si>
  <si>
    <t>実証走行ルート（L4想定区間外）に自転車や歩行者が存在するか</t>
    <rPh sb="17" eb="20">
      <t>ジテンシャ</t>
    </rPh>
    <rPh sb="21" eb="24">
      <t>ホコウシャ</t>
    </rPh>
    <rPh sb="25" eb="27">
      <t>ソンザイ</t>
    </rPh>
    <phoneticPr fontId="3"/>
  </si>
  <si>
    <t>実証走行ルート（L4想定区間外）に通過する横断歩道の数</t>
    <rPh sb="17" eb="19">
      <t>ツウカ</t>
    </rPh>
    <rPh sb="21" eb="25">
      <t>オウダンホドウ</t>
    </rPh>
    <rPh sb="26" eb="27">
      <t>カズ</t>
    </rPh>
    <phoneticPr fontId="3"/>
  </si>
  <si>
    <t>実証走行ルート（L4想定区間外）内に存在する停留所の数</t>
    <rPh sb="18" eb="20">
      <t>ソンザイ</t>
    </rPh>
    <rPh sb="22" eb="25">
      <t>テイリュウジョ</t>
    </rPh>
    <rPh sb="26" eb="27">
      <t>カズ</t>
    </rPh>
    <phoneticPr fontId="3"/>
  </si>
  <si>
    <t>実証走行ルート（L4想定区間外）にガードレールや植栽など、歩車分離されるものが存在するか</t>
    <rPh sb="24" eb="26">
      <t>ショクサイ</t>
    </rPh>
    <rPh sb="29" eb="31">
      <t>ホシャ</t>
    </rPh>
    <rPh sb="31" eb="33">
      <t>ブンリ</t>
    </rPh>
    <rPh sb="39" eb="41">
      <t>ソンザイ</t>
    </rPh>
    <phoneticPr fontId="3"/>
  </si>
  <si>
    <t>実証走行ルート（L4想定区間外）に縁石が存在するか</t>
    <rPh sb="17" eb="19">
      <t>エンセキ</t>
    </rPh>
    <rPh sb="20" eb="22">
      <t>ソンザイ</t>
    </rPh>
    <phoneticPr fontId="3"/>
  </si>
  <si>
    <t>実証走行ルート（L4想定区間外）に路側帯が存在するか</t>
    <rPh sb="17" eb="20">
      <t>ロソクタイ</t>
    </rPh>
    <rPh sb="21" eb="23">
      <t>ソンザイ</t>
    </rPh>
    <phoneticPr fontId="3"/>
  </si>
  <si>
    <t>実証走行ルート（L4想定区間外）の交通環境に関するその他の特徴</t>
    <rPh sb="17" eb="19">
      <t>コウツウ</t>
    </rPh>
    <rPh sb="19" eb="21">
      <t>カンキョウ</t>
    </rPh>
    <rPh sb="22" eb="23">
      <t>カン</t>
    </rPh>
    <rPh sb="27" eb="28">
      <t>タ</t>
    </rPh>
    <rPh sb="29" eb="31">
      <t>トクチョウ</t>
    </rPh>
    <phoneticPr fontId="3"/>
  </si>
  <si>
    <t>実証走行ルート（L4想定区間外）に存在する信号有の交差点数</t>
    <rPh sb="17" eb="19">
      <t>ソンザイ</t>
    </rPh>
    <rPh sb="21" eb="23">
      <t>シンゴウ</t>
    </rPh>
    <rPh sb="23" eb="24">
      <t>アリ</t>
    </rPh>
    <rPh sb="25" eb="28">
      <t>コウサテン</t>
    </rPh>
    <rPh sb="28" eb="29">
      <t>スウ</t>
    </rPh>
    <phoneticPr fontId="3"/>
  </si>
  <si>
    <t>実証走行ルート（L4想定区間外）の対面通行の最小道路幅[m]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ガイ</t>
    </rPh>
    <rPh sb="17" eb="21">
      <t>タイメンツウコウ</t>
    </rPh>
    <rPh sb="22" eb="24">
      <t>サイショウ</t>
    </rPh>
    <rPh sb="24" eb="27">
      <t>ドウロハバ</t>
    </rPh>
    <phoneticPr fontId="3"/>
  </si>
  <si>
    <t>実証走行ルート（L4想定区間外）の一方通行の最小道路幅[m]</t>
    <rPh sb="0" eb="2">
      <t>ジッショウ</t>
    </rPh>
    <rPh sb="2" eb="4">
      <t>ソウコウ</t>
    </rPh>
    <rPh sb="10" eb="12">
      <t>ソウテイ</t>
    </rPh>
    <rPh sb="12" eb="14">
      <t>クカン</t>
    </rPh>
    <rPh sb="14" eb="15">
      <t>ガイ</t>
    </rPh>
    <rPh sb="17" eb="21">
      <t>イッポウツウコウ</t>
    </rPh>
    <rPh sb="22" eb="24">
      <t>サイショウ</t>
    </rPh>
    <rPh sb="24" eb="27">
      <t>ドウロハバ</t>
    </rPh>
    <phoneticPr fontId="3"/>
  </si>
  <si>
    <t>※L4想定区間内、L4想定区間外、実証走行ルート外</t>
    <rPh sb="7" eb="8">
      <t>ナイ</t>
    </rPh>
    <rPh sb="15" eb="16">
      <t>ガイ</t>
    </rPh>
    <rPh sb="17" eb="21">
      <t>ジッショウソウコウ</t>
    </rPh>
    <rPh sb="24" eb="25">
      <t>ガイ</t>
    </rPh>
    <phoneticPr fontId="3"/>
  </si>
  <si>
    <t>L4想定区間内/L4想定区間外/実証走行ルート外</t>
  </si>
  <si>
    <t>L4想定区間内/L4想定区間外/実証走行ルート外</t>
    <rPh sb="2" eb="4">
      <t>ソウテイ</t>
    </rPh>
    <rPh sb="4" eb="6">
      <t>クカン</t>
    </rPh>
    <rPh sb="6" eb="7">
      <t>ナイ</t>
    </rPh>
    <rPh sb="10" eb="14">
      <t>ソウテイクカン</t>
    </rPh>
    <rPh sb="14" eb="15">
      <t>ガイ</t>
    </rPh>
    <rPh sb="16" eb="20">
      <t>ジッショウソウコウ</t>
    </rPh>
    <rPh sb="23" eb="24">
      <t>ガイ</t>
    </rPh>
    <phoneticPr fontId="3"/>
  </si>
  <si>
    <t>※1：都道府県単位でご応募いただいた団体は、「市区町村名（漢字」）は空欄で問題ございません</t>
    <rPh sb="3" eb="7">
      <t>トドウフケン</t>
    </rPh>
    <rPh sb="7" eb="9">
      <t>タンイ</t>
    </rPh>
    <rPh sb="11" eb="13">
      <t>オウボ</t>
    </rPh>
    <rPh sb="18" eb="20">
      <t>ダンタイ</t>
    </rPh>
    <rPh sb="23" eb="27">
      <t>シクチョウソン</t>
    </rPh>
    <rPh sb="27" eb="28">
      <t>メイ</t>
    </rPh>
    <rPh sb="29" eb="31">
      <t>カンジ</t>
    </rPh>
    <rPh sb="34" eb="36">
      <t>クウラン</t>
    </rPh>
    <rPh sb="37" eb="39">
      <t>モンダイ</t>
    </rPh>
    <phoneticPr fontId="12"/>
  </si>
  <si>
    <t>団体コード</t>
    <rPh sb="0" eb="2">
      <t>ダンタイ</t>
    </rPh>
    <phoneticPr fontId="3"/>
  </si>
  <si>
    <t>都道府県名（漢字）</t>
    <rPh sb="0" eb="5">
      <t>トドウフケンメイ</t>
    </rPh>
    <rPh sb="6" eb="8">
      <t>カンジ</t>
    </rPh>
    <phoneticPr fontId="3"/>
  </si>
  <si>
    <t>市区町村名（漢字）※１</t>
    <rPh sb="0" eb="5">
      <t>シクチョウソンメイ</t>
    </rPh>
    <rPh sb="6" eb="8">
      <t>カンジ</t>
    </rPh>
    <phoneticPr fontId="3"/>
  </si>
  <si>
    <t>遠隔監視員</t>
    <rPh sb="0" eb="5">
      <t>エンカクカンシイン</t>
    </rPh>
    <phoneticPr fontId="3"/>
  </si>
  <si>
    <t>―</t>
    <phoneticPr fontId="3"/>
  </si>
  <si>
    <t>降雨</t>
  </si>
  <si>
    <t/>
  </si>
  <si>
    <t>水</t>
  </si>
  <si>
    <t>降雪</t>
  </si>
  <si>
    <t>木</t>
  </si>
  <si>
    <t>金</t>
  </si>
  <si>
    <t>土</t>
  </si>
  <si>
    <t>日</t>
  </si>
  <si>
    <t>無</t>
    <rPh sb="0" eb="1">
      <t>ナ</t>
    </rPh>
    <phoneticPr fontId="3"/>
  </si>
  <si>
    <t>30201</t>
    <phoneticPr fontId="3"/>
  </si>
  <si>
    <t>和歌山県</t>
    <rPh sb="0" eb="4">
      <t>ワカヤマケン</t>
    </rPh>
    <phoneticPr fontId="3"/>
  </si>
  <si>
    <t>和歌山市</t>
    <rPh sb="0" eb="4">
      <t>ワカヤマシ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</si>
</sst>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m/d;@"/>
    <numFmt numFmtId="177" formatCode="h:mm;@"/>
    <numFmt numFmtId="178" formatCode="#,##0&quot;人&quot;"/>
    <numFmt numFmtId="179" formatCode="#,##0.0&quot;km&quot;"/>
    <numFmt numFmtId="180" formatCode="#,##0&quot;℃&quot;"/>
    <numFmt numFmtId="181" formatCode="#,##0&quot;kWh&quot;"/>
  </numFmts>
  <fonts count="16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 tint="-4.9989318521683403E-2"/>
      <name val="Meiryo UI"/>
      <family val="3"/>
      <charset val="128"/>
    </font>
    <font>
      <sz val="12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1"/>
      <color theme="1"/>
      <name val="Meiryo UI"/>
      <family val="3"/>
      <charset val="128"/>
    </font>
    <font>
      <sz val="6"/>
      <name val="游ゴシック"/>
      <family val="3"/>
      <charset val="128"/>
      <scheme val="minor"/>
    </font>
    <font>
      <u/>
      <sz val="10"/>
      <color theme="10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u/>
      <sz val="12"/>
      <color theme="10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2" fillId="2" borderId="0" xfId="1" applyFont="1" applyFill="1" applyAlignment="1">
      <alignment vertical="center" shrinkToFit="1"/>
    </xf>
    <xf numFmtId="0" fontId="4" fillId="2" borderId="0" xfId="1" applyFont="1" applyFill="1" applyAlignment="1">
      <alignment vertical="center" shrinkToFit="1"/>
    </xf>
    <xf numFmtId="0" fontId="4" fillId="2" borderId="0" xfId="1" applyFont="1" applyFill="1">
      <alignment vertical="center"/>
    </xf>
    <xf numFmtId="0" fontId="4" fillId="2" borderId="0" xfId="1" applyFont="1" applyFill="1" applyAlignment="1">
      <alignment vertical="center" wrapText="1"/>
    </xf>
    <xf numFmtId="0" fontId="4" fillId="2" borderId="1" xfId="1" applyFont="1" applyFill="1" applyBorder="1">
      <alignment vertical="center"/>
    </xf>
    <xf numFmtId="0" fontId="4" fillId="3" borderId="1" xfId="1" applyFont="1" applyFill="1" applyBorder="1" applyAlignment="1">
      <alignment vertical="center" shrinkToFi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 shrinkToFit="1"/>
    </xf>
    <xf numFmtId="0" fontId="4" fillId="0" borderId="6" xfId="1" applyFont="1" applyBorder="1" applyAlignment="1">
      <alignment vertical="top" wrapText="1"/>
    </xf>
    <xf numFmtId="0" fontId="4" fillId="2" borderId="5" xfId="1" applyFont="1" applyFill="1" applyBorder="1" applyAlignment="1">
      <alignment vertical="top" wrapText="1"/>
    </xf>
    <xf numFmtId="0" fontId="8" fillId="2" borderId="4" xfId="1" applyFont="1" applyFill="1" applyBorder="1" applyAlignment="1">
      <alignment vertical="top" shrinkToFit="1"/>
    </xf>
    <xf numFmtId="0" fontId="8" fillId="2" borderId="3" xfId="1" applyFont="1" applyFill="1" applyBorder="1" applyAlignment="1">
      <alignment vertical="top" shrinkToFit="1"/>
    </xf>
    <xf numFmtId="0" fontId="7" fillId="2" borderId="7" xfId="1" applyFont="1" applyFill="1" applyBorder="1" applyAlignment="1">
      <alignment vertical="top"/>
    </xf>
    <xf numFmtId="0" fontId="4" fillId="0" borderId="8" xfId="1" applyFont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0" fontId="9" fillId="2" borderId="0" xfId="1" applyFont="1" applyFill="1" applyAlignment="1">
      <alignment vertical="top"/>
    </xf>
    <xf numFmtId="0" fontId="4" fillId="0" borderId="11" xfId="1" applyFont="1" applyBorder="1" applyAlignment="1">
      <alignment vertical="top" wrapText="1"/>
    </xf>
    <xf numFmtId="0" fontId="4" fillId="2" borderId="10" xfId="1" applyFont="1" applyFill="1" applyBorder="1" applyAlignment="1">
      <alignment vertical="top" wrapText="1"/>
    </xf>
    <xf numFmtId="0" fontId="4" fillId="2" borderId="7" xfId="1" applyFont="1" applyFill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4" fillId="0" borderId="14" xfId="1" applyFont="1" applyBorder="1" applyAlignment="1">
      <alignment vertical="top" wrapText="1"/>
    </xf>
    <xf numFmtId="0" fontId="4" fillId="2" borderId="15" xfId="1" applyFont="1" applyFill="1" applyBorder="1" applyAlignment="1">
      <alignment vertical="top" wrapText="1"/>
    </xf>
    <xf numFmtId="0" fontId="7" fillId="2" borderId="8" xfId="1" applyFont="1" applyFill="1" applyBorder="1" applyAlignment="1">
      <alignment vertical="top"/>
    </xf>
    <xf numFmtId="0" fontId="7" fillId="2" borderId="6" xfId="1" applyFont="1" applyFill="1" applyBorder="1" applyAlignment="1">
      <alignment vertical="top"/>
    </xf>
    <xf numFmtId="0" fontId="7" fillId="2" borderId="12" xfId="1" applyFont="1" applyFill="1" applyBorder="1" applyAlignment="1">
      <alignment vertical="top"/>
    </xf>
    <xf numFmtId="0" fontId="4" fillId="2" borderId="18" xfId="1" applyFont="1" applyFill="1" applyBorder="1" applyAlignment="1">
      <alignment vertical="top" shrinkToFit="1"/>
    </xf>
    <xf numFmtId="0" fontId="7" fillId="2" borderId="9" xfId="1" applyFont="1" applyFill="1" applyBorder="1" applyAlignment="1">
      <alignment vertical="top" shrinkToFit="1"/>
    </xf>
    <xf numFmtId="0" fontId="7" fillId="2" borderId="11" xfId="1" applyFont="1" applyFill="1" applyBorder="1" applyAlignment="1">
      <alignment vertical="top"/>
    </xf>
    <xf numFmtId="0" fontId="9" fillId="2" borderId="0" xfId="1" applyFont="1" applyFill="1">
      <alignment vertical="center"/>
    </xf>
    <xf numFmtId="0" fontId="7" fillId="2" borderId="2" xfId="1" applyFont="1" applyFill="1" applyBorder="1" applyAlignment="1">
      <alignment vertical="top"/>
    </xf>
    <xf numFmtId="0" fontId="4" fillId="0" borderId="2" xfId="1" applyFont="1" applyBorder="1" applyAlignment="1">
      <alignment vertical="top" wrapText="1"/>
    </xf>
    <xf numFmtId="0" fontId="4" fillId="2" borderId="3" xfId="1" applyFont="1" applyFill="1" applyBorder="1" applyAlignment="1">
      <alignment vertical="top" wrapText="1"/>
    </xf>
    <xf numFmtId="0" fontId="7" fillId="2" borderId="15" xfId="1" applyFont="1" applyFill="1" applyBorder="1" applyAlignment="1">
      <alignment vertical="top"/>
    </xf>
    <xf numFmtId="0" fontId="4" fillId="2" borderId="19" xfId="1" applyFont="1" applyFill="1" applyBorder="1" applyAlignment="1">
      <alignment vertical="top" shrinkToFit="1"/>
    </xf>
    <xf numFmtId="0" fontId="4" fillId="2" borderId="19" xfId="1" applyFont="1" applyFill="1" applyBorder="1" applyAlignment="1">
      <alignment vertical="top"/>
    </xf>
    <xf numFmtId="0" fontId="4" fillId="2" borderId="19" xfId="1" applyFont="1" applyFill="1" applyBorder="1" applyAlignment="1">
      <alignment vertical="top" wrapText="1"/>
    </xf>
    <xf numFmtId="0" fontId="4" fillId="0" borderId="0" xfId="1" applyFont="1">
      <alignment vertical="center"/>
    </xf>
    <xf numFmtId="0" fontId="2" fillId="2" borderId="0" xfId="1" applyFont="1" applyFill="1">
      <alignment vertical="center"/>
    </xf>
    <xf numFmtId="0" fontId="7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0" fontId="4" fillId="2" borderId="0" xfId="1" applyFont="1" applyFill="1" applyAlignment="1">
      <alignment wrapText="1"/>
    </xf>
    <xf numFmtId="0" fontId="4" fillId="5" borderId="22" xfId="1" applyFont="1" applyFill="1" applyBorder="1" applyAlignment="1">
      <alignment horizontal="left" vertical="center"/>
    </xf>
    <xf numFmtId="176" fontId="4" fillId="5" borderId="8" xfId="1" applyNumberFormat="1" applyFont="1" applyFill="1" applyBorder="1">
      <alignment vertical="center"/>
    </xf>
    <xf numFmtId="178" fontId="4" fillId="5" borderId="7" xfId="1" applyNumberFormat="1" applyFont="1" applyFill="1" applyBorder="1">
      <alignment vertical="center"/>
    </xf>
    <xf numFmtId="179" fontId="4" fillId="5" borderId="7" xfId="1" applyNumberFormat="1" applyFont="1" applyFill="1" applyBorder="1">
      <alignment vertical="center"/>
    </xf>
    <xf numFmtId="0" fontId="4" fillId="5" borderId="23" xfId="1" applyFont="1" applyFill="1" applyBorder="1">
      <alignment vertical="center"/>
    </xf>
    <xf numFmtId="180" fontId="4" fillId="5" borderId="23" xfId="1" applyNumberFormat="1" applyFont="1" applyFill="1" applyBorder="1">
      <alignment vertical="center"/>
    </xf>
    <xf numFmtId="20" fontId="4" fillId="2" borderId="0" xfId="1" applyNumberFormat="1" applyFont="1" applyFill="1">
      <alignment vertical="center"/>
    </xf>
    <xf numFmtId="0" fontId="2" fillId="0" borderId="0" xfId="1" applyFont="1">
      <alignment vertical="center"/>
    </xf>
    <xf numFmtId="0" fontId="9" fillId="0" borderId="0" xfId="1" applyFont="1">
      <alignment vertical="center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/>
    </xf>
    <xf numFmtId="0" fontId="5" fillId="4" borderId="7" xfId="1" applyFont="1" applyFill="1" applyBorder="1" applyAlignment="1">
      <alignment horizontal="left" vertical="center"/>
    </xf>
    <xf numFmtId="0" fontId="5" fillId="4" borderId="23" xfId="1" applyFont="1" applyFill="1" applyBorder="1" applyAlignment="1">
      <alignment horizontal="left" vertical="center"/>
    </xf>
    <xf numFmtId="0" fontId="5" fillId="4" borderId="8" xfId="1" applyFont="1" applyFill="1" applyBorder="1" applyAlignment="1">
      <alignment horizontal="left" vertical="center"/>
    </xf>
    <xf numFmtId="0" fontId="5" fillId="4" borderId="7" xfId="1" applyFont="1" applyFill="1" applyBorder="1" applyAlignment="1">
      <alignment horizontal="left" vertical="center" wrapText="1"/>
    </xf>
    <xf numFmtId="176" fontId="4" fillId="5" borderId="8" xfId="1" applyNumberFormat="1" applyFont="1" applyFill="1" applyBorder="1" applyAlignment="1">
      <alignment horizontal="left" vertical="center"/>
    </xf>
    <xf numFmtId="0" fontId="4" fillId="5" borderId="7" xfId="1" applyFont="1" applyFill="1" applyBorder="1" applyAlignment="1">
      <alignment horizontal="left" vertical="center"/>
    </xf>
    <xf numFmtId="177" fontId="4" fillId="5" borderId="7" xfId="1" applyNumberFormat="1" applyFont="1" applyFill="1" applyBorder="1" applyAlignment="1">
      <alignment horizontal="left" vertical="center"/>
    </xf>
    <xf numFmtId="0" fontId="4" fillId="5" borderId="29" xfId="1" applyFont="1" applyFill="1" applyBorder="1" applyAlignment="1">
      <alignment horizontal="left" vertical="center"/>
    </xf>
    <xf numFmtId="0" fontId="4" fillId="5" borderId="23" xfId="1" applyFont="1" applyFill="1" applyBorder="1" applyAlignment="1">
      <alignment horizontal="left" vertical="center" wrapText="1"/>
    </xf>
    <xf numFmtId="0" fontId="4" fillId="5" borderId="7" xfId="1" applyFont="1" applyFill="1" applyBorder="1" applyAlignment="1">
      <alignment horizontal="left" vertical="center" wrapText="1"/>
    </xf>
    <xf numFmtId="0" fontId="4" fillId="5" borderId="23" xfId="1" applyFont="1" applyFill="1" applyBorder="1" applyAlignment="1">
      <alignment horizontal="left" vertical="center"/>
    </xf>
    <xf numFmtId="0" fontId="5" fillId="4" borderId="18" xfId="1" applyFont="1" applyFill="1" applyBorder="1" applyAlignment="1">
      <alignment horizontal="left" vertical="center"/>
    </xf>
    <xf numFmtId="0" fontId="5" fillId="4" borderId="32" xfId="1" applyFont="1" applyFill="1" applyBorder="1" applyAlignment="1">
      <alignment horizontal="centerContinuous" vertical="center"/>
    </xf>
    <xf numFmtId="0" fontId="6" fillId="4" borderId="33" xfId="1" applyFont="1" applyFill="1" applyBorder="1" applyAlignment="1">
      <alignment horizontal="centerContinuous" vertical="center"/>
    </xf>
    <xf numFmtId="0" fontId="6" fillId="4" borderId="34" xfId="1" applyFont="1" applyFill="1" applyBorder="1" applyAlignment="1">
      <alignment horizontal="centerContinuous" vertical="center"/>
    </xf>
    <xf numFmtId="0" fontId="5" fillId="4" borderId="24" xfId="1" applyFont="1" applyFill="1" applyBorder="1" applyAlignment="1">
      <alignment horizontal="left" vertical="center"/>
    </xf>
    <xf numFmtId="0" fontId="10" fillId="0" borderId="0" xfId="1" applyFont="1">
      <alignment vertical="center"/>
    </xf>
    <xf numFmtId="0" fontId="4" fillId="3" borderId="4" xfId="1" applyFont="1" applyFill="1" applyBorder="1">
      <alignment vertical="center"/>
    </xf>
    <xf numFmtId="0" fontId="4" fillId="3" borderId="0" xfId="1" applyFont="1" applyFill="1">
      <alignment vertical="center"/>
    </xf>
    <xf numFmtId="0" fontId="4" fillId="3" borderId="35" xfId="1" applyFont="1" applyFill="1" applyBorder="1">
      <alignment vertical="center"/>
    </xf>
    <xf numFmtId="0" fontId="4" fillId="5" borderId="24" xfId="1" applyFont="1" applyFill="1" applyBorder="1" applyAlignment="1">
      <alignment horizontal="left" vertical="center"/>
    </xf>
    <xf numFmtId="0" fontId="4" fillId="3" borderId="36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37" xfId="1" applyFont="1" applyFill="1" applyBorder="1">
      <alignment vertical="center"/>
    </xf>
    <xf numFmtId="0" fontId="5" fillId="4" borderId="27" xfId="1" applyFont="1" applyFill="1" applyBorder="1" applyAlignment="1">
      <alignment horizontal="left" vertical="center"/>
    </xf>
    <xf numFmtId="0" fontId="7" fillId="0" borderId="8" xfId="1" applyFont="1" applyFill="1" applyBorder="1" applyAlignment="1">
      <alignment vertical="top"/>
    </xf>
    <xf numFmtId="0" fontId="4" fillId="0" borderId="7" xfId="1" applyFont="1" applyFill="1" applyBorder="1" applyAlignment="1">
      <alignment vertical="top" wrapText="1"/>
    </xf>
    <xf numFmtId="0" fontId="4" fillId="0" borderId="8" xfId="1" applyFont="1" applyFill="1" applyBorder="1" applyAlignment="1">
      <alignment vertical="top" wrapText="1"/>
    </xf>
    <xf numFmtId="0" fontId="4" fillId="0" borderId="5" xfId="1" applyFont="1" applyFill="1" applyBorder="1" applyAlignment="1">
      <alignment vertical="top" wrapText="1"/>
    </xf>
    <xf numFmtId="0" fontId="7" fillId="0" borderId="9" xfId="1" applyFont="1" applyFill="1" applyBorder="1" applyAlignment="1">
      <alignment vertical="top" wrapText="1" shrinkToFit="1"/>
    </xf>
    <xf numFmtId="0" fontId="4" fillId="2" borderId="11" xfId="1" applyFont="1" applyFill="1" applyBorder="1" applyAlignment="1">
      <alignment vertical="top" wrapText="1"/>
    </xf>
    <xf numFmtId="0" fontId="4" fillId="2" borderId="8" xfId="1" applyFont="1" applyFill="1" applyBorder="1" applyAlignment="1">
      <alignment vertical="top" wrapText="1"/>
    </xf>
    <xf numFmtId="0" fontId="4" fillId="2" borderId="2" xfId="1" applyFont="1" applyFill="1" applyBorder="1" applyAlignment="1">
      <alignment vertical="top" wrapText="1"/>
    </xf>
    <xf numFmtId="181" fontId="4" fillId="5" borderId="7" xfId="1" applyNumberFormat="1" applyFont="1" applyFill="1" applyBorder="1">
      <alignment vertical="center"/>
    </xf>
    <xf numFmtId="0" fontId="11" fillId="0" borderId="0" xfId="0" applyFont="1" applyAlignment="1">
      <alignment horizontal="left" vertical="center"/>
    </xf>
    <xf numFmtId="0" fontId="4" fillId="0" borderId="11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2" borderId="10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/>
    </xf>
    <xf numFmtId="0" fontId="4" fillId="2" borderId="7" xfId="0" applyFont="1" applyFill="1" applyBorder="1" applyAlignment="1">
      <alignment vertical="top" wrapText="1"/>
    </xf>
    <xf numFmtId="177" fontId="4" fillId="5" borderId="7" xfId="1" applyNumberFormat="1" applyFont="1" applyFill="1" applyBorder="1">
      <alignment vertical="center"/>
    </xf>
    <xf numFmtId="0" fontId="5" fillId="2" borderId="0" xfId="1" applyFont="1" applyFill="1" applyAlignment="1">
      <alignment vertical="center" wrapText="1"/>
    </xf>
    <xf numFmtId="0" fontId="5" fillId="2" borderId="0" xfId="1" applyFont="1" applyFill="1">
      <alignment vertical="center"/>
    </xf>
    <xf numFmtId="181" fontId="4" fillId="5" borderId="29" xfId="1" applyNumberFormat="1" applyFont="1" applyFill="1" applyBorder="1">
      <alignment vertical="center"/>
    </xf>
    <xf numFmtId="0" fontId="4" fillId="2" borderId="0" xfId="1" applyFont="1" applyFill="1" applyBorder="1" applyAlignment="1">
      <alignment vertical="top" wrapText="1"/>
    </xf>
    <xf numFmtId="0" fontId="5" fillId="4" borderId="10" xfId="1" applyFont="1" applyFill="1" applyBorder="1" applyAlignment="1">
      <alignment horizontal="left" vertical="center"/>
    </xf>
    <xf numFmtId="0" fontId="7" fillId="0" borderId="7" xfId="1" applyFont="1" applyFill="1" applyBorder="1" applyAlignment="1">
      <alignment vertical="top"/>
    </xf>
    <xf numFmtId="0" fontId="4" fillId="0" borderId="12" xfId="1" applyFont="1" applyFill="1" applyBorder="1" applyAlignment="1">
      <alignment vertical="top" wrapText="1"/>
    </xf>
    <xf numFmtId="0" fontId="4" fillId="0" borderId="16" xfId="1" applyFont="1" applyFill="1" applyBorder="1" applyAlignment="1">
      <alignment vertical="top" wrapText="1"/>
    </xf>
    <xf numFmtId="0" fontId="7" fillId="0" borderId="16" xfId="1" applyFont="1" applyFill="1" applyBorder="1" applyAlignment="1">
      <alignment vertical="top"/>
    </xf>
    <xf numFmtId="0" fontId="4" fillId="0" borderId="9" xfId="1" applyFont="1" applyFill="1" applyBorder="1" applyAlignment="1">
      <alignment vertical="top" wrapText="1"/>
    </xf>
    <xf numFmtId="0" fontId="4" fillId="0" borderId="13" xfId="1" applyFont="1" applyFill="1" applyBorder="1" applyAlignment="1">
      <alignment vertical="top" wrapText="1"/>
    </xf>
    <xf numFmtId="0" fontId="5" fillId="4" borderId="11" xfId="1" applyFont="1" applyFill="1" applyBorder="1" applyAlignment="1">
      <alignment horizontal="left" vertical="center"/>
    </xf>
    <xf numFmtId="0" fontId="5" fillId="4" borderId="28" xfId="1" applyFont="1" applyFill="1" applyBorder="1" applyAlignment="1">
      <alignment horizontal="left" vertical="center"/>
    </xf>
    <xf numFmtId="0" fontId="5" fillId="4" borderId="20" xfId="1" applyFont="1" applyFill="1" applyBorder="1" applyAlignment="1">
      <alignment horizontal="left" vertical="center"/>
    </xf>
    <xf numFmtId="0" fontId="5" fillId="4" borderId="6" xfId="1" applyFont="1" applyFill="1" applyBorder="1">
      <alignment vertical="center"/>
    </xf>
    <xf numFmtId="0" fontId="5" fillId="4" borderId="5" xfId="1" applyFont="1" applyFill="1" applyBorder="1">
      <alignment vertical="center"/>
    </xf>
    <xf numFmtId="0" fontId="5" fillId="4" borderId="5" xfId="1" applyFont="1" applyFill="1" applyBorder="1" applyAlignment="1">
      <alignment vertical="center" wrapText="1"/>
    </xf>
    <xf numFmtId="0" fontId="5" fillId="4" borderId="21" xfId="1" applyFont="1" applyFill="1" applyBorder="1" applyAlignment="1">
      <alignment vertical="center" wrapText="1"/>
    </xf>
    <xf numFmtId="0" fontId="5" fillId="4" borderId="21" xfId="1" applyFont="1" applyFill="1" applyBorder="1">
      <alignment vertical="center"/>
    </xf>
    <xf numFmtId="0" fontId="5" fillId="4" borderId="38" xfId="1" applyFont="1" applyFill="1" applyBorder="1" applyAlignment="1">
      <alignment vertical="center" wrapText="1"/>
    </xf>
    <xf numFmtId="0" fontId="15" fillId="0" borderId="0" xfId="3" applyFont="1" applyAlignment="1">
      <alignment horizontal="left" vertical="top"/>
    </xf>
    <xf numFmtId="0" fontId="4" fillId="6" borderId="9" xfId="1" applyFont="1" applyFill="1" applyBorder="1" applyAlignment="1" applyProtection="1">
      <alignment vertical="center" wrapText="1"/>
      <protection locked="0"/>
    </xf>
    <xf numFmtId="0" fontId="4" fillId="3" borderId="10" xfId="1" applyFont="1" applyFill="1" applyBorder="1" applyAlignment="1" applyProtection="1">
      <alignment vertical="center" wrapText="1"/>
      <protection locked="0"/>
    </xf>
    <xf numFmtId="0" fontId="4" fillId="6" borderId="3" xfId="1" applyFont="1" applyFill="1" applyBorder="1" applyAlignment="1" applyProtection="1">
      <alignment vertical="center" wrapText="1"/>
      <protection locked="0"/>
    </xf>
    <xf numFmtId="0" fontId="4" fillId="3" borderId="7" xfId="1" applyFont="1" applyFill="1" applyBorder="1" applyAlignment="1" applyProtection="1">
      <alignment vertical="center" wrapText="1"/>
      <protection locked="0"/>
    </xf>
    <xf numFmtId="0" fontId="4" fillId="3" borderId="15" xfId="1" applyFont="1" applyFill="1" applyBorder="1" applyAlignment="1" applyProtection="1">
      <alignment vertical="center" wrapText="1"/>
      <protection locked="0"/>
    </xf>
    <xf numFmtId="0" fontId="4" fillId="3" borderId="5" xfId="1" applyFont="1" applyFill="1" applyBorder="1" applyAlignment="1" applyProtection="1">
      <alignment vertical="center" wrapText="1"/>
      <protection locked="0"/>
    </xf>
    <xf numFmtId="0" fontId="4" fillId="3" borderId="7" xfId="1" applyFont="1" applyFill="1" applyBorder="1" applyAlignment="1" applyProtection="1">
      <alignment vertical="top" wrapText="1"/>
      <protection locked="0"/>
    </xf>
    <xf numFmtId="0" fontId="4" fillId="3" borderId="5" xfId="1" applyFont="1" applyFill="1" applyBorder="1" applyAlignment="1" applyProtection="1">
      <alignment vertical="top" wrapText="1"/>
      <protection locked="0"/>
    </xf>
    <xf numFmtId="0" fontId="4" fillId="3" borderId="3" xfId="1" applyFont="1" applyFill="1" applyBorder="1" applyAlignment="1" applyProtection="1">
      <alignment vertical="top" wrapText="1"/>
      <protection locked="0"/>
    </xf>
    <xf numFmtId="0" fontId="4" fillId="3" borderId="15" xfId="1" applyFont="1" applyFill="1" applyBorder="1" applyAlignment="1" applyProtection="1">
      <alignment vertical="top" wrapText="1"/>
      <protection locked="0"/>
    </xf>
    <xf numFmtId="0" fontId="4" fillId="3" borderId="13" xfId="1" applyFont="1" applyFill="1" applyBorder="1" applyAlignment="1" applyProtection="1">
      <alignment vertical="top" wrapText="1"/>
      <protection locked="0"/>
    </xf>
    <xf numFmtId="0" fontId="4" fillId="3" borderId="3" xfId="1" applyFont="1" applyFill="1" applyBorder="1" applyAlignment="1" applyProtection="1">
      <alignment vertical="center" wrapText="1"/>
      <protection locked="0"/>
    </xf>
    <xf numFmtId="0" fontId="5" fillId="4" borderId="2" xfId="1" applyFont="1" applyFill="1" applyBorder="1" applyAlignment="1" applyProtection="1">
      <alignment vertical="top" shrinkToFit="1"/>
    </xf>
    <xf numFmtId="0" fontId="5" fillId="4" borderId="3" xfId="1" applyFont="1" applyFill="1" applyBorder="1" applyAlignment="1" applyProtection="1">
      <alignment vertical="top" shrinkToFit="1"/>
    </xf>
    <xf numFmtId="0" fontId="5" fillId="4" borderId="3" xfId="1" applyFont="1" applyFill="1" applyBorder="1" applyAlignment="1" applyProtection="1">
      <alignment vertical="top" wrapText="1"/>
    </xf>
    <xf numFmtId="0" fontId="5" fillId="4" borderId="3" xfId="1" applyFont="1" applyFill="1" applyBorder="1" applyAlignment="1" applyProtection="1">
      <alignment vertical="top"/>
    </xf>
    <xf numFmtId="0" fontId="5" fillId="4" borderId="17" xfId="1" applyFont="1" applyFill="1" applyBorder="1" applyAlignment="1" applyProtection="1">
      <alignment vertical="top" wrapText="1"/>
    </xf>
    <xf numFmtId="0" fontId="4" fillId="6" borderId="24" xfId="1" applyFont="1" applyFill="1" applyBorder="1" applyAlignment="1" applyProtection="1">
      <alignment horizontal="left" vertical="center"/>
      <protection locked="0"/>
    </xf>
    <xf numFmtId="176" fontId="4" fillId="3" borderId="8" xfId="1" applyNumberFormat="1" applyFont="1" applyFill="1" applyBorder="1" applyProtection="1">
      <alignment vertical="center"/>
      <protection locked="0"/>
    </xf>
    <xf numFmtId="0" fontId="4" fillId="6" borderId="7" xfId="1" applyFont="1" applyFill="1" applyBorder="1" applyAlignment="1" applyProtection="1">
      <alignment horizontal="left" vertical="center"/>
      <protection locked="0"/>
    </xf>
    <xf numFmtId="177" fontId="4" fillId="3" borderId="7" xfId="1" applyNumberFormat="1" applyFont="1" applyFill="1" applyBorder="1" applyProtection="1">
      <alignment vertical="center"/>
      <protection locked="0"/>
    </xf>
    <xf numFmtId="178" fontId="4" fillId="3" borderId="7" xfId="1" applyNumberFormat="1" applyFont="1" applyFill="1" applyBorder="1" applyProtection="1">
      <alignment vertical="center"/>
      <protection locked="0"/>
    </xf>
    <xf numFmtId="0" fontId="4" fillId="3" borderId="23" xfId="1" applyFont="1" applyFill="1" applyBorder="1" applyProtection="1">
      <alignment vertical="center"/>
      <protection locked="0"/>
    </xf>
    <xf numFmtId="180" fontId="4" fillId="3" borderId="23" xfId="1" applyNumberFormat="1" applyFont="1" applyFill="1" applyBorder="1" applyProtection="1">
      <alignment vertical="center"/>
      <protection locked="0"/>
    </xf>
    <xf numFmtId="179" fontId="4" fillId="3" borderId="7" xfId="1" applyNumberFormat="1" applyFont="1" applyFill="1" applyBorder="1" applyProtection="1">
      <alignment vertical="center"/>
      <protection locked="0"/>
    </xf>
    <xf numFmtId="179" fontId="4" fillId="3" borderId="23" xfId="1" applyNumberFormat="1" applyFont="1" applyFill="1" applyBorder="1" applyProtection="1">
      <alignment vertical="center"/>
      <protection locked="0"/>
    </xf>
    <xf numFmtId="181" fontId="4" fillId="3" borderId="7" xfId="1" applyNumberFormat="1" applyFont="1" applyFill="1" applyBorder="1" applyProtection="1">
      <alignment vertical="center"/>
      <protection locked="0"/>
    </xf>
    <xf numFmtId="181" fontId="4" fillId="3" borderId="29" xfId="1" applyNumberFormat="1" applyFont="1" applyFill="1" applyBorder="1" applyProtection="1">
      <alignment vertical="center"/>
      <protection locked="0"/>
    </xf>
    <xf numFmtId="0" fontId="4" fillId="6" borderId="22" xfId="1" applyFont="1" applyFill="1" applyBorder="1" applyProtection="1">
      <alignment vertical="center"/>
      <protection locked="0"/>
    </xf>
    <xf numFmtId="0" fontId="4" fillId="6" borderId="25" xfId="1" applyFont="1" applyFill="1" applyBorder="1" applyProtection="1">
      <alignment vertical="center"/>
      <protection locked="0"/>
    </xf>
    <xf numFmtId="176" fontId="4" fillId="3" borderId="14" xfId="1" applyNumberFormat="1" applyFont="1" applyFill="1" applyBorder="1" applyProtection="1">
      <alignment vertical="center"/>
      <protection locked="0"/>
    </xf>
    <xf numFmtId="0" fontId="4" fillId="6" borderId="15" xfId="1" applyFont="1" applyFill="1" applyBorder="1" applyAlignment="1" applyProtection="1">
      <alignment horizontal="left" vertical="center"/>
      <protection locked="0"/>
    </xf>
    <xf numFmtId="177" fontId="4" fillId="3" borderId="15" xfId="1" applyNumberFormat="1" applyFont="1" applyFill="1" applyBorder="1" applyProtection="1">
      <alignment vertical="center"/>
      <protection locked="0"/>
    </xf>
    <xf numFmtId="178" fontId="4" fillId="3" borderId="15" xfId="1" applyNumberFormat="1" applyFont="1" applyFill="1" applyBorder="1" applyProtection="1">
      <alignment vertical="center"/>
      <protection locked="0"/>
    </xf>
    <xf numFmtId="0" fontId="4" fillId="3" borderId="15" xfId="1" applyFont="1" applyFill="1" applyBorder="1" applyProtection="1">
      <alignment vertical="center"/>
      <protection locked="0"/>
    </xf>
    <xf numFmtId="180" fontId="4" fillId="3" borderId="26" xfId="1" applyNumberFormat="1" applyFont="1" applyFill="1" applyBorder="1" applyProtection="1">
      <alignment vertical="center"/>
      <protection locked="0"/>
    </xf>
    <xf numFmtId="179" fontId="4" fillId="3" borderId="15" xfId="1" applyNumberFormat="1" applyFont="1" applyFill="1" applyBorder="1" applyProtection="1">
      <alignment vertical="center"/>
      <protection locked="0"/>
    </xf>
    <xf numFmtId="179" fontId="4" fillId="3" borderId="26" xfId="1" applyNumberFormat="1" applyFont="1" applyFill="1" applyBorder="1" applyProtection="1">
      <alignment vertical="center"/>
      <protection locked="0"/>
    </xf>
    <xf numFmtId="181" fontId="4" fillId="3" borderId="15" xfId="1" applyNumberFormat="1" applyFont="1" applyFill="1" applyBorder="1" applyProtection="1">
      <alignment vertical="center"/>
      <protection locked="0"/>
    </xf>
    <xf numFmtId="181" fontId="4" fillId="3" borderId="30" xfId="1" applyNumberFormat="1" applyFont="1" applyFill="1" applyBorder="1" applyProtection="1">
      <alignment vertical="center"/>
      <protection locked="0"/>
    </xf>
    <xf numFmtId="0" fontId="4" fillId="3" borderId="23" xfId="1" applyFont="1" applyFill="1" applyBorder="1" applyAlignment="1" applyProtection="1">
      <alignment horizontal="left" vertical="center"/>
      <protection locked="0"/>
    </xf>
    <xf numFmtId="0" fontId="4" fillId="3" borderId="7" xfId="1" applyFont="1" applyFill="1" applyBorder="1" applyAlignment="1" applyProtection="1">
      <alignment horizontal="left" vertical="center" wrapText="1"/>
      <protection locked="0"/>
    </xf>
    <xf numFmtId="0" fontId="4" fillId="3" borderId="23" xfId="1" applyFont="1" applyFill="1" applyBorder="1" applyAlignment="1" applyProtection="1">
      <alignment horizontal="left" vertical="center" wrapText="1"/>
      <protection locked="0"/>
    </xf>
    <xf numFmtId="0" fontId="4" fillId="3" borderId="26" xfId="1" applyFont="1" applyFill="1" applyBorder="1" applyAlignment="1" applyProtection="1">
      <alignment horizontal="left" vertical="center"/>
      <protection locked="0"/>
    </xf>
    <xf numFmtId="0" fontId="4" fillId="3" borderId="15" xfId="1" applyFont="1" applyFill="1" applyBorder="1" applyAlignment="1" applyProtection="1">
      <alignment horizontal="left" vertical="center" wrapText="1"/>
      <protection locked="0"/>
    </xf>
    <xf numFmtId="0" fontId="4" fillId="3" borderId="26" xfId="1" applyFont="1" applyFill="1" applyBorder="1" applyAlignment="1" applyProtection="1">
      <alignment horizontal="left" vertical="center" wrapText="1"/>
      <protection locked="0"/>
    </xf>
    <xf numFmtId="0" fontId="2" fillId="6" borderId="24" xfId="1" applyFont="1" applyFill="1" applyBorder="1" applyAlignment="1" applyProtection="1">
      <alignment horizontal="left" vertical="center"/>
      <protection locked="0"/>
    </xf>
    <xf numFmtId="176" fontId="2" fillId="3" borderId="8" xfId="1" applyNumberFormat="1" applyFont="1" applyFill="1" applyBorder="1" applyAlignment="1" applyProtection="1">
      <alignment horizontal="left" vertical="center"/>
      <protection locked="0"/>
    </xf>
    <xf numFmtId="0" fontId="2" fillId="6" borderId="7" xfId="1" applyFont="1" applyFill="1" applyBorder="1" applyAlignment="1" applyProtection="1">
      <alignment horizontal="left" vertical="center"/>
      <protection locked="0"/>
    </xf>
    <xf numFmtId="177" fontId="2" fillId="3" borderId="7" xfId="1" applyNumberFormat="1" applyFont="1" applyFill="1" applyBorder="1" applyAlignment="1" applyProtection="1">
      <alignment horizontal="left" vertical="center"/>
      <protection locked="0"/>
    </xf>
    <xf numFmtId="0" fontId="2" fillId="3" borderId="7" xfId="1" applyFont="1" applyFill="1" applyBorder="1" applyAlignment="1" applyProtection="1">
      <alignment horizontal="left" vertical="center"/>
      <protection locked="0"/>
    </xf>
    <xf numFmtId="0" fontId="2" fillId="3" borderId="23" xfId="1" applyFont="1" applyFill="1" applyBorder="1" applyAlignment="1" applyProtection="1">
      <alignment horizontal="left" vertical="center" wrapText="1"/>
      <protection locked="0"/>
    </xf>
    <xf numFmtId="0" fontId="2" fillId="3" borderId="23" xfId="1" applyFont="1" applyFill="1" applyBorder="1" applyAlignment="1" applyProtection="1">
      <alignment horizontal="left" vertical="center"/>
      <protection locked="0"/>
    </xf>
    <xf numFmtId="0" fontId="2" fillId="3" borderId="29" xfId="1" applyFont="1" applyFill="1" applyBorder="1" applyAlignment="1" applyProtection="1">
      <alignment horizontal="left" vertical="center"/>
      <protection locked="0"/>
    </xf>
    <xf numFmtId="0" fontId="2" fillId="6" borderId="22" xfId="1" applyFont="1" applyFill="1" applyBorder="1" applyAlignment="1" applyProtection="1">
      <alignment horizontal="left" vertical="center"/>
      <protection locked="0"/>
    </xf>
    <xf numFmtId="0" fontId="2" fillId="6" borderId="25" xfId="1" applyFont="1" applyFill="1" applyBorder="1" applyAlignment="1" applyProtection="1">
      <alignment horizontal="left" vertical="center"/>
      <protection locked="0"/>
    </xf>
    <xf numFmtId="176" fontId="2" fillId="3" borderId="14" xfId="1" applyNumberFormat="1" applyFont="1" applyFill="1" applyBorder="1" applyAlignment="1" applyProtection="1">
      <alignment horizontal="left" vertical="center"/>
      <protection locked="0"/>
    </xf>
    <xf numFmtId="0" fontId="2" fillId="6" borderId="15" xfId="1" applyFont="1" applyFill="1" applyBorder="1" applyAlignment="1" applyProtection="1">
      <alignment horizontal="left" vertical="center"/>
      <protection locked="0"/>
    </xf>
    <xf numFmtId="177" fontId="2" fillId="3" borderId="15" xfId="1" applyNumberFormat="1" applyFont="1" applyFill="1" applyBorder="1" applyAlignment="1" applyProtection="1">
      <alignment horizontal="left" vertical="center"/>
      <protection locked="0"/>
    </xf>
    <xf numFmtId="0" fontId="2" fillId="3" borderId="15" xfId="1" applyFont="1" applyFill="1" applyBorder="1" applyAlignment="1" applyProtection="1">
      <alignment horizontal="left" vertical="center"/>
      <protection locked="0"/>
    </xf>
    <xf numFmtId="0" fontId="2" fillId="3" borderId="26" xfId="1" applyFont="1" applyFill="1" applyBorder="1" applyAlignment="1" applyProtection="1">
      <alignment horizontal="left" vertical="center" wrapText="1"/>
      <protection locked="0"/>
    </xf>
    <xf numFmtId="0" fontId="2" fillId="3" borderId="26" xfId="1" applyFont="1" applyFill="1" applyBorder="1" applyAlignment="1" applyProtection="1">
      <alignment horizontal="left" vertical="center"/>
      <protection locked="0"/>
    </xf>
    <xf numFmtId="0" fontId="2" fillId="3" borderId="30" xfId="1" applyFont="1" applyFill="1" applyBorder="1" applyAlignment="1" applyProtection="1">
      <alignment horizontal="left" vertical="center"/>
      <protection locked="0"/>
    </xf>
    <xf numFmtId="0" fontId="4" fillId="6" borderId="9" xfId="1" applyFont="1" applyFill="1" applyBorder="1" applyAlignment="1" applyProtection="1">
      <alignment vertical="center" wrapText="1"/>
      <protection locked="0"/>
    </xf>
    <xf numFmtId="0" fontId="4" fillId="6" borderId="5" xfId="1" applyFont="1" applyFill="1" applyBorder="1" applyAlignment="1" applyProtection="1">
      <alignment vertical="center" wrapText="1"/>
      <protection locked="0"/>
    </xf>
    <xf numFmtId="0" fontId="4" fillId="6" borderId="3" xfId="1" applyFont="1" applyFill="1" applyBorder="1" applyAlignment="1" applyProtection="1">
      <alignment vertical="center" wrapText="1"/>
      <protection locked="0"/>
    </xf>
    <xf numFmtId="0" fontId="4" fillId="6" borderId="17" xfId="1" applyFont="1" applyFill="1" applyBorder="1" applyAlignment="1" applyProtection="1">
      <alignment vertical="center" wrapText="1"/>
      <protection locked="0"/>
    </xf>
    <xf numFmtId="0" fontId="5" fillId="4" borderId="29" xfId="1" applyFont="1" applyFill="1" applyBorder="1" applyAlignment="1">
      <alignment horizontal="left" vertical="center" wrapText="1"/>
    </xf>
    <xf numFmtId="0" fontId="4" fillId="3" borderId="13" xfId="1" applyFont="1" applyFill="1" applyBorder="1" applyAlignment="1" applyProtection="1">
      <alignment vertical="center" wrapText="1"/>
      <protection locked="0"/>
    </xf>
    <xf numFmtId="0" fontId="4" fillId="0" borderId="11" xfId="1" applyFont="1" applyFill="1" applyBorder="1" applyAlignment="1">
      <alignment vertical="top" wrapText="1"/>
    </xf>
    <xf numFmtId="0" fontId="7" fillId="0" borderId="11" xfId="1" applyFont="1" applyFill="1" applyBorder="1" applyAlignment="1">
      <alignment vertical="top"/>
    </xf>
    <xf numFmtId="0" fontId="4" fillId="0" borderId="10" xfId="1" applyFont="1" applyFill="1" applyBorder="1" applyAlignment="1">
      <alignment vertical="top" wrapText="1"/>
    </xf>
    <xf numFmtId="0" fontId="4" fillId="0" borderId="6" xfId="1" applyFont="1" applyFill="1" applyBorder="1" applyAlignment="1">
      <alignment vertical="top" wrapText="1"/>
    </xf>
    <xf numFmtId="0" fontId="7" fillId="0" borderId="6" xfId="1" applyFont="1" applyFill="1" applyBorder="1" applyAlignment="1">
      <alignment vertical="top"/>
    </xf>
    <xf numFmtId="0" fontId="4" fillId="0" borderId="3" xfId="1" applyFont="1" applyFill="1" applyBorder="1" applyAlignment="1">
      <alignment vertical="top" wrapText="1"/>
    </xf>
    <xf numFmtId="0" fontId="7" fillId="0" borderId="9" xfId="1" applyFont="1" applyFill="1" applyBorder="1" applyAlignment="1">
      <alignment vertical="top" shrinkToFit="1"/>
    </xf>
    <xf numFmtId="0" fontId="8" fillId="0" borderId="3" xfId="1" applyFont="1" applyFill="1" applyBorder="1" applyAlignment="1">
      <alignment vertical="top" shrinkToFit="1"/>
    </xf>
    <xf numFmtId="0" fontId="7" fillId="0" borderId="2" xfId="1" applyFont="1" applyFill="1" applyBorder="1" applyAlignment="1">
      <alignment vertical="top"/>
    </xf>
    <xf numFmtId="0" fontId="4" fillId="0" borderId="2" xfId="1" applyFont="1" applyFill="1" applyBorder="1" applyAlignment="1">
      <alignment vertical="top" wrapText="1"/>
    </xf>
    <xf numFmtId="0" fontId="7" fillId="0" borderId="12" xfId="1" applyFont="1" applyFill="1" applyBorder="1" applyAlignment="1">
      <alignment vertical="top"/>
    </xf>
    <xf numFmtId="0" fontId="4" fillId="0" borderId="12" xfId="1" applyFont="1" applyFill="1" applyBorder="1" applyAlignment="1">
      <alignment vertical="top"/>
    </xf>
    <xf numFmtId="0" fontId="4" fillId="0" borderId="13" xfId="1" applyFont="1" applyFill="1" applyBorder="1" applyAlignment="1">
      <alignment vertical="top"/>
    </xf>
    <xf numFmtId="0" fontId="7" fillId="0" borderId="13" xfId="1" applyFont="1" applyFill="1" applyBorder="1" applyAlignment="1">
      <alignment vertical="top"/>
    </xf>
    <xf numFmtId="0" fontId="4" fillId="0" borderId="8" xfId="1" applyFont="1" applyFill="1" applyBorder="1" applyAlignment="1">
      <alignment vertical="top"/>
    </xf>
    <xf numFmtId="0" fontId="4" fillId="0" borderId="14" xfId="1" applyFont="1" applyFill="1" applyBorder="1" applyAlignment="1">
      <alignment vertical="top" wrapText="1"/>
    </xf>
    <xf numFmtId="0" fontId="7" fillId="0" borderId="14" xfId="1" applyFont="1" applyFill="1" applyBorder="1" applyAlignment="1">
      <alignment vertical="top"/>
    </xf>
    <xf numFmtId="0" fontId="4" fillId="0" borderId="15" xfId="1" applyFont="1" applyFill="1" applyBorder="1" applyAlignment="1">
      <alignment vertical="top" wrapText="1"/>
    </xf>
    <xf numFmtId="0" fontId="7" fillId="2" borderId="9" xfId="1" applyFont="1" applyFill="1" applyBorder="1" applyAlignment="1">
      <alignment vertical="top" wrapText="1" shrinkToFit="1"/>
    </xf>
    <xf numFmtId="0" fontId="5" fillId="4" borderId="31" xfId="1" applyFont="1" applyFill="1" applyBorder="1" applyAlignment="1">
      <alignment horizontal="left" vertical="center"/>
    </xf>
    <xf numFmtId="0" fontId="11" fillId="0" borderId="0" xfId="0" applyFont="1" applyProtection="1">
      <alignment vertical="center"/>
      <protection locked="0"/>
    </xf>
    <xf numFmtId="0" fontId="5" fillId="4" borderId="39" xfId="1" applyFont="1" applyFill="1" applyBorder="1" applyAlignment="1">
      <alignment vertical="center" wrapText="1"/>
    </xf>
    <xf numFmtId="49" fontId="4" fillId="3" borderId="39" xfId="1" applyNumberFormat="1" applyFont="1" applyFill="1" applyBorder="1" applyAlignment="1" applyProtection="1">
      <alignment vertical="center" wrapText="1"/>
      <protection locked="0"/>
    </xf>
    <xf numFmtId="0" fontId="4" fillId="2" borderId="0" xfId="1" applyNumberFormat="1" applyFont="1" applyFill="1">
      <alignment vertical="center"/>
    </xf>
    <xf numFmtId="0" fontId="4" fillId="2" borderId="0" xfId="1" applyFont="1" applyFill="1" applyProtection="1">
      <alignment vertical="center"/>
      <protection hidden="1"/>
    </xf>
    <xf numFmtId="0" fontId="4" fillId="2" borderId="0" xfId="1" applyNumberFormat="1" applyFont="1" applyFill="1" applyProtection="1">
      <alignment vertical="center"/>
      <protection hidden="1"/>
    </xf>
  </cellXfs>
  <cellStyles count="4">
    <cellStyle name="ハイパーリンク" xfId="3" builtinId="8"/>
    <cellStyle name="ハイパーリンク 2" xfId="2"/>
    <cellStyle name="標準" xfId="0" builtinId="0"/>
    <cellStyle name="標準 2" xfId="1"/>
  </cellStyles>
  <dxfs count="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29095</xdr:colOff>
      <xdr:row>5</xdr:row>
      <xdr:rowOff>23553</xdr:rowOff>
    </xdr:from>
    <xdr:ext cx="9236825" cy="86466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687195" y="435033"/>
          <a:ext cx="9236825" cy="86466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・本事業における走行区間を「実証走行ルート（</a:t>
          </a:r>
          <a:r>
            <a:rPr kumimoji="1" lang="en-US" altLang="ja-JP" sz="1200">
              <a:solidFill>
                <a:sysClr val="windowText" lastClr="000000"/>
              </a:solidFill>
            </a:rPr>
            <a:t>L4</a:t>
          </a:r>
          <a:r>
            <a:rPr kumimoji="1" lang="ja-JP" altLang="en-US" sz="1200">
              <a:solidFill>
                <a:sysClr val="windowText" lastClr="000000"/>
              </a:solidFill>
            </a:rPr>
            <a:t>想定区間内</a:t>
          </a:r>
          <a:r>
            <a:rPr kumimoji="1" lang="en-US" altLang="ja-JP" sz="1200">
              <a:solidFill>
                <a:sysClr val="windowText" lastClr="000000"/>
              </a:solidFill>
            </a:rPr>
            <a:t>/</a:t>
          </a:r>
          <a:r>
            <a:rPr kumimoji="1" lang="ja-JP" altLang="en-US" sz="1200">
              <a:solidFill>
                <a:sysClr val="windowText" lastClr="000000"/>
              </a:solidFill>
            </a:rPr>
            <a:t>外）」「実証走行ルート外」に分類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・「自動運転走行」とは「自動運転機能を実際に使用した走行」のことであり、手動介入発生後のドライバーによる運転については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　「手動運転走行」に該当する</a:t>
          </a:r>
        </a:p>
      </xdr:txBody>
    </xdr:sp>
    <xdr:clientData/>
  </xdr:oneCellAnchor>
  <xdr:oneCellAnchor>
    <xdr:from>
      <xdr:col>14</xdr:col>
      <xdr:colOff>1537855</xdr:colOff>
      <xdr:row>5</xdr:row>
      <xdr:rowOff>23553</xdr:rowOff>
    </xdr:from>
    <xdr:ext cx="6181205" cy="864660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8522835" y="435033"/>
          <a:ext cx="6181205" cy="86466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・バッテリ残量については</a:t>
          </a:r>
          <a:r>
            <a:rPr kumimoji="1" lang="en-US" altLang="ja-JP" sz="1200">
              <a:solidFill>
                <a:sysClr val="windowText" lastClr="000000"/>
              </a:solidFill>
            </a:rPr>
            <a:t>[kWh]</a:t>
          </a:r>
          <a:r>
            <a:rPr kumimoji="1" lang="ja-JP" altLang="en-US" sz="1200">
              <a:solidFill>
                <a:sysClr val="windowText" lastClr="000000"/>
              </a:solidFill>
            </a:rPr>
            <a:t>で記入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</a:t>
          </a:r>
          <a:r>
            <a:rPr kumimoji="1" lang="en-US" altLang="ja-JP" sz="1200">
              <a:solidFill>
                <a:sysClr val="windowText" lastClr="000000"/>
              </a:solidFill>
            </a:rPr>
            <a:t>[kWh]</a:t>
          </a:r>
          <a:r>
            <a:rPr kumimoji="1" lang="ja-JP" altLang="en-US" sz="1200">
              <a:solidFill>
                <a:sysClr val="windowText" lastClr="000000"/>
              </a:solidFill>
            </a:rPr>
            <a:t>での取得が難しい場合は理論値のバッテリ満容量から残り</a:t>
          </a:r>
          <a:r>
            <a:rPr kumimoji="1" lang="en-US" altLang="ja-JP" sz="1200">
              <a:solidFill>
                <a:sysClr val="windowText" lastClr="000000"/>
              </a:solidFill>
            </a:rPr>
            <a:t>%</a:t>
          </a:r>
          <a:r>
            <a:rPr kumimoji="1" lang="ja-JP" altLang="en-US" sz="1200">
              <a:solidFill>
                <a:sysClr val="windowText" lastClr="000000"/>
              </a:solidFill>
            </a:rPr>
            <a:t>をかけた数値を記入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　（その場合コメントにその旨記入）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121920</xdr:colOff>
      <xdr:row>4</xdr:row>
      <xdr:rowOff>106680</xdr:rowOff>
    </xdr:from>
    <xdr:ext cx="6369179" cy="854465"/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4579620" y="312420"/>
          <a:ext cx="6369179" cy="85446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kumimoji="1" lang="en-US" altLang="ja-JP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発生区間</a:t>
          </a:r>
          <a:r>
            <a:rPr kumimoji="1" lang="en-US" altLang="ja-JP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・本事業における走行区間を「実証走行ルート（</a:t>
          </a:r>
          <a:r>
            <a:rPr kumimoji="1" lang="en-US" altLang="ja-JP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L4</a:t>
          </a:r>
          <a:r>
            <a:rPr kumimoji="1" lang="ja-JP" altLang="en-US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想定区間内</a:t>
          </a:r>
          <a:r>
            <a:rPr kumimoji="1" lang="en-US" altLang="ja-JP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ja-JP" altLang="en-US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外）」「実証走行ルート外」に分類。</a:t>
          </a:r>
          <a:endParaRPr kumimoji="1" lang="en-US" altLang="ja-JP" sz="12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事故・ヒヤリハットについては「実証走行ルート（</a:t>
          </a:r>
          <a:r>
            <a:rPr kumimoji="1" lang="en-US" altLang="ja-JP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L4</a:t>
          </a:r>
          <a:r>
            <a:rPr kumimoji="1" lang="ja-JP" altLang="en-US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想定区間内</a:t>
          </a:r>
          <a:r>
            <a:rPr kumimoji="1" lang="en-US" altLang="ja-JP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/</a:t>
          </a:r>
          <a:r>
            <a:rPr kumimoji="1" lang="ja-JP" altLang="en-US" sz="12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外）」について記載ください</a:t>
          </a:r>
        </a:p>
      </xdr:txBody>
    </xdr:sp>
    <xdr:clientData/>
  </xdr:oneCellAnchor>
  <xdr:twoCellAnchor editAs="oneCell">
    <xdr:from>
      <xdr:col>21</xdr:col>
      <xdr:colOff>121226</xdr:colOff>
      <xdr:row>14</xdr:row>
      <xdr:rowOff>190501</xdr:rowOff>
    </xdr:from>
    <xdr:to>
      <xdr:col>31</xdr:col>
      <xdr:colOff>568901</xdr:colOff>
      <xdr:row>31</xdr:row>
      <xdr:rowOff>138545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90C79CB1-A3C6-4CE8-B615-944B18A98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33135" y="3810001"/>
          <a:ext cx="6509039" cy="3480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 tint="0.79998168889431442"/>
    <pageSetUpPr fitToPage="1"/>
  </sheetPr>
  <dimension ref="B2:U103"/>
  <sheetViews>
    <sheetView showGridLines="0" tabSelected="1" zoomScale="70" zoomScaleNormal="70" workbookViewId="0">
      <pane xSplit="4" ySplit="7" topLeftCell="E32" activePane="bottomRight" state="frozen"/>
      <selection pane="topRight" activeCell="E1" sqref="E1"/>
      <selection pane="bottomLeft" activeCell="A45" sqref="A45"/>
      <selection pane="bottomRight" activeCell="J70" sqref="J70"/>
    </sheetView>
  </sheetViews>
  <sheetFormatPr defaultColWidth="8" defaultRowHeight="16" x14ac:dyDescent="0.55000000000000004"/>
  <cols>
    <col min="1" max="1" width="3.75" style="3" customWidth="1"/>
    <col min="2" max="4" width="14.08203125" style="2" customWidth="1"/>
    <col min="5" max="5" width="5.58203125" style="4" customWidth="1"/>
    <col min="6" max="6" width="11.25" style="3" bestFit="1" customWidth="1"/>
    <col min="7" max="7" width="30.08203125" style="4" customWidth="1"/>
    <col min="8" max="8" width="41.08203125" style="3" customWidth="1"/>
    <col min="9" max="9" width="21.25" style="4" customWidth="1"/>
    <col min="10" max="10" width="19.83203125" style="4" customWidth="1"/>
    <col min="11" max="11" width="38" style="4" customWidth="1"/>
    <col min="12" max="12" width="7.83203125" style="3" bestFit="1" customWidth="1"/>
    <col min="13" max="13" width="5.25" style="3" bestFit="1" customWidth="1"/>
    <col min="14" max="16384" width="8" style="3"/>
  </cols>
  <sheetData>
    <row r="2" spans="2:21" x14ac:dyDescent="0.55000000000000004">
      <c r="B2" s="1" t="s">
        <v>0</v>
      </c>
    </row>
    <row r="3" spans="2:21" ht="16.149999999999999" customHeight="1" x14ac:dyDescent="0.55000000000000004">
      <c r="B3" s="5" t="s">
        <v>1</v>
      </c>
      <c r="C3" s="6" t="s">
        <v>2</v>
      </c>
      <c r="I3" s="208" t="s">
        <v>255</v>
      </c>
      <c r="J3" s="208" t="s">
        <v>256</v>
      </c>
      <c r="K3" s="208" t="s">
        <v>257</v>
      </c>
    </row>
    <row r="4" spans="2:21" x14ac:dyDescent="0.55000000000000004">
      <c r="B4" s="8" t="s">
        <v>3</v>
      </c>
      <c r="C4" s="9"/>
      <c r="I4" s="209" t="s">
        <v>269</v>
      </c>
      <c r="J4" s="209" t="s">
        <v>270</v>
      </c>
      <c r="K4" s="209" t="s">
        <v>271</v>
      </c>
    </row>
    <row r="5" spans="2:21" x14ac:dyDescent="0.55000000000000004">
      <c r="B5" s="3"/>
      <c r="I5" s="207" t="s">
        <v>254</v>
      </c>
    </row>
    <row r="6" spans="2:21" x14ac:dyDescent="0.55000000000000004">
      <c r="B6" s="89"/>
      <c r="C6" s="9"/>
      <c r="G6" s="7"/>
    </row>
    <row r="7" spans="2:21" x14ac:dyDescent="0.55000000000000004">
      <c r="B7" s="130" t="s">
        <v>4</v>
      </c>
      <c r="C7" s="131" t="s">
        <v>5</v>
      </c>
      <c r="D7" s="131" t="s">
        <v>6</v>
      </c>
      <c r="E7" s="132" t="s">
        <v>7</v>
      </c>
      <c r="F7" s="133" t="s">
        <v>8</v>
      </c>
      <c r="G7" s="132" t="s">
        <v>9</v>
      </c>
      <c r="H7" s="133" t="s">
        <v>10</v>
      </c>
      <c r="I7" s="134" t="s">
        <v>11</v>
      </c>
      <c r="J7" s="132" t="s">
        <v>148</v>
      </c>
      <c r="K7" s="132" t="s">
        <v>174</v>
      </c>
    </row>
    <row r="8" spans="2:21" s="30" customFormat="1" ht="32" x14ac:dyDescent="0.55000000000000004">
      <c r="B8" s="27" t="s">
        <v>25</v>
      </c>
      <c r="C8" s="28" t="s">
        <v>26</v>
      </c>
      <c r="D8" s="28" t="s">
        <v>27</v>
      </c>
      <c r="E8" s="187">
        <f>ROW()-7</f>
        <v>1</v>
      </c>
      <c r="F8" s="188" t="s">
        <v>28</v>
      </c>
      <c r="G8" s="187" t="s">
        <v>29</v>
      </c>
      <c r="H8" s="189" t="s">
        <v>30</v>
      </c>
      <c r="I8" s="83" t="s">
        <v>14</v>
      </c>
      <c r="J8" s="118" t="s">
        <v>150</v>
      </c>
      <c r="K8" s="119"/>
      <c r="L8" s="3" t="s">
        <v>177</v>
      </c>
      <c r="M8" s="3"/>
      <c r="N8" s="3"/>
      <c r="O8" s="3"/>
      <c r="P8" s="3"/>
      <c r="Q8" s="3"/>
      <c r="R8" s="3"/>
      <c r="S8" s="3"/>
      <c r="T8" s="3"/>
      <c r="U8" s="3"/>
    </row>
    <row r="9" spans="2:21" s="30" customFormat="1" ht="32" x14ac:dyDescent="0.55000000000000004">
      <c r="B9" s="12" t="s">
        <v>25</v>
      </c>
      <c r="C9" s="13" t="s">
        <v>26</v>
      </c>
      <c r="D9" s="13" t="s">
        <v>27</v>
      </c>
      <c r="E9" s="190">
        <f t="shared" ref="E9:E82" si="0">ROW()-7</f>
        <v>2</v>
      </c>
      <c r="F9" s="191" t="s">
        <v>19</v>
      </c>
      <c r="G9" s="190" t="s">
        <v>198</v>
      </c>
      <c r="H9" s="81" t="s">
        <v>204</v>
      </c>
      <c r="I9" s="81" t="s">
        <v>14</v>
      </c>
      <c r="J9" s="120"/>
      <c r="K9" s="121"/>
      <c r="L9" s="3" t="s">
        <v>177</v>
      </c>
      <c r="M9" s="3"/>
      <c r="N9" s="3"/>
      <c r="O9" s="3"/>
      <c r="P9" s="3"/>
      <c r="Q9" s="3"/>
      <c r="R9" s="3"/>
      <c r="S9" s="3"/>
      <c r="T9" s="3"/>
      <c r="U9" s="3"/>
    </row>
    <row r="10" spans="2:21" s="30" customFormat="1" ht="32" x14ac:dyDescent="0.55000000000000004">
      <c r="B10" s="12" t="s">
        <v>25</v>
      </c>
      <c r="C10" s="13" t="s">
        <v>26</v>
      </c>
      <c r="D10" s="13" t="s">
        <v>27</v>
      </c>
      <c r="E10" s="190">
        <f t="shared" si="0"/>
        <v>3</v>
      </c>
      <c r="F10" s="102" t="s">
        <v>19</v>
      </c>
      <c r="G10" s="81" t="s">
        <v>199</v>
      </c>
      <c r="H10" s="81" t="s">
        <v>205</v>
      </c>
      <c r="I10" s="81" t="s">
        <v>14</v>
      </c>
      <c r="J10" s="120"/>
      <c r="K10" s="121"/>
      <c r="L10" s="3" t="s">
        <v>177</v>
      </c>
      <c r="M10" s="3"/>
      <c r="N10" s="3"/>
      <c r="O10" s="3"/>
      <c r="P10" s="3"/>
      <c r="Q10" s="3"/>
      <c r="R10" s="3"/>
      <c r="S10" s="3"/>
      <c r="T10" s="3"/>
      <c r="U10" s="3"/>
    </row>
    <row r="11" spans="2:21" s="30" customFormat="1" ht="48" x14ac:dyDescent="0.55000000000000004">
      <c r="B11" s="12" t="s">
        <v>25</v>
      </c>
      <c r="C11" s="13" t="s">
        <v>26</v>
      </c>
      <c r="D11" s="13" t="s">
        <v>27</v>
      </c>
      <c r="E11" s="190">
        <f t="shared" si="0"/>
        <v>4</v>
      </c>
      <c r="F11" s="191" t="s">
        <v>28</v>
      </c>
      <c r="G11" s="190" t="s">
        <v>200</v>
      </c>
      <c r="H11" s="81" t="s">
        <v>206</v>
      </c>
      <c r="I11" s="192" t="s">
        <v>14</v>
      </c>
      <c r="J11" s="120"/>
      <c r="K11" s="121"/>
      <c r="L11" s="3" t="s">
        <v>177</v>
      </c>
      <c r="M11" s="3"/>
      <c r="N11" s="3"/>
      <c r="O11" s="3"/>
      <c r="P11" s="3"/>
      <c r="Q11" s="3"/>
      <c r="R11" s="3"/>
      <c r="S11" s="3"/>
      <c r="T11" s="3"/>
      <c r="U11" s="3"/>
    </row>
    <row r="12" spans="2:21" s="30" customFormat="1" ht="32" x14ac:dyDescent="0.55000000000000004">
      <c r="B12" s="12" t="s">
        <v>25</v>
      </c>
      <c r="C12" s="13" t="s">
        <v>26</v>
      </c>
      <c r="D12" s="13" t="s">
        <v>27</v>
      </c>
      <c r="E12" s="190">
        <f t="shared" si="0"/>
        <v>5</v>
      </c>
      <c r="F12" s="191" t="s">
        <v>19</v>
      </c>
      <c r="G12" s="190" t="s">
        <v>201</v>
      </c>
      <c r="H12" s="81" t="s">
        <v>207</v>
      </c>
      <c r="I12" s="81" t="s">
        <v>14</v>
      </c>
      <c r="J12" s="120"/>
      <c r="K12" s="121"/>
      <c r="L12" s="3" t="s">
        <v>177</v>
      </c>
      <c r="M12" s="3"/>
      <c r="N12" s="3"/>
      <c r="O12" s="3"/>
      <c r="P12" s="3"/>
      <c r="Q12" s="3"/>
      <c r="R12" s="3"/>
      <c r="S12" s="3"/>
      <c r="T12" s="3"/>
      <c r="U12" s="3"/>
    </row>
    <row r="13" spans="2:21" s="30" customFormat="1" ht="32" x14ac:dyDescent="0.55000000000000004">
      <c r="B13" s="12" t="s">
        <v>25</v>
      </c>
      <c r="C13" s="13" t="s">
        <v>26</v>
      </c>
      <c r="D13" s="13" t="s">
        <v>27</v>
      </c>
      <c r="E13" s="190">
        <f t="shared" si="0"/>
        <v>6</v>
      </c>
      <c r="F13" s="191" t="s">
        <v>19</v>
      </c>
      <c r="G13" s="190" t="s">
        <v>202</v>
      </c>
      <c r="H13" s="81" t="s">
        <v>208</v>
      </c>
      <c r="I13" s="81" t="s">
        <v>14</v>
      </c>
      <c r="J13" s="120"/>
      <c r="K13" s="121"/>
      <c r="L13" s="3" t="s">
        <v>177</v>
      </c>
      <c r="M13" s="3"/>
      <c r="N13" s="3"/>
      <c r="O13" s="3"/>
      <c r="P13" s="3"/>
      <c r="Q13" s="3"/>
      <c r="R13" s="3"/>
      <c r="S13" s="3"/>
      <c r="T13" s="3"/>
      <c r="U13" s="3"/>
    </row>
    <row r="14" spans="2:21" s="30" customFormat="1" ht="48" x14ac:dyDescent="0.55000000000000004">
      <c r="B14" s="12" t="s">
        <v>25</v>
      </c>
      <c r="C14" s="13" t="s">
        <v>26</v>
      </c>
      <c r="D14" s="13" t="s">
        <v>27</v>
      </c>
      <c r="E14" s="82">
        <f t="shared" si="0"/>
        <v>7</v>
      </c>
      <c r="F14" s="80" t="s">
        <v>12</v>
      </c>
      <c r="G14" s="82" t="s">
        <v>203</v>
      </c>
      <c r="H14" s="81" t="s">
        <v>209</v>
      </c>
      <c r="I14" s="81" t="s">
        <v>14</v>
      </c>
      <c r="J14" s="120"/>
      <c r="K14" s="122"/>
      <c r="L14" s="3" t="s">
        <v>177</v>
      </c>
      <c r="M14" s="3"/>
      <c r="N14" s="3"/>
      <c r="O14" s="3"/>
      <c r="P14" s="3"/>
      <c r="Q14" s="3"/>
      <c r="R14" s="3"/>
      <c r="S14" s="3"/>
      <c r="T14" s="3"/>
      <c r="U14" s="3"/>
    </row>
    <row r="15" spans="2:21" x14ac:dyDescent="0.55000000000000004">
      <c r="B15" s="12" t="s">
        <v>25</v>
      </c>
      <c r="C15" s="28" t="s">
        <v>31</v>
      </c>
      <c r="D15" s="84" t="s">
        <v>159</v>
      </c>
      <c r="E15" s="19">
        <f t="shared" si="0"/>
        <v>8</v>
      </c>
      <c r="F15" s="29" t="s">
        <v>28</v>
      </c>
      <c r="G15" s="90" t="s">
        <v>15</v>
      </c>
      <c r="H15" s="92" t="s">
        <v>16</v>
      </c>
      <c r="I15" s="93" t="s">
        <v>17</v>
      </c>
      <c r="J15" s="120"/>
      <c r="K15" s="123"/>
      <c r="L15" s="3" t="s">
        <v>177</v>
      </c>
    </row>
    <row r="16" spans="2:21" x14ac:dyDescent="0.55000000000000004">
      <c r="B16" s="12" t="s">
        <v>25</v>
      </c>
      <c r="C16" s="13" t="s">
        <v>31</v>
      </c>
      <c r="D16" s="13" t="s">
        <v>31</v>
      </c>
      <c r="E16" s="20">
        <f t="shared" si="0"/>
        <v>9</v>
      </c>
      <c r="F16" s="24" t="s">
        <v>28</v>
      </c>
      <c r="G16" s="91" t="s">
        <v>163</v>
      </c>
      <c r="H16" s="94" t="s">
        <v>164</v>
      </c>
      <c r="I16" s="95" t="s">
        <v>18</v>
      </c>
      <c r="J16" s="120"/>
      <c r="K16" s="121"/>
      <c r="L16" s="3" t="s">
        <v>177</v>
      </c>
    </row>
    <row r="17" spans="2:12" x14ac:dyDescent="0.55000000000000004">
      <c r="B17" s="12" t="s">
        <v>25</v>
      </c>
      <c r="C17" s="13" t="s">
        <v>31</v>
      </c>
      <c r="D17" s="13" t="s">
        <v>31</v>
      </c>
      <c r="E17" s="20">
        <f t="shared" si="0"/>
        <v>10</v>
      </c>
      <c r="F17" s="24" t="s">
        <v>28</v>
      </c>
      <c r="G17" s="91" t="s">
        <v>20</v>
      </c>
      <c r="H17" s="94" t="s">
        <v>21</v>
      </c>
      <c r="I17" s="95" t="s">
        <v>14</v>
      </c>
      <c r="J17" s="120"/>
      <c r="K17" s="121"/>
      <c r="L17" s="3" t="s">
        <v>177</v>
      </c>
    </row>
    <row r="18" spans="2:12" ht="32" x14ac:dyDescent="0.55000000000000004">
      <c r="B18" s="12" t="s">
        <v>25</v>
      </c>
      <c r="C18" s="13" t="s">
        <v>31</v>
      </c>
      <c r="D18" s="13" t="s">
        <v>31</v>
      </c>
      <c r="E18" s="87">
        <f t="shared" si="0"/>
        <v>11</v>
      </c>
      <c r="F18" s="31" t="s">
        <v>28</v>
      </c>
      <c r="G18" s="32" t="s">
        <v>48</v>
      </c>
      <c r="H18" s="33" t="s">
        <v>166</v>
      </c>
      <c r="I18" s="33" t="s">
        <v>32</v>
      </c>
      <c r="J18" s="120"/>
      <c r="K18" s="121"/>
      <c r="L18" s="3" t="s">
        <v>177</v>
      </c>
    </row>
    <row r="19" spans="2:12" ht="18" customHeight="1" x14ac:dyDescent="0.55000000000000004">
      <c r="B19" s="12" t="s">
        <v>25</v>
      </c>
      <c r="C19" s="13" t="s">
        <v>31</v>
      </c>
      <c r="D19" s="13" t="s">
        <v>31</v>
      </c>
      <c r="E19" s="20">
        <f t="shared" si="0"/>
        <v>12</v>
      </c>
      <c r="F19" s="24" t="s">
        <v>19</v>
      </c>
      <c r="G19" s="15" t="s">
        <v>33</v>
      </c>
      <c r="H19" s="20" t="s">
        <v>34</v>
      </c>
      <c r="I19" s="20" t="s">
        <v>14</v>
      </c>
      <c r="J19" s="120"/>
      <c r="K19" s="122"/>
      <c r="L19" s="3" t="s">
        <v>177</v>
      </c>
    </row>
    <row r="20" spans="2:12" ht="32" x14ac:dyDescent="0.55000000000000004">
      <c r="B20" s="12" t="s">
        <v>25</v>
      </c>
      <c r="C20" s="13" t="s">
        <v>31</v>
      </c>
      <c r="D20" s="193" t="s">
        <v>149</v>
      </c>
      <c r="E20" s="187">
        <f t="shared" si="0"/>
        <v>13</v>
      </c>
      <c r="F20" s="188" t="s">
        <v>28</v>
      </c>
      <c r="G20" s="187" t="s">
        <v>157</v>
      </c>
      <c r="H20" s="189" t="s">
        <v>227</v>
      </c>
      <c r="I20" s="189" t="s">
        <v>14</v>
      </c>
      <c r="J20" s="125" t="s">
        <v>259</v>
      </c>
      <c r="K20" s="124"/>
      <c r="L20" s="3" t="s">
        <v>177</v>
      </c>
    </row>
    <row r="21" spans="2:12" ht="32" x14ac:dyDescent="0.55000000000000004">
      <c r="B21" s="12" t="s">
        <v>25</v>
      </c>
      <c r="C21" s="13" t="s">
        <v>31</v>
      </c>
      <c r="D21" s="194" t="s">
        <v>149</v>
      </c>
      <c r="E21" s="82">
        <f t="shared" si="0"/>
        <v>14</v>
      </c>
      <c r="F21" s="80" t="s">
        <v>28</v>
      </c>
      <c r="G21" s="190" t="s">
        <v>158</v>
      </c>
      <c r="H21" s="83" t="s">
        <v>228</v>
      </c>
      <c r="I21" s="83" t="s">
        <v>14</v>
      </c>
      <c r="J21" s="125" t="s">
        <v>259</v>
      </c>
      <c r="K21" s="124"/>
      <c r="L21" s="3" t="s">
        <v>177</v>
      </c>
    </row>
    <row r="22" spans="2:12" ht="32" x14ac:dyDescent="0.55000000000000004">
      <c r="B22" s="12" t="s">
        <v>25</v>
      </c>
      <c r="C22" s="13" t="s">
        <v>31</v>
      </c>
      <c r="D22" s="194" t="s">
        <v>149</v>
      </c>
      <c r="E22" s="81">
        <f t="shared" si="0"/>
        <v>15</v>
      </c>
      <c r="F22" s="80" t="s">
        <v>28</v>
      </c>
      <c r="G22" s="82" t="s">
        <v>35</v>
      </c>
      <c r="H22" s="83" t="s">
        <v>229</v>
      </c>
      <c r="I22" s="83" t="s">
        <v>36</v>
      </c>
      <c r="J22" s="125" t="s">
        <v>259</v>
      </c>
      <c r="K22" s="124"/>
      <c r="L22" s="3" t="s">
        <v>177</v>
      </c>
    </row>
    <row r="23" spans="2:12" ht="32" x14ac:dyDescent="0.55000000000000004">
      <c r="B23" s="12" t="s">
        <v>25</v>
      </c>
      <c r="C23" s="13" t="s">
        <v>31</v>
      </c>
      <c r="D23" s="194" t="s">
        <v>149</v>
      </c>
      <c r="E23" s="82">
        <f t="shared" si="0"/>
        <v>16</v>
      </c>
      <c r="F23" s="80" t="s">
        <v>28</v>
      </c>
      <c r="G23" s="82" t="s">
        <v>37</v>
      </c>
      <c r="H23" s="81" t="s">
        <v>230</v>
      </c>
      <c r="I23" s="81" t="s">
        <v>36</v>
      </c>
      <c r="J23" s="125" t="s">
        <v>259</v>
      </c>
      <c r="K23" s="124"/>
      <c r="L23" s="3" t="s">
        <v>177</v>
      </c>
    </row>
    <row r="24" spans="2:12" ht="32" x14ac:dyDescent="0.55000000000000004">
      <c r="B24" s="12" t="s">
        <v>25</v>
      </c>
      <c r="C24" s="13" t="s">
        <v>31</v>
      </c>
      <c r="D24" s="194" t="s">
        <v>149</v>
      </c>
      <c r="E24" s="190">
        <f t="shared" si="0"/>
        <v>17</v>
      </c>
      <c r="F24" s="195" t="s">
        <v>28</v>
      </c>
      <c r="G24" s="196" t="s">
        <v>38</v>
      </c>
      <c r="H24" s="192" t="s">
        <v>231</v>
      </c>
      <c r="I24" s="192" t="s">
        <v>14</v>
      </c>
      <c r="J24" s="125" t="s">
        <v>259</v>
      </c>
      <c r="K24" s="124"/>
      <c r="L24" s="3" t="s">
        <v>177</v>
      </c>
    </row>
    <row r="25" spans="2:12" ht="32" x14ac:dyDescent="0.55000000000000004">
      <c r="B25" s="12" t="s">
        <v>25</v>
      </c>
      <c r="C25" s="13" t="s">
        <v>31</v>
      </c>
      <c r="D25" s="194" t="s">
        <v>149</v>
      </c>
      <c r="E25" s="190">
        <f t="shared" si="0"/>
        <v>18</v>
      </c>
      <c r="F25" s="102" t="s">
        <v>28</v>
      </c>
      <c r="G25" s="82" t="s">
        <v>191</v>
      </c>
      <c r="H25" s="81" t="s">
        <v>232</v>
      </c>
      <c r="I25" s="81" t="s">
        <v>14</v>
      </c>
      <c r="J25" s="125" t="s">
        <v>259</v>
      </c>
      <c r="K25" s="124"/>
    </row>
    <row r="26" spans="2:12" ht="32" x14ac:dyDescent="0.55000000000000004">
      <c r="B26" s="12" t="s">
        <v>25</v>
      </c>
      <c r="C26" s="13" t="s">
        <v>31</v>
      </c>
      <c r="D26" s="194" t="s">
        <v>149</v>
      </c>
      <c r="E26" s="196">
        <f t="shared" si="0"/>
        <v>19</v>
      </c>
      <c r="F26" s="80" t="s">
        <v>28</v>
      </c>
      <c r="G26" s="82" t="s">
        <v>184</v>
      </c>
      <c r="H26" s="81" t="s">
        <v>233</v>
      </c>
      <c r="I26" s="81" t="s">
        <v>36</v>
      </c>
      <c r="J26" s="125" t="s">
        <v>259</v>
      </c>
      <c r="K26" s="124"/>
      <c r="L26" s="3" t="s">
        <v>177</v>
      </c>
    </row>
    <row r="27" spans="2:12" ht="32" x14ac:dyDescent="0.55000000000000004">
      <c r="B27" s="12" t="s">
        <v>25</v>
      </c>
      <c r="C27" s="13" t="s">
        <v>31</v>
      </c>
      <c r="D27" s="194" t="s">
        <v>149</v>
      </c>
      <c r="E27" s="103">
        <f t="shared" si="0"/>
        <v>20</v>
      </c>
      <c r="F27" s="197" t="s">
        <v>23</v>
      </c>
      <c r="G27" s="103" t="s">
        <v>175</v>
      </c>
      <c r="H27" s="81" t="s">
        <v>234</v>
      </c>
      <c r="I27" s="81" t="s">
        <v>14</v>
      </c>
      <c r="J27" s="125" t="s">
        <v>259</v>
      </c>
      <c r="K27" s="124"/>
      <c r="L27" s="3" t="s">
        <v>177</v>
      </c>
    </row>
    <row r="28" spans="2:12" ht="32" x14ac:dyDescent="0.55000000000000004">
      <c r="B28" s="12" t="s">
        <v>25</v>
      </c>
      <c r="C28" s="13" t="s">
        <v>31</v>
      </c>
      <c r="D28" s="194" t="s">
        <v>149</v>
      </c>
      <c r="E28" s="103">
        <f t="shared" si="0"/>
        <v>21</v>
      </c>
      <c r="F28" s="197" t="s">
        <v>23</v>
      </c>
      <c r="G28" s="103" t="s">
        <v>176</v>
      </c>
      <c r="H28" s="81" t="s">
        <v>235</v>
      </c>
      <c r="I28" s="81" t="s">
        <v>14</v>
      </c>
      <c r="J28" s="125" t="s">
        <v>259</v>
      </c>
      <c r="K28" s="124"/>
      <c r="L28" s="3" t="s">
        <v>177</v>
      </c>
    </row>
    <row r="29" spans="2:12" ht="32" x14ac:dyDescent="0.55000000000000004">
      <c r="B29" s="12" t="s">
        <v>25</v>
      </c>
      <c r="C29" s="13" t="s">
        <v>31</v>
      </c>
      <c r="D29" s="13" t="s">
        <v>149</v>
      </c>
      <c r="E29" s="82">
        <f t="shared" si="0"/>
        <v>22</v>
      </c>
      <c r="F29" s="80" t="s">
        <v>24</v>
      </c>
      <c r="G29" s="82" t="s">
        <v>39</v>
      </c>
      <c r="H29" s="81" t="s">
        <v>236</v>
      </c>
      <c r="I29" s="81" t="s">
        <v>36</v>
      </c>
      <c r="J29" s="125" t="s">
        <v>259</v>
      </c>
      <c r="K29" s="124"/>
      <c r="L29" s="3" t="s">
        <v>177</v>
      </c>
    </row>
    <row r="30" spans="2:12" ht="32" x14ac:dyDescent="0.55000000000000004">
      <c r="B30" s="12" t="s">
        <v>25</v>
      </c>
      <c r="C30" s="13" t="s">
        <v>31</v>
      </c>
      <c r="D30" s="13" t="s">
        <v>149</v>
      </c>
      <c r="E30" s="86">
        <f t="shared" si="0"/>
        <v>23</v>
      </c>
      <c r="F30" s="24" t="s">
        <v>24</v>
      </c>
      <c r="G30" s="15" t="s">
        <v>40</v>
      </c>
      <c r="H30" s="20" t="s">
        <v>237</v>
      </c>
      <c r="I30" s="20" t="s">
        <v>36</v>
      </c>
      <c r="J30" s="125" t="s">
        <v>259</v>
      </c>
      <c r="K30" s="124"/>
      <c r="L30" s="3" t="s">
        <v>177</v>
      </c>
    </row>
    <row r="31" spans="2:12" ht="32" x14ac:dyDescent="0.55000000000000004">
      <c r="B31" s="12" t="s">
        <v>25</v>
      </c>
      <c r="C31" s="13" t="s">
        <v>31</v>
      </c>
      <c r="D31" s="13" t="s">
        <v>149</v>
      </c>
      <c r="E31" s="23">
        <f t="shared" si="0"/>
        <v>24</v>
      </c>
      <c r="F31" s="34" t="s">
        <v>23</v>
      </c>
      <c r="G31" s="22" t="s">
        <v>41</v>
      </c>
      <c r="H31" s="23" t="s">
        <v>238</v>
      </c>
      <c r="I31" s="23" t="s">
        <v>13</v>
      </c>
      <c r="J31" s="125" t="s">
        <v>259</v>
      </c>
      <c r="K31" s="127"/>
      <c r="L31" s="3" t="s">
        <v>177</v>
      </c>
    </row>
    <row r="32" spans="2:12" ht="32" x14ac:dyDescent="0.55000000000000004">
      <c r="B32" s="12" t="s">
        <v>25</v>
      </c>
      <c r="C32" s="13" t="s">
        <v>31</v>
      </c>
      <c r="D32" s="205" t="s">
        <v>226</v>
      </c>
      <c r="E32" s="86">
        <f t="shared" si="0"/>
        <v>25</v>
      </c>
      <c r="F32" s="25" t="s">
        <v>28</v>
      </c>
      <c r="G32" s="10" t="s">
        <v>157</v>
      </c>
      <c r="H32" s="11" t="s">
        <v>248</v>
      </c>
      <c r="I32" s="11" t="s">
        <v>14</v>
      </c>
      <c r="J32" s="125">
        <v>40</v>
      </c>
      <c r="K32" s="124"/>
      <c r="L32" s="3" t="s">
        <v>177</v>
      </c>
    </row>
    <row r="33" spans="2:12" ht="32" x14ac:dyDescent="0.55000000000000004">
      <c r="B33" s="12" t="s">
        <v>25</v>
      </c>
      <c r="C33" s="13" t="s">
        <v>31</v>
      </c>
      <c r="D33" s="13" t="s">
        <v>226</v>
      </c>
      <c r="E33" s="86">
        <f t="shared" si="0"/>
        <v>26</v>
      </c>
      <c r="F33" s="24" t="s">
        <v>28</v>
      </c>
      <c r="G33" s="15" t="s">
        <v>158</v>
      </c>
      <c r="H33" s="20" t="s">
        <v>239</v>
      </c>
      <c r="I33" s="20" t="s">
        <v>14</v>
      </c>
      <c r="J33" s="125">
        <v>0</v>
      </c>
      <c r="K33" s="124"/>
      <c r="L33" s="3" t="s">
        <v>177</v>
      </c>
    </row>
    <row r="34" spans="2:12" ht="32" x14ac:dyDescent="0.55000000000000004">
      <c r="B34" s="12" t="s">
        <v>25</v>
      </c>
      <c r="C34" s="13" t="s">
        <v>31</v>
      </c>
      <c r="D34" s="13" t="s">
        <v>226</v>
      </c>
      <c r="E34" s="86">
        <f t="shared" si="0"/>
        <v>27</v>
      </c>
      <c r="F34" s="26" t="s">
        <v>12</v>
      </c>
      <c r="G34" s="21" t="s">
        <v>35</v>
      </c>
      <c r="H34" s="20" t="s">
        <v>240</v>
      </c>
      <c r="I34" s="20" t="s">
        <v>36</v>
      </c>
      <c r="J34" s="125" t="s">
        <v>125</v>
      </c>
      <c r="K34" s="124"/>
      <c r="L34" s="3" t="s">
        <v>177</v>
      </c>
    </row>
    <row r="35" spans="2:12" ht="32" x14ac:dyDescent="0.55000000000000004">
      <c r="B35" s="12" t="s">
        <v>25</v>
      </c>
      <c r="C35" s="13" t="s">
        <v>31</v>
      </c>
      <c r="D35" s="13" t="s">
        <v>226</v>
      </c>
      <c r="E35" s="86">
        <f t="shared" si="0"/>
        <v>28</v>
      </c>
      <c r="F35" s="26" t="s">
        <v>28</v>
      </c>
      <c r="G35" s="21" t="s">
        <v>37</v>
      </c>
      <c r="H35" s="20" t="s">
        <v>241</v>
      </c>
      <c r="I35" s="20" t="s">
        <v>36</v>
      </c>
      <c r="J35" s="125" t="s">
        <v>125</v>
      </c>
      <c r="K35" s="124"/>
      <c r="L35" s="3" t="s">
        <v>177</v>
      </c>
    </row>
    <row r="36" spans="2:12" ht="32" x14ac:dyDescent="0.55000000000000004">
      <c r="B36" s="12" t="s">
        <v>25</v>
      </c>
      <c r="C36" s="13" t="s">
        <v>31</v>
      </c>
      <c r="D36" s="13" t="s">
        <v>226</v>
      </c>
      <c r="E36" s="86">
        <f t="shared" si="0"/>
        <v>29</v>
      </c>
      <c r="F36" s="26" t="s">
        <v>28</v>
      </c>
      <c r="G36" s="21" t="s">
        <v>38</v>
      </c>
      <c r="H36" s="20" t="s">
        <v>242</v>
      </c>
      <c r="I36" s="20" t="s">
        <v>14</v>
      </c>
      <c r="J36" s="125">
        <v>0</v>
      </c>
      <c r="K36" s="126"/>
      <c r="L36" s="3" t="s">
        <v>177</v>
      </c>
    </row>
    <row r="37" spans="2:12" ht="32" x14ac:dyDescent="0.55000000000000004">
      <c r="B37" s="12" t="s">
        <v>25</v>
      </c>
      <c r="C37" s="13" t="s">
        <v>31</v>
      </c>
      <c r="D37" s="13" t="s">
        <v>226</v>
      </c>
      <c r="E37" s="190">
        <f t="shared" si="0"/>
        <v>30</v>
      </c>
      <c r="F37" s="102" t="s">
        <v>28</v>
      </c>
      <c r="G37" s="82" t="s">
        <v>191</v>
      </c>
      <c r="H37" s="81" t="s">
        <v>243</v>
      </c>
      <c r="I37" s="81" t="s">
        <v>14</v>
      </c>
      <c r="J37" s="125">
        <v>3</v>
      </c>
      <c r="K37" s="124"/>
    </row>
    <row r="38" spans="2:12" ht="32" x14ac:dyDescent="0.55000000000000004">
      <c r="B38" s="12" t="s">
        <v>25</v>
      </c>
      <c r="C38" s="13" t="s">
        <v>31</v>
      </c>
      <c r="D38" s="13" t="s">
        <v>226</v>
      </c>
      <c r="E38" s="86">
        <f t="shared" si="0"/>
        <v>31</v>
      </c>
      <c r="F38" s="26" t="s">
        <v>28</v>
      </c>
      <c r="G38" s="21" t="s">
        <v>184</v>
      </c>
      <c r="H38" s="20" t="s">
        <v>244</v>
      </c>
      <c r="I38" s="20" t="s">
        <v>36</v>
      </c>
      <c r="J38" s="125" t="s">
        <v>125</v>
      </c>
      <c r="K38" s="124"/>
      <c r="L38" s="3" t="s">
        <v>177</v>
      </c>
    </row>
    <row r="39" spans="2:12" ht="32" x14ac:dyDescent="0.55000000000000004">
      <c r="B39" s="12" t="s">
        <v>25</v>
      </c>
      <c r="C39" s="13" t="s">
        <v>31</v>
      </c>
      <c r="D39" s="13" t="s">
        <v>226</v>
      </c>
      <c r="E39" s="86">
        <f t="shared" si="0"/>
        <v>32</v>
      </c>
      <c r="F39" s="26" t="s">
        <v>23</v>
      </c>
      <c r="G39" s="21" t="s">
        <v>175</v>
      </c>
      <c r="H39" s="20" t="s">
        <v>249</v>
      </c>
      <c r="I39" s="20" t="s">
        <v>14</v>
      </c>
      <c r="J39" s="125"/>
      <c r="K39" s="124"/>
      <c r="L39" s="3" t="s">
        <v>177</v>
      </c>
    </row>
    <row r="40" spans="2:12" ht="32" x14ac:dyDescent="0.55000000000000004">
      <c r="B40" s="12" t="s">
        <v>25</v>
      </c>
      <c r="C40" s="13" t="s">
        <v>31</v>
      </c>
      <c r="D40" s="13" t="s">
        <v>226</v>
      </c>
      <c r="E40" s="86">
        <f t="shared" si="0"/>
        <v>33</v>
      </c>
      <c r="F40" s="26" t="s">
        <v>23</v>
      </c>
      <c r="G40" s="21" t="s">
        <v>176</v>
      </c>
      <c r="H40" s="20" t="s">
        <v>250</v>
      </c>
      <c r="I40" s="20" t="s">
        <v>14</v>
      </c>
      <c r="J40" s="125">
        <v>5.5</v>
      </c>
      <c r="K40" s="124"/>
      <c r="L40" s="3" t="s">
        <v>177</v>
      </c>
    </row>
    <row r="41" spans="2:12" ht="32" x14ac:dyDescent="0.55000000000000004">
      <c r="B41" s="12" t="s">
        <v>25</v>
      </c>
      <c r="C41" s="13" t="s">
        <v>31</v>
      </c>
      <c r="D41" s="13" t="s">
        <v>226</v>
      </c>
      <c r="E41" s="86">
        <f t="shared" si="0"/>
        <v>34</v>
      </c>
      <c r="F41" s="24" t="s">
        <v>23</v>
      </c>
      <c r="G41" s="15" t="s">
        <v>39</v>
      </c>
      <c r="H41" s="11" t="s">
        <v>245</v>
      </c>
      <c r="I41" s="11" t="s">
        <v>36</v>
      </c>
      <c r="J41" s="125" t="s">
        <v>125</v>
      </c>
      <c r="K41" s="125"/>
      <c r="L41" s="3" t="s">
        <v>177</v>
      </c>
    </row>
    <row r="42" spans="2:12" ht="32" x14ac:dyDescent="0.55000000000000004">
      <c r="B42" s="12"/>
      <c r="C42" s="13"/>
      <c r="D42" s="13" t="s">
        <v>226</v>
      </c>
      <c r="E42" s="86">
        <f t="shared" si="0"/>
        <v>35</v>
      </c>
      <c r="F42" s="80" t="s">
        <v>23</v>
      </c>
      <c r="G42" s="82" t="s">
        <v>40</v>
      </c>
      <c r="H42" s="83" t="s">
        <v>246</v>
      </c>
      <c r="I42" s="83" t="s">
        <v>36</v>
      </c>
      <c r="J42" s="125" t="s">
        <v>125</v>
      </c>
      <c r="K42" s="125"/>
      <c r="L42" s="3" t="s">
        <v>177</v>
      </c>
    </row>
    <row r="43" spans="2:12" ht="18" customHeight="1" x14ac:dyDescent="0.55000000000000004">
      <c r="B43" s="12" t="s">
        <v>25</v>
      </c>
      <c r="C43" s="13" t="s">
        <v>31</v>
      </c>
      <c r="D43" s="13" t="s">
        <v>226</v>
      </c>
      <c r="E43" s="86">
        <f t="shared" si="0"/>
        <v>36</v>
      </c>
      <c r="F43" s="80" t="s">
        <v>23</v>
      </c>
      <c r="G43" s="82" t="s">
        <v>41</v>
      </c>
      <c r="H43" s="81" t="s">
        <v>247</v>
      </c>
      <c r="I43" s="81" t="s">
        <v>13</v>
      </c>
      <c r="J43" s="125" t="s">
        <v>268</v>
      </c>
      <c r="K43" s="124"/>
      <c r="L43" s="3" t="s">
        <v>177</v>
      </c>
    </row>
    <row r="44" spans="2:12" x14ac:dyDescent="0.55000000000000004">
      <c r="B44" s="12" t="s">
        <v>25</v>
      </c>
      <c r="C44" s="28" t="s">
        <v>42</v>
      </c>
      <c r="D44" s="28" t="s">
        <v>43</v>
      </c>
      <c r="E44" s="85">
        <f t="shared" si="0"/>
        <v>37</v>
      </c>
      <c r="F44" s="29" t="s">
        <v>28</v>
      </c>
      <c r="G44" s="18" t="s">
        <v>44</v>
      </c>
      <c r="H44" s="19" t="s">
        <v>45</v>
      </c>
      <c r="I44" s="19" t="s">
        <v>17</v>
      </c>
      <c r="J44" s="118"/>
      <c r="K44" s="119"/>
      <c r="L44" s="3" t="s">
        <v>177</v>
      </c>
    </row>
    <row r="45" spans="2:12" x14ac:dyDescent="0.55000000000000004">
      <c r="B45" s="12" t="s">
        <v>25</v>
      </c>
      <c r="C45" s="13" t="s">
        <v>42</v>
      </c>
      <c r="D45" s="13" t="s">
        <v>43</v>
      </c>
      <c r="E45" s="20">
        <f t="shared" si="0"/>
        <v>38</v>
      </c>
      <c r="F45" s="14" t="s">
        <v>12</v>
      </c>
      <c r="G45" s="16" t="s">
        <v>46</v>
      </c>
      <c r="H45" s="20" t="s">
        <v>47</v>
      </c>
      <c r="I45" s="20" t="s">
        <v>18</v>
      </c>
      <c r="J45" s="120"/>
      <c r="K45" s="121"/>
      <c r="L45" s="3" t="s">
        <v>177</v>
      </c>
    </row>
    <row r="46" spans="2:12" ht="32" x14ac:dyDescent="0.55000000000000004">
      <c r="B46" s="12" t="s">
        <v>25</v>
      </c>
      <c r="C46" s="13" t="s">
        <v>42</v>
      </c>
      <c r="D46" s="13" t="s">
        <v>43</v>
      </c>
      <c r="E46" s="20">
        <f t="shared" si="0"/>
        <v>39</v>
      </c>
      <c r="F46" s="14" t="s">
        <v>28</v>
      </c>
      <c r="G46" s="16" t="s">
        <v>48</v>
      </c>
      <c r="H46" s="20" t="s">
        <v>49</v>
      </c>
      <c r="I46" s="20" t="s">
        <v>32</v>
      </c>
      <c r="J46" s="120"/>
      <c r="K46" s="121"/>
      <c r="L46" s="3" t="s">
        <v>177</v>
      </c>
    </row>
    <row r="47" spans="2:12" ht="48" x14ac:dyDescent="0.55000000000000004">
      <c r="B47" s="12"/>
      <c r="C47" s="13"/>
      <c r="D47" s="13"/>
      <c r="E47" s="81">
        <f t="shared" si="0"/>
        <v>40</v>
      </c>
      <c r="F47" s="102" t="s">
        <v>28</v>
      </c>
      <c r="G47" s="81" t="s">
        <v>167</v>
      </c>
      <c r="H47" s="81" t="s">
        <v>211</v>
      </c>
      <c r="I47" s="81" t="s">
        <v>253</v>
      </c>
      <c r="J47" s="120"/>
      <c r="K47" s="121"/>
      <c r="L47" s="3" t="s">
        <v>177</v>
      </c>
    </row>
    <row r="48" spans="2:12" x14ac:dyDescent="0.55000000000000004">
      <c r="B48" s="12"/>
      <c r="C48" s="13"/>
      <c r="D48" s="13"/>
      <c r="E48" s="82">
        <f t="shared" si="0"/>
        <v>41</v>
      </c>
      <c r="F48" s="80" t="s">
        <v>23</v>
      </c>
      <c r="G48" s="81" t="s">
        <v>54</v>
      </c>
      <c r="H48" s="81" t="s">
        <v>55</v>
      </c>
      <c r="I48" s="81" t="s">
        <v>14</v>
      </c>
      <c r="J48" s="120"/>
      <c r="K48" s="121"/>
      <c r="L48" s="3" t="s">
        <v>177</v>
      </c>
    </row>
    <row r="49" spans="2:21" ht="32" x14ac:dyDescent="0.55000000000000004">
      <c r="B49" s="12" t="s">
        <v>25</v>
      </c>
      <c r="C49" s="13" t="s">
        <v>42</v>
      </c>
      <c r="D49" s="13" t="s">
        <v>43</v>
      </c>
      <c r="E49" s="81">
        <f t="shared" si="0"/>
        <v>42</v>
      </c>
      <c r="F49" s="102" t="s">
        <v>28</v>
      </c>
      <c r="G49" s="81" t="s">
        <v>50</v>
      </c>
      <c r="H49" s="81" t="s">
        <v>165</v>
      </c>
      <c r="I49" s="81" t="s">
        <v>51</v>
      </c>
      <c r="J49" s="120"/>
      <c r="K49" s="121"/>
      <c r="L49" s="3" t="s">
        <v>177</v>
      </c>
    </row>
    <row r="50" spans="2:21" x14ac:dyDescent="0.55000000000000004">
      <c r="B50" s="12" t="s">
        <v>25</v>
      </c>
      <c r="C50" s="13" t="s">
        <v>42</v>
      </c>
      <c r="D50" s="13" t="s">
        <v>43</v>
      </c>
      <c r="E50" s="81">
        <f t="shared" si="0"/>
        <v>43</v>
      </c>
      <c r="F50" s="102" t="s">
        <v>28</v>
      </c>
      <c r="G50" s="81" t="s">
        <v>52</v>
      </c>
      <c r="H50" s="81" t="s">
        <v>210</v>
      </c>
      <c r="I50" s="81" t="s">
        <v>53</v>
      </c>
      <c r="J50" s="120"/>
      <c r="K50" s="121"/>
      <c r="L50" s="3" t="s">
        <v>177</v>
      </c>
    </row>
    <row r="51" spans="2:21" ht="64" x14ac:dyDescent="0.55000000000000004">
      <c r="B51" s="12" t="s">
        <v>25</v>
      </c>
      <c r="C51" s="13" t="s">
        <v>42</v>
      </c>
      <c r="D51" s="13" t="s">
        <v>43</v>
      </c>
      <c r="E51" s="81">
        <f t="shared" si="0"/>
        <v>44</v>
      </c>
      <c r="F51" s="102" t="s">
        <v>12</v>
      </c>
      <c r="G51" s="81" t="s">
        <v>57</v>
      </c>
      <c r="H51" s="81" t="s">
        <v>58</v>
      </c>
      <c r="I51" s="81" t="s">
        <v>179</v>
      </c>
      <c r="J51" s="120"/>
      <c r="K51" s="121"/>
      <c r="L51" s="3" t="s">
        <v>177</v>
      </c>
    </row>
    <row r="52" spans="2:21" ht="32" x14ac:dyDescent="0.55000000000000004">
      <c r="B52" s="12" t="s">
        <v>25</v>
      </c>
      <c r="C52" s="13" t="s">
        <v>42</v>
      </c>
      <c r="D52" s="13" t="s">
        <v>43</v>
      </c>
      <c r="E52" s="107">
        <f t="shared" si="0"/>
        <v>45</v>
      </c>
      <c r="F52" s="102" t="s">
        <v>12</v>
      </c>
      <c r="G52" s="107" t="s">
        <v>59</v>
      </c>
      <c r="H52" s="107" t="s">
        <v>60</v>
      </c>
      <c r="I52" s="107" t="s">
        <v>180</v>
      </c>
      <c r="J52" s="120"/>
      <c r="K52" s="121"/>
      <c r="L52" s="3" t="s">
        <v>177</v>
      </c>
    </row>
    <row r="53" spans="2:21" ht="18" customHeight="1" x14ac:dyDescent="0.55000000000000004">
      <c r="B53" s="12" t="s">
        <v>25</v>
      </c>
      <c r="C53" s="13" t="s">
        <v>42</v>
      </c>
      <c r="D53" s="13" t="s">
        <v>43</v>
      </c>
      <c r="E53" s="81">
        <f t="shared" si="0"/>
        <v>46</v>
      </c>
      <c r="F53" s="102" t="s">
        <v>12</v>
      </c>
      <c r="G53" s="81" t="s">
        <v>62</v>
      </c>
      <c r="H53" s="81" t="s">
        <v>63</v>
      </c>
      <c r="I53" s="81" t="s">
        <v>56</v>
      </c>
      <c r="J53" s="120"/>
      <c r="K53" s="121"/>
      <c r="L53" s="3" t="s">
        <v>177</v>
      </c>
    </row>
    <row r="54" spans="2:21" ht="18" customHeight="1" x14ac:dyDescent="0.55000000000000004">
      <c r="B54" s="12" t="s">
        <v>25</v>
      </c>
      <c r="C54" s="13" t="s">
        <v>42</v>
      </c>
      <c r="D54" s="13" t="s">
        <v>43</v>
      </c>
      <c r="E54" s="107">
        <f t="shared" si="0"/>
        <v>47</v>
      </c>
      <c r="F54" s="102" t="s">
        <v>12</v>
      </c>
      <c r="G54" s="198" t="s">
        <v>64</v>
      </c>
      <c r="H54" s="199" t="s">
        <v>65</v>
      </c>
      <c r="I54" s="107" t="s">
        <v>36</v>
      </c>
      <c r="J54" s="120"/>
      <c r="K54" s="121"/>
      <c r="L54" s="3" t="s">
        <v>177</v>
      </c>
    </row>
    <row r="55" spans="2:21" x14ac:dyDescent="0.55000000000000004">
      <c r="B55" s="12" t="s">
        <v>25</v>
      </c>
      <c r="C55" s="13" t="s">
        <v>42</v>
      </c>
      <c r="D55" s="13" t="s">
        <v>43</v>
      </c>
      <c r="E55" s="107">
        <f t="shared" si="0"/>
        <v>48</v>
      </c>
      <c r="F55" s="102" t="s">
        <v>12</v>
      </c>
      <c r="G55" s="198" t="s">
        <v>66</v>
      </c>
      <c r="H55" s="199" t="s">
        <v>67</v>
      </c>
      <c r="I55" s="107" t="s">
        <v>36</v>
      </c>
      <c r="J55" s="120"/>
      <c r="K55" s="121"/>
      <c r="L55" s="3" t="s">
        <v>177</v>
      </c>
    </row>
    <row r="56" spans="2:21" x14ac:dyDescent="0.55000000000000004">
      <c r="B56" s="12" t="s">
        <v>25</v>
      </c>
      <c r="C56" s="13" t="s">
        <v>42</v>
      </c>
      <c r="D56" s="13" t="s">
        <v>43</v>
      </c>
      <c r="E56" s="107">
        <f t="shared" si="0"/>
        <v>49</v>
      </c>
      <c r="F56" s="102" t="s">
        <v>12</v>
      </c>
      <c r="G56" s="198" t="s">
        <v>188</v>
      </c>
      <c r="H56" s="199" t="s">
        <v>189</v>
      </c>
      <c r="I56" s="107" t="s">
        <v>36</v>
      </c>
      <c r="J56" s="183"/>
      <c r="K56" s="121"/>
    </row>
    <row r="57" spans="2:21" ht="32" x14ac:dyDescent="0.55000000000000004">
      <c r="B57" s="12" t="s">
        <v>25</v>
      </c>
      <c r="C57" s="13" t="s">
        <v>42</v>
      </c>
      <c r="D57" s="13" t="s">
        <v>43</v>
      </c>
      <c r="E57" s="107">
        <f t="shared" si="0"/>
        <v>50</v>
      </c>
      <c r="F57" s="102" t="s">
        <v>12</v>
      </c>
      <c r="G57" s="198" t="s">
        <v>68</v>
      </c>
      <c r="H57" s="107" t="s">
        <v>69</v>
      </c>
      <c r="I57" s="107" t="s">
        <v>70</v>
      </c>
      <c r="J57" s="120"/>
      <c r="K57" s="121"/>
      <c r="L57" s="3" t="s">
        <v>177</v>
      </c>
      <c r="U57" s="17"/>
    </row>
    <row r="58" spans="2:21" ht="64" x14ac:dyDescent="0.55000000000000004">
      <c r="B58" s="12" t="s">
        <v>25</v>
      </c>
      <c r="C58" s="13" t="s">
        <v>42</v>
      </c>
      <c r="D58" s="13" t="s">
        <v>43</v>
      </c>
      <c r="E58" s="107">
        <f t="shared" si="0"/>
        <v>51</v>
      </c>
      <c r="F58" s="200" t="s">
        <v>12</v>
      </c>
      <c r="G58" s="81" t="s">
        <v>71</v>
      </c>
      <c r="H58" s="81" t="s">
        <v>72</v>
      </c>
      <c r="I58" s="81" t="s">
        <v>181</v>
      </c>
      <c r="J58" s="120"/>
      <c r="K58" s="121"/>
      <c r="L58" s="3" t="s">
        <v>177</v>
      </c>
      <c r="U58" s="17"/>
    </row>
    <row r="59" spans="2:21" ht="176" x14ac:dyDescent="0.55000000000000004">
      <c r="B59" s="12" t="s">
        <v>25</v>
      </c>
      <c r="C59" s="13" t="s">
        <v>42</v>
      </c>
      <c r="D59" s="13" t="s">
        <v>43</v>
      </c>
      <c r="E59" s="81">
        <f t="shared" si="0"/>
        <v>52</v>
      </c>
      <c r="F59" s="102" t="s">
        <v>12</v>
      </c>
      <c r="G59" s="81" t="s">
        <v>73</v>
      </c>
      <c r="H59" s="81" t="s">
        <v>74</v>
      </c>
      <c r="I59" s="81" t="s">
        <v>182</v>
      </c>
      <c r="J59" s="120"/>
      <c r="K59" s="121"/>
      <c r="L59" s="3" t="s">
        <v>177</v>
      </c>
      <c r="U59" s="17"/>
    </row>
    <row r="60" spans="2:21" ht="32" x14ac:dyDescent="0.55000000000000004">
      <c r="B60" s="12" t="s">
        <v>25</v>
      </c>
      <c r="C60" s="13" t="s">
        <v>42</v>
      </c>
      <c r="D60" s="13" t="s">
        <v>43</v>
      </c>
      <c r="E60" s="81">
        <f t="shared" si="0"/>
        <v>53</v>
      </c>
      <c r="F60" s="102" t="s">
        <v>12</v>
      </c>
      <c r="G60" s="81" t="s">
        <v>75</v>
      </c>
      <c r="H60" s="81" t="s">
        <v>76</v>
      </c>
      <c r="I60" s="81" t="s">
        <v>77</v>
      </c>
      <c r="J60" s="120"/>
      <c r="K60" s="121"/>
      <c r="L60" s="3" t="s">
        <v>177</v>
      </c>
      <c r="U60" s="17"/>
    </row>
    <row r="61" spans="2:21" ht="32" x14ac:dyDescent="0.55000000000000004">
      <c r="B61" s="12" t="s">
        <v>25</v>
      </c>
      <c r="C61" s="13" t="s">
        <v>42</v>
      </c>
      <c r="D61" s="13" t="s">
        <v>43</v>
      </c>
      <c r="E61" s="81">
        <f t="shared" si="0"/>
        <v>54</v>
      </c>
      <c r="F61" s="102" t="s">
        <v>12</v>
      </c>
      <c r="G61" s="81" t="s">
        <v>78</v>
      </c>
      <c r="H61" s="81" t="s">
        <v>79</v>
      </c>
      <c r="I61" s="81" t="s">
        <v>80</v>
      </c>
      <c r="J61" s="120"/>
      <c r="K61" s="121"/>
      <c r="L61" s="3" t="s">
        <v>177</v>
      </c>
      <c r="U61" s="17"/>
    </row>
    <row r="62" spans="2:21" ht="32" x14ac:dyDescent="0.55000000000000004">
      <c r="B62" s="12" t="s">
        <v>25</v>
      </c>
      <c r="C62" s="13" t="s">
        <v>42</v>
      </c>
      <c r="D62" s="13" t="s">
        <v>43</v>
      </c>
      <c r="E62" s="81">
        <f t="shared" si="0"/>
        <v>55</v>
      </c>
      <c r="F62" s="102" t="s">
        <v>12</v>
      </c>
      <c r="G62" s="81" t="s">
        <v>81</v>
      </c>
      <c r="H62" s="81" t="s">
        <v>82</v>
      </c>
      <c r="I62" s="81" t="s">
        <v>13</v>
      </c>
      <c r="J62" s="120"/>
      <c r="K62" s="121"/>
      <c r="L62" s="3" t="s">
        <v>177</v>
      </c>
      <c r="U62" s="17"/>
    </row>
    <row r="63" spans="2:21" x14ac:dyDescent="0.55000000000000004">
      <c r="B63" s="12" t="s">
        <v>25</v>
      </c>
      <c r="C63" s="13" t="s">
        <v>42</v>
      </c>
      <c r="D63" s="13" t="s">
        <v>43</v>
      </c>
      <c r="E63" s="81">
        <f t="shared" si="0"/>
        <v>56</v>
      </c>
      <c r="F63" s="80" t="s">
        <v>28</v>
      </c>
      <c r="G63" s="81" t="s">
        <v>83</v>
      </c>
      <c r="H63" s="81" t="s">
        <v>84</v>
      </c>
      <c r="I63" s="81" t="s">
        <v>13</v>
      </c>
      <c r="J63" s="183"/>
      <c r="K63" s="121"/>
      <c r="L63" s="3" t="s">
        <v>177</v>
      </c>
      <c r="U63" s="17"/>
    </row>
    <row r="64" spans="2:21" x14ac:dyDescent="0.55000000000000004">
      <c r="B64" s="12" t="s">
        <v>25</v>
      </c>
      <c r="C64" s="13" t="s">
        <v>42</v>
      </c>
      <c r="D64" s="13" t="s">
        <v>43</v>
      </c>
      <c r="E64" s="81">
        <f t="shared" si="0"/>
        <v>57</v>
      </c>
      <c r="F64" s="102" t="s">
        <v>28</v>
      </c>
      <c r="G64" s="201" t="s">
        <v>187</v>
      </c>
      <c r="H64" s="81" t="s">
        <v>97</v>
      </c>
      <c r="I64" s="81" t="s">
        <v>14</v>
      </c>
      <c r="J64" s="182"/>
      <c r="K64" s="121"/>
      <c r="L64" s="3" t="s">
        <v>177</v>
      </c>
      <c r="U64" s="17"/>
    </row>
    <row r="65" spans="2:21" ht="48" x14ac:dyDescent="0.55000000000000004">
      <c r="B65" s="12" t="s">
        <v>25</v>
      </c>
      <c r="C65" s="13" t="s">
        <v>42</v>
      </c>
      <c r="D65" s="13" t="s">
        <v>43</v>
      </c>
      <c r="E65" s="196">
        <f t="shared" si="0"/>
        <v>58</v>
      </c>
      <c r="F65" s="195" t="s">
        <v>19</v>
      </c>
      <c r="G65" s="196" t="s">
        <v>85</v>
      </c>
      <c r="H65" s="192" t="s">
        <v>86</v>
      </c>
      <c r="I65" s="192" t="s">
        <v>87</v>
      </c>
      <c r="J65" s="126" t="s">
        <v>258</v>
      </c>
      <c r="K65" s="124"/>
      <c r="L65" s="3" t="s">
        <v>177</v>
      </c>
      <c r="U65" s="17"/>
    </row>
    <row r="66" spans="2:21" ht="18" customHeight="1" x14ac:dyDescent="0.55000000000000004">
      <c r="B66" s="12" t="s">
        <v>25</v>
      </c>
      <c r="C66" s="13" t="s">
        <v>42</v>
      </c>
      <c r="D66" s="13" t="s">
        <v>43</v>
      </c>
      <c r="E66" s="107">
        <f t="shared" si="0"/>
        <v>59</v>
      </c>
      <c r="F66" s="200" t="s">
        <v>19</v>
      </c>
      <c r="G66" s="103" t="s">
        <v>88</v>
      </c>
      <c r="H66" s="107" t="s">
        <v>89</v>
      </c>
      <c r="I66" s="107" t="s">
        <v>13</v>
      </c>
      <c r="J66" s="128" t="s">
        <v>259</v>
      </c>
      <c r="K66" s="127"/>
      <c r="L66" s="3" t="s">
        <v>177</v>
      </c>
      <c r="U66" s="17"/>
    </row>
    <row r="67" spans="2:21" ht="32" x14ac:dyDescent="0.55000000000000004">
      <c r="B67" s="12" t="s">
        <v>25</v>
      </c>
      <c r="C67" s="13" t="s">
        <v>42</v>
      </c>
      <c r="D67" s="28" t="s">
        <v>90</v>
      </c>
      <c r="E67" s="189">
        <f t="shared" si="0"/>
        <v>60</v>
      </c>
      <c r="F67" s="105" t="s">
        <v>19</v>
      </c>
      <c r="G67" s="187" t="s">
        <v>44</v>
      </c>
      <c r="H67" s="189" t="s">
        <v>212</v>
      </c>
      <c r="I67" s="189" t="s">
        <v>17</v>
      </c>
      <c r="J67" s="181" t="s">
        <v>151</v>
      </c>
      <c r="K67" s="119"/>
      <c r="L67" s="3" t="s">
        <v>177</v>
      </c>
      <c r="U67" s="17"/>
    </row>
    <row r="68" spans="2:21" x14ac:dyDescent="0.55000000000000004">
      <c r="B68" s="12" t="s">
        <v>25</v>
      </c>
      <c r="C68" s="13" t="s">
        <v>42</v>
      </c>
      <c r="D68" s="13" t="s">
        <v>90</v>
      </c>
      <c r="E68" s="81">
        <f t="shared" si="0"/>
        <v>61</v>
      </c>
      <c r="F68" s="197" t="s">
        <v>19</v>
      </c>
      <c r="G68" s="190" t="s">
        <v>46</v>
      </c>
      <c r="H68" s="83" t="s">
        <v>213</v>
      </c>
      <c r="I68" s="83" t="s">
        <v>18</v>
      </c>
      <c r="J68" s="183"/>
      <c r="K68" s="121"/>
      <c r="L68" s="3" t="s">
        <v>177</v>
      </c>
      <c r="U68" s="17"/>
    </row>
    <row r="69" spans="2:21" ht="32" x14ac:dyDescent="0.55000000000000004">
      <c r="B69" s="12" t="s">
        <v>25</v>
      </c>
      <c r="C69" s="13" t="s">
        <v>42</v>
      </c>
      <c r="D69" s="13" t="s">
        <v>90</v>
      </c>
      <c r="E69" s="81">
        <f t="shared" si="0"/>
        <v>62</v>
      </c>
      <c r="F69" s="102" t="s">
        <v>28</v>
      </c>
      <c r="G69" s="81" t="s">
        <v>48</v>
      </c>
      <c r="H69" s="81" t="s">
        <v>214</v>
      </c>
      <c r="I69" s="81" t="s">
        <v>32</v>
      </c>
      <c r="J69" s="183"/>
      <c r="K69" s="121"/>
      <c r="U69" s="17"/>
    </row>
    <row r="70" spans="2:21" ht="64.150000000000006" customHeight="1" x14ac:dyDescent="0.55000000000000004">
      <c r="B70" s="12" t="s">
        <v>25</v>
      </c>
      <c r="C70" s="13" t="s">
        <v>42</v>
      </c>
      <c r="D70" s="13" t="s">
        <v>90</v>
      </c>
      <c r="E70" s="81">
        <f t="shared" si="0"/>
        <v>63</v>
      </c>
      <c r="F70" s="102" t="s">
        <v>28</v>
      </c>
      <c r="G70" s="81" t="s">
        <v>167</v>
      </c>
      <c r="H70" s="81" t="s">
        <v>215</v>
      </c>
      <c r="I70" s="81" t="s">
        <v>252</v>
      </c>
      <c r="J70" s="183"/>
      <c r="K70" s="121"/>
      <c r="U70" s="17"/>
    </row>
    <row r="71" spans="2:21" ht="18" customHeight="1" x14ac:dyDescent="0.55000000000000004">
      <c r="B71" s="12" t="s">
        <v>25</v>
      </c>
      <c r="C71" s="13" t="s">
        <v>42</v>
      </c>
      <c r="D71" s="13" t="s">
        <v>90</v>
      </c>
      <c r="E71" s="81">
        <f t="shared" si="0"/>
        <v>64</v>
      </c>
      <c r="F71" s="197" t="s">
        <v>19</v>
      </c>
      <c r="G71" s="190" t="s">
        <v>91</v>
      </c>
      <c r="H71" s="83" t="s">
        <v>216</v>
      </c>
      <c r="I71" s="83" t="s">
        <v>92</v>
      </c>
      <c r="J71" s="183"/>
      <c r="K71" s="121"/>
      <c r="L71" s="3" t="s">
        <v>177</v>
      </c>
    </row>
    <row r="72" spans="2:21" ht="32" x14ac:dyDescent="0.55000000000000004">
      <c r="B72" s="12" t="s">
        <v>25</v>
      </c>
      <c r="C72" s="13" t="s">
        <v>42</v>
      </c>
      <c r="D72" s="13" t="s">
        <v>90</v>
      </c>
      <c r="E72" s="82">
        <f t="shared" si="0"/>
        <v>65</v>
      </c>
      <c r="F72" s="80" t="s">
        <v>19</v>
      </c>
      <c r="G72" s="82" t="s">
        <v>93</v>
      </c>
      <c r="H72" s="81" t="s">
        <v>94</v>
      </c>
      <c r="I72" s="81" t="s">
        <v>95</v>
      </c>
      <c r="J72" s="183"/>
      <c r="K72" s="121"/>
      <c r="L72" s="3" t="s">
        <v>177</v>
      </c>
    </row>
    <row r="73" spans="2:21" ht="18" customHeight="1" x14ac:dyDescent="0.55000000000000004">
      <c r="B73" s="12" t="s">
        <v>25</v>
      </c>
      <c r="C73" s="13" t="s">
        <v>42</v>
      </c>
      <c r="D73" s="13" t="s">
        <v>90</v>
      </c>
      <c r="E73" s="82">
        <f t="shared" si="0"/>
        <v>66</v>
      </c>
      <c r="F73" s="80" t="s">
        <v>19</v>
      </c>
      <c r="G73" s="82" t="s">
        <v>96</v>
      </c>
      <c r="H73" s="81" t="s">
        <v>217</v>
      </c>
      <c r="I73" s="81" t="s">
        <v>13</v>
      </c>
      <c r="J73" s="183"/>
      <c r="K73" s="121"/>
      <c r="L73" s="3" t="s">
        <v>177</v>
      </c>
    </row>
    <row r="74" spans="2:21" ht="18" customHeight="1" x14ac:dyDescent="0.55000000000000004">
      <c r="B74" s="12" t="s">
        <v>25</v>
      </c>
      <c r="C74" s="13" t="s">
        <v>42</v>
      </c>
      <c r="D74" s="13" t="s">
        <v>90</v>
      </c>
      <c r="E74" s="81">
        <f t="shared" si="0"/>
        <v>67</v>
      </c>
      <c r="F74" s="102" t="s">
        <v>28</v>
      </c>
      <c r="G74" s="81" t="s">
        <v>50</v>
      </c>
      <c r="H74" s="81" t="s">
        <v>218</v>
      </c>
      <c r="I74" s="81" t="s">
        <v>51</v>
      </c>
      <c r="J74" s="183"/>
      <c r="K74" s="121"/>
    </row>
    <row r="75" spans="2:21" x14ac:dyDescent="0.55000000000000004">
      <c r="B75" s="12" t="s">
        <v>25</v>
      </c>
      <c r="C75" s="13" t="s">
        <v>42</v>
      </c>
      <c r="D75" s="13" t="s">
        <v>90</v>
      </c>
      <c r="E75" s="81">
        <f t="shared" si="0"/>
        <v>68</v>
      </c>
      <c r="F75" s="102" t="s">
        <v>28</v>
      </c>
      <c r="G75" s="81" t="s">
        <v>52</v>
      </c>
      <c r="H75" s="81" t="s">
        <v>219</v>
      </c>
      <c r="I75" s="81" t="s">
        <v>53</v>
      </c>
      <c r="J75" s="183"/>
      <c r="K75" s="121"/>
    </row>
    <row r="76" spans="2:21" ht="48" x14ac:dyDescent="0.55000000000000004">
      <c r="B76" s="12" t="s">
        <v>25</v>
      </c>
      <c r="C76" s="13" t="s">
        <v>42</v>
      </c>
      <c r="D76" s="13" t="s">
        <v>90</v>
      </c>
      <c r="E76" s="82">
        <f t="shared" si="0"/>
        <v>69</v>
      </c>
      <c r="F76" s="80" t="s">
        <v>19</v>
      </c>
      <c r="G76" s="82" t="s">
        <v>57</v>
      </c>
      <c r="H76" s="81" t="s">
        <v>220</v>
      </c>
      <c r="I76" s="81" t="s">
        <v>183</v>
      </c>
      <c r="J76" s="183"/>
      <c r="K76" s="121"/>
      <c r="L76" s="3" t="s">
        <v>177</v>
      </c>
    </row>
    <row r="77" spans="2:21" x14ac:dyDescent="0.55000000000000004">
      <c r="B77" s="12" t="s">
        <v>25</v>
      </c>
      <c r="C77" s="13" t="s">
        <v>42</v>
      </c>
      <c r="D77" s="13" t="s">
        <v>90</v>
      </c>
      <c r="E77" s="82">
        <f t="shared" si="0"/>
        <v>70</v>
      </c>
      <c r="F77" s="80" t="s">
        <v>19</v>
      </c>
      <c r="G77" s="82" t="s">
        <v>59</v>
      </c>
      <c r="H77" s="81" t="s">
        <v>221</v>
      </c>
      <c r="I77" s="81" t="s">
        <v>61</v>
      </c>
      <c r="J77" s="183"/>
      <c r="K77" s="121"/>
      <c r="L77" s="3" t="s">
        <v>177</v>
      </c>
    </row>
    <row r="78" spans="2:21" ht="32" x14ac:dyDescent="0.55000000000000004">
      <c r="B78" s="12" t="s">
        <v>25</v>
      </c>
      <c r="C78" s="13" t="s">
        <v>42</v>
      </c>
      <c r="D78" s="13" t="s">
        <v>90</v>
      </c>
      <c r="E78" s="82">
        <f t="shared" si="0"/>
        <v>71</v>
      </c>
      <c r="F78" s="80" t="s">
        <v>19</v>
      </c>
      <c r="G78" s="82" t="s">
        <v>62</v>
      </c>
      <c r="H78" s="81" t="s">
        <v>222</v>
      </c>
      <c r="I78" s="81" t="s">
        <v>56</v>
      </c>
      <c r="J78" s="183"/>
      <c r="K78" s="121"/>
      <c r="L78" s="3" t="s">
        <v>177</v>
      </c>
    </row>
    <row r="79" spans="2:21" ht="32" x14ac:dyDescent="0.55000000000000004">
      <c r="B79" s="12" t="s">
        <v>25</v>
      </c>
      <c r="C79" s="13" t="s">
        <v>42</v>
      </c>
      <c r="D79" s="13" t="s">
        <v>90</v>
      </c>
      <c r="E79" s="103">
        <f t="shared" si="0"/>
        <v>72</v>
      </c>
      <c r="F79" s="197" t="s">
        <v>19</v>
      </c>
      <c r="G79" s="198" t="s">
        <v>64</v>
      </c>
      <c r="H79" s="107" t="s">
        <v>223</v>
      </c>
      <c r="I79" s="107" t="s">
        <v>36</v>
      </c>
      <c r="J79" s="183"/>
      <c r="K79" s="121"/>
      <c r="L79" s="3" t="s">
        <v>177</v>
      </c>
    </row>
    <row r="80" spans="2:21" ht="32" x14ac:dyDescent="0.55000000000000004">
      <c r="B80" s="12" t="s">
        <v>25</v>
      </c>
      <c r="C80" s="13" t="s">
        <v>42</v>
      </c>
      <c r="D80" s="13" t="s">
        <v>90</v>
      </c>
      <c r="E80" s="107">
        <f t="shared" si="0"/>
        <v>73</v>
      </c>
      <c r="F80" s="102" t="s">
        <v>12</v>
      </c>
      <c r="G80" s="198" t="s">
        <v>66</v>
      </c>
      <c r="H80" s="107" t="s">
        <v>224</v>
      </c>
      <c r="I80" s="107" t="s">
        <v>36</v>
      </c>
      <c r="J80" s="183"/>
      <c r="K80" s="186"/>
    </row>
    <row r="81" spans="2:21" ht="32" x14ac:dyDescent="0.55000000000000004">
      <c r="B81" s="12" t="s">
        <v>25</v>
      </c>
      <c r="C81" s="13" t="s">
        <v>42</v>
      </c>
      <c r="D81" s="13" t="s">
        <v>90</v>
      </c>
      <c r="E81" s="107">
        <f t="shared" si="0"/>
        <v>74</v>
      </c>
      <c r="F81" s="102" t="s">
        <v>12</v>
      </c>
      <c r="G81" s="198" t="s">
        <v>188</v>
      </c>
      <c r="H81" s="107" t="s">
        <v>225</v>
      </c>
      <c r="I81" s="107" t="s">
        <v>36</v>
      </c>
      <c r="J81" s="183"/>
      <c r="K81" s="186"/>
    </row>
    <row r="82" spans="2:21" x14ac:dyDescent="0.55000000000000004">
      <c r="B82" s="12" t="s">
        <v>25</v>
      </c>
      <c r="C82" s="13" t="s">
        <v>42</v>
      </c>
      <c r="D82" s="13" t="s">
        <v>90</v>
      </c>
      <c r="E82" s="82">
        <f t="shared" si="0"/>
        <v>75</v>
      </c>
      <c r="F82" s="80" t="s">
        <v>19</v>
      </c>
      <c r="G82" s="201" t="s">
        <v>187</v>
      </c>
      <c r="H82" s="81" t="s">
        <v>97</v>
      </c>
      <c r="I82" s="81" t="s">
        <v>14</v>
      </c>
      <c r="J82" s="183"/>
      <c r="K82" s="122"/>
      <c r="L82" s="3" t="s">
        <v>177</v>
      </c>
    </row>
    <row r="83" spans="2:21" x14ac:dyDescent="0.55000000000000004">
      <c r="B83" s="12" t="s">
        <v>25</v>
      </c>
      <c r="C83" s="28" t="s">
        <v>98</v>
      </c>
      <c r="D83" s="28" t="s">
        <v>99</v>
      </c>
      <c r="E83" s="187">
        <f t="shared" ref="E83:E92" si="1">ROW()-7</f>
        <v>76</v>
      </c>
      <c r="F83" s="188" t="s">
        <v>23</v>
      </c>
      <c r="G83" s="187" t="s">
        <v>100</v>
      </c>
      <c r="H83" s="189" t="s">
        <v>101</v>
      </c>
      <c r="I83" s="189" t="s">
        <v>14</v>
      </c>
      <c r="J83" s="181" t="s">
        <v>150</v>
      </c>
      <c r="K83" s="119"/>
      <c r="L83" s="3" t="s">
        <v>177</v>
      </c>
    </row>
    <row r="84" spans="2:21" ht="18" customHeight="1" x14ac:dyDescent="0.55000000000000004">
      <c r="B84" s="12" t="s">
        <v>25</v>
      </c>
      <c r="C84" s="13" t="s">
        <v>98</v>
      </c>
      <c r="D84" s="13" t="s">
        <v>99</v>
      </c>
      <c r="E84" s="82">
        <f t="shared" si="1"/>
        <v>77</v>
      </c>
      <c r="F84" s="80" t="s">
        <v>23</v>
      </c>
      <c r="G84" s="82" t="s">
        <v>102</v>
      </c>
      <c r="H84" s="81" t="s">
        <v>103</v>
      </c>
      <c r="I84" s="81" t="s">
        <v>14</v>
      </c>
      <c r="J84" s="182"/>
      <c r="K84" s="121"/>
      <c r="L84" s="3" t="s">
        <v>177</v>
      </c>
    </row>
    <row r="85" spans="2:21" x14ac:dyDescent="0.55000000000000004">
      <c r="B85" s="12"/>
      <c r="C85" s="13"/>
      <c r="D85" s="13"/>
      <c r="E85" s="82">
        <f t="shared" si="1"/>
        <v>78</v>
      </c>
      <c r="F85" s="80" t="s">
        <v>23</v>
      </c>
      <c r="G85" s="196" t="s">
        <v>161</v>
      </c>
      <c r="H85" s="192" t="s">
        <v>162</v>
      </c>
      <c r="I85" s="192" t="s">
        <v>14</v>
      </c>
      <c r="J85" s="129">
        <v>1</v>
      </c>
      <c r="K85" s="122"/>
      <c r="L85" s="3" t="s">
        <v>177</v>
      </c>
    </row>
    <row r="86" spans="2:21" x14ac:dyDescent="0.55000000000000004">
      <c r="B86" s="12" t="s">
        <v>25</v>
      </c>
      <c r="C86" s="13" t="s">
        <v>98</v>
      </c>
      <c r="D86" s="28" t="s">
        <v>156</v>
      </c>
      <c r="E86" s="104">
        <f t="shared" si="1"/>
        <v>79</v>
      </c>
      <c r="F86" s="105" t="s">
        <v>23</v>
      </c>
      <c r="G86" s="104" t="s">
        <v>44</v>
      </c>
      <c r="H86" s="106" t="s">
        <v>104</v>
      </c>
      <c r="I86" s="106" t="s">
        <v>22</v>
      </c>
      <c r="J86" s="181"/>
      <c r="K86" s="119"/>
      <c r="L86" s="3" t="s">
        <v>177</v>
      </c>
    </row>
    <row r="87" spans="2:21" x14ac:dyDescent="0.55000000000000004">
      <c r="B87" s="12" t="s">
        <v>25</v>
      </c>
      <c r="C87" s="13" t="s">
        <v>98</v>
      </c>
      <c r="D87" s="13" t="s">
        <v>156</v>
      </c>
      <c r="E87" s="82">
        <f t="shared" si="1"/>
        <v>80</v>
      </c>
      <c r="F87" s="80" t="s">
        <v>23</v>
      </c>
      <c r="G87" s="82" t="s">
        <v>152</v>
      </c>
      <c r="H87" s="81" t="s">
        <v>155</v>
      </c>
      <c r="I87" s="81" t="s">
        <v>18</v>
      </c>
      <c r="J87" s="183"/>
      <c r="K87" s="121"/>
      <c r="L87" s="3" t="s">
        <v>177</v>
      </c>
    </row>
    <row r="88" spans="2:21" x14ac:dyDescent="0.55000000000000004">
      <c r="B88" s="12" t="s">
        <v>25</v>
      </c>
      <c r="C88" s="13" t="s">
        <v>98</v>
      </c>
      <c r="D88" s="13" t="s">
        <v>156</v>
      </c>
      <c r="E88" s="82">
        <f t="shared" si="1"/>
        <v>81</v>
      </c>
      <c r="F88" s="80" t="s">
        <v>23</v>
      </c>
      <c r="G88" s="82" t="s">
        <v>153</v>
      </c>
      <c r="H88" s="81" t="s">
        <v>154</v>
      </c>
      <c r="I88" s="81" t="s">
        <v>18</v>
      </c>
      <c r="J88" s="183"/>
      <c r="K88" s="121"/>
      <c r="L88" s="3" t="s">
        <v>177</v>
      </c>
    </row>
    <row r="89" spans="2:21" s="30" customFormat="1" ht="32" x14ac:dyDescent="0.55000000000000004">
      <c r="B89" s="12" t="s">
        <v>25</v>
      </c>
      <c r="C89" s="13" t="s">
        <v>98</v>
      </c>
      <c r="D89" s="13" t="s">
        <v>156</v>
      </c>
      <c r="E89" s="82">
        <f t="shared" si="1"/>
        <v>82</v>
      </c>
      <c r="F89" s="80" t="s">
        <v>23</v>
      </c>
      <c r="G89" s="82" t="s">
        <v>105</v>
      </c>
      <c r="H89" s="81" t="s">
        <v>106</v>
      </c>
      <c r="I89" s="81" t="s">
        <v>22</v>
      </c>
      <c r="J89" s="183"/>
      <c r="K89" s="121"/>
      <c r="L89" s="3" t="s">
        <v>177</v>
      </c>
      <c r="M89" s="3"/>
      <c r="N89" s="3"/>
      <c r="O89" s="3"/>
      <c r="P89" s="3"/>
      <c r="Q89" s="3"/>
      <c r="R89" s="3"/>
      <c r="S89" s="3"/>
      <c r="T89" s="3"/>
      <c r="U89" s="3"/>
    </row>
    <row r="90" spans="2:21" s="30" customFormat="1" x14ac:dyDescent="0.55000000000000004">
      <c r="B90" s="12" t="s">
        <v>25</v>
      </c>
      <c r="C90" s="13" t="s">
        <v>98</v>
      </c>
      <c r="D90" s="13" t="s">
        <v>156</v>
      </c>
      <c r="E90" s="82">
        <f t="shared" si="1"/>
        <v>83</v>
      </c>
      <c r="F90" s="80" t="s">
        <v>23</v>
      </c>
      <c r="G90" s="82" t="s">
        <v>107</v>
      </c>
      <c r="H90" s="81" t="s">
        <v>108</v>
      </c>
      <c r="I90" s="81" t="s">
        <v>18</v>
      </c>
      <c r="J90" s="183"/>
      <c r="K90" s="121"/>
      <c r="L90" s="3" t="s">
        <v>177</v>
      </c>
      <c r="M90" s="3"/>
      <c r="N90" s="3"/>
      <c r="O90" s="3"/>
      <c r="P90" s="3"/>
      <c r="Q90" s="3"/>
      <c r="R90" s="3"/>
      <c r="S90" s="3"/>
      <c r="T90" s="3"/>
      <c r="U90" s="3"/>
    </row>
    <row r="91" spans="2:21" s="30" customFormat="1" ht="48" x14ac:dyDescent="0.55000000000000004">
      <c r="B91" s="12" t="s">
        <v>25</v>
      </c>
      <c r="C91" s="13" t="s">
        <v>98</v>
      </c>
      <c r="D91" s="13" t="s">
        <v>156</v>
      </c>
      <c r="E91" s="103">
        <f t="shared" si="1"/>
        <v>84</v>
      </c>
      <c r="F91" s="80" t="s">
        <v>23</v>
      </c>
      <c r="G91" s="103" t="s">
        <v>168</v>
      </c>
      <c r="H91" s="107" t="s">
        <v>109</v>
      </c>
      <c r="I91" s="107" t="s">
        <v>110</v>
      </c>
      <c r="J91" s="183"/>
      <c r="K91" s="121"/>
      <c r="L91" s="3" t="s">
        <v>177</v>
      </c>
      <c r="M91" s="3"/>
      <c r="N91" s="3"/>
      <c r="O91" s="3"/>
      <c r="P91" s="3"/>
      <c r="Q91" s="3"/>
      <c r="R91" s="3"/>
      <c r="S91" s="3"/>
      <c r="T91" s="3"/>
      <c r="U91" s="3"/>
    </row>
    <row r="92" spans="2:21" s="30" customFormat="1" x14ac:dyDescent="0.55000000000000004">
      <c r="B92" s="12" t="s">
        <v>25</v>
      </c>
      <c r="C92" s="13" t="s">
        <v>98</v>
      </c>
      <c r="D92" s="13" t="s">
        <v>156</v>
      </c>
      <c r="E92" s="202">
        <f t="shared" si="1"/>
        <v>85</v>
      </c>
      <c r="F92" s="203" t="s">
        <v>23</v>
      </c>
      <c r="G92" s="202" t="s">
        <v>169</v>
      </c>
      <c r="H92" s="204" t="s">
        <v>111</v>
      </c>
      <c r="I92" s="204" t="s">
        <v>13</v>
      </c>
      <c r="J92" s="184"/>
      <c r="K92" s="122"/>
      <c r="L92" s="100" t="s">
        <v>177</v>
      </c>
      <c r="M92" s="3"/>
      <c r="N92" s="3"/>
      <c r="O92" s="3"/>
      <c r="P92" s="3"/>
      <c r="Q92" s="3"/>
      <c r="R92" s="3"/>
      <c r="S92" s="3"/>
      <c r="T92" s="3"/>
      <c r="U92" s="3"/>
    </row>
    <row r="93" spans="2:21" s="30" customFormat="1" x14ac:dyDescent="0.55000000000000004">
      <c r="B93" s="35" t="s">
        <v>112</v>
      </c>
      <c r="C93" s="35" t="s">
        <v>112</v>
      </c>
      <c r="D93" s="35" t="s">
        <v>112</v>
      </c>
      <c r="E93" s="37"/>
      <c r="F93" s="36" t="s">
        <v>112</v>
      </c>
      <c r="G93" s="37" t="s">
        <v>112</v>
      </c>
      <c r="H93" s="36" t="s">
        <v>112</v>
      </c>
      <c r="I93" s="37" t="s">
        <v>112</v>
      </c>
      <c r="J93" s="37" t="s">
        <v>112</v>
      </c>
      <c r="K93" s="37" t="s">
        <v>112</v>
      </c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2:21" s="30" customFormat="1" x14ac:dyDescent="0.55000000000000004">
      <c r="B94" s="2"/>
      <c r="C94" s="2"/>
      <c r="D94" s="2"/>
      <c r="E94" s="4"/>
      <c r="F94" s="3"/>
      <c r="G94" s="4"/>
      <c r="H94" s="3"/>
      <c r="I94" s="4"/>
      <c r="J94" s="4"/>
      <c r="K94" s="4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2:21" s="30" customFormat="1" x14ac:dyDescent="0.55000000000000004">
      <c r="B95" s="2"/>
      <c r="C95" s="2"/>
      <c r="D95" s="2"/>
      <c r="E95" s="4"/>
      <c r="F95" s="3"/>
      <c r="G95" s="4"/>
      <c r="H95" s="3"/>
      <c r="I95" s="4"/>
      <c r="J95" s="4"/>
      <c r="K95" s="4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2:21" s="30" customFormat="1" x14ac:dyDescent="0.55000000000000004">
      <c r="B96" s="2"/>
      <c r="C96" s="2"/>
      <c r="D96" s="2"/>
      <c r="E96" s="4"/>
      <c r="F96" s="3"/>
      <c r="G96" s="4"/>
      <c r="H96" s="3"/>
      <c r="I96" s="4"/>
      <c r="J96" s="4"/>
      <c r="K96" s="4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2:21" s="30" customFormat="1" x14ac:dyDescent="0.55000000000000004">
      <c r="B97" s="2"/>
      <c r="C97" s="2"/>
      <c r="D97" s="2"/>
      <c r="E97" s="4"/>
      <c r="F97" s="3"/>
      <c r="G97" s="97"/>
      <c r="H97" s="98"/>
      <c r="I97" s="4"/>
      <c r="J97" s="4"/>
      <c r="K97" s="4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2:21" s="30" customFormat="1" x14ac:dyDescent="0.55000000000000004">
      <c r="B98" s="2"/>
      <c r="C98" s="2"/>
      <c r="D98" s="2"/>
      <c r="E98" s="4"/>
      <c r="F98" s="3"/>
      <c r="G98" s="4"/>
      <c r="H98" s="3"/>
      <c r="I98" s="4"/>
      <c r="J98" s="4"/>
      <c r="K98" s="4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2:21" s="30" customFormat="1" x14ac:dyDescent="0.55000000000000004">
      <c r="B99" s="2"/>
      <c r="C99" s="2"/>
      <c r="D99" s="2"/>
      <c r="E99" s="4"/>
      <c r="F99" s="3"/>
      <c r="G99" s="4"/>
      <c r="H99" s="3"/>
      <c r="I99" s="4"/>
      <c r="J99" s="4"/>
      <c r="K99" s="4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2:21" s="30" customFormat="1" x14ac:dyDescent="0.55000000000000004">
      <c r="B100" s="2"/>
      <c r="C100" s="2"/>
      <c r="D100" s="2"/>
      <c r="E100" s="4"/>
      <c r="F100" s="3"/>
      <c r="G100" s="4"/>
      <c r="H100" s="3"/>
      <c r="I100" s="4"/>
      <c r="J100" s="4"/>
      <c r="K100" s="4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2:21" s="30" customFormat="1" x14ac:dyDescent="0.55000000000000004">
      <c r="B101" s="2"/>
      <c r="C101" s="2"/>
      <c r="D101" s="2"/>
      <c r="E101" s="4"/>
      <c r="F101" s="3"/>
      <c r="G101" s="4"/>
      <c r="H101" s="3"/>
      <c r="I101" s="4"/>
      <c r="J101" s="4"/>
      <c r="K101" s="4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2:21" s="30" customFormat="1" x14ac:dyDescent="0.55000000000000004">
      <c r="B102" s="2"/>
      <c r="C102" s="2"/>
      <c r="D102" s="2"/>
      <c r="E102" s="4"/>
      <c r="F102" s="3"/>
      <c r="G102" s="4"/>
      <c r="H102" s="3"/>
      <c r="I102" s="4"/>
      <c r="J102" s="4"/>
      <c r="K102" s="4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2:21" s="30" customFormat="1" x14ac:dyDescent="0.55000000000000004">
      <c r="B103" s="2"/>
      <c r="C103" s="2"/>
      <c r="D103" s="2"/>
      <c r="E103" s="4"/>
      <c r="F103" s="3"/>
      <c r="G103" s="4"/>
      <c r="H103" s="3"/>
      <c r="I103" s="4"/>
      <c r="J103" s="4"/>
      <c r="K103" s="4"/>
      <c r="L103" s="3"/>
      <c r="M103" s="3"/>
      <c r="N103" s="3"/>
      <c r="O103" s="3"/>
      <c r="P103" s="3"/>
      <c r="Q103" s="3"/>
      <c r="R103" s="3"/>
      <c r="S103" s="3"/>
      <c r="T103" s="3"/>
      <c r="U103" s="3"/>
    </row>
  </sheetData>
  <sheetProtection algorithmName="SHA-1" hashValue="8m6uGQ7t3ti1GTuMZlKXwU88bbw=" saltValue="1rDfBIeRpE1GhSLV0Uu4pA==" spinCount="100000" sheet="1" objects="1" scenarios="1"/>
  <phoneticPr fontId="3"/>
  <conditionalFormatting sqref="F8:F92">
    <cfRule type="cellIs" dxfId="3" priority="5" operator="equal">
      <formula>"必須"</formula>
    </cfRule>
  </conditionalFormatting>
  <dataValidations count="2">
    <dataValidation type="list" allowBlank="1" showInputMessage="1" showErrorMessage="1" sqref="F8:F92">
      <formula1>"必須,任意"</formula1>
    </dataValidation>
    <dataValidation type="list" allowBlank="1" showInputMessage="1" showErrorMessage="1" sqref="J22:J23 J26 J29:J30 J34:J35 J38 J41:J42">
      <formula1>"有,無"</formula1>
    </dataValidation>
  </dataValidations>
  <pageMargins left="0.7" right="0.7" top="0.75" bottom="0.75" header="0.3" footer="0.3"/>
  <pageSetup paperSize="8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7" tint="0.79998168889431442"/>
    <pageSetUpPr fitToPage="1"/>
  </sheetPr>
  <dimension ref="B2:W109"/>
  <sheetViews>
    <sheetView zoomScale="70" zoomScaleNormal="70" workbookViewId="0">
      <pane ySplit="10" topLeftCell="A11" activePane="bottomLeft" state="frozen"/>
      <selection pane="bottomLeft"/>
    </sheetView>
  </sheetViews>
  <sheetFormatPr defaultColWidth="8" defaultRowHeight="16" x14ac:dyDescent="0.55000000000000004"/>
  <cols>
    <col min="1" max="1" width="3.75" style="3" customWidth="1"/>
    <col min="2" max="2" width="10.33203125" style="3" bestFit="1" customWidth="1"/>
    <col min="3" max="4" width="11.33203125" style="3" customWidth="1"/>
    <col min="5" max="6" width="20.33203125" style="3" customWidth="1"/>
    <col min="7" max="8" width="11.33203125" style="3" customWidth="1"/>
    <col min="9" max="17" width="20.33203125" style="3" customWidth="1"/>
    <col min="18" max="18" width="8" style="3"/>
    <col min="19" max="19" width="8" style="30"/>
    <col min="20" max="16384" width="8" style="3"/>
  </cols>
  <sheetData>
    <row r="2" spans="2:23" hidden="1" x14ac:dyDescent="0.55000000000000004">
      <c r="B2" s="211" t="s">
        <v>255</v>
      </c>
      <c r="C2" s="211" t="s">
        <v>256</v>
      </c>
      <c r="D2" s="211" t="s">
        <v>257</v>
      </c>
    </row>
    <row r="3" spans="2:23" hidden="1" x14ac:dyDescent="0.55000000000000004">
      <c r="B3" s="211" t="str">
        <f>実証データ一覧!I4&amp;""</f>
        <v>30201</v>
      </c>
      <c r="C3" s="212" t="str">
        <f>実証データ一覧!J4&amp;""</f>
        <v>和歌山県</v>
      </c>
      <c r="D3" s="212" t="str">
        <f>実証データ一覧!K4&amp;""</f>
        <v>和歌山市</v>
      </c>
      <c r="E3" s="210"/>
    </row>
    <row r="4" spans="2:23" hidden="1" x14ac:dyDescent="0.55000000000000004"/>
    <row r="5" spans="2:23" x14ac:dyDescent="0.55000000000000004">
      <c r="B5" s="39" t="s">
        <v>113</v>
      </c>
      <c r="D5" s="39"/>
      <c r="E5" s="30"/>
      <c r="F5" s="30"/>
      <c r="I5" s="40"/>
      <c r="J5" s="40"/>
      <c r="K5" s="40"/>
      <c r="L5" s="40"/>
      <c r="M5" s="40"/>
      <c r="N5" s="40"/>
      <c r="O5" s="40"/>
    </row>
    <row r="6" spans="2:23" x14ac:dyDescent="0.55000000000000004">
      <c r="B6" s="41" t="s">
        <v>114</v>
      </c>
      <c r="C6" s="39"/>
      <c r="D6" s="39"/>
      <c r="E6" s="30"/>
      <c r="F6" s="30"/>
      <c r="I6" s="40"/>
      <c r="J6" s="40"/>
      <c r="K6" s="40"/>
      <c r="L6" s="40"/>
      <c r="M6" s="40"/>
      <c r="N6" s="40"/>
      <c r="O6" s="40"/>
    </row>
    <row r="7" spans="2:23" ht="64" x14ac:dyDescent="0.35">
      <c r="B7" s="89"/>
      <c r="C7" s="39"/>
      <c r="D7" s="39"/>
      <c r="E7" s="30"/>
      <c r="F7" s="30"/>
      <c r="G7" s="42" t="s">
        <v>116</v>
      </c>
      <c r="I7" s="40"/>
      <c r="J7" s="40"/>
      <c r="K7" s="40"/>
      <c r="L7" s="40"/>
      <c r="M7" s="40"/>
      <c r="N7" s="40"/>
      <c r="O7" s="40"/>
    </row>
    <row r="8" spans="2:23" ht="4.9000000000000004" customHeight="1" x14ac:dyDescent="0.55000000000000004">
      <c r="C8" s="39"/>
      <c r="D8" s="39"/>
    </row>
    <row r="9" spans="2:23" ht="18" customHeight="1" x14ac:dyDescent="0.55000000000000004">
      <c r="B9" s="79" t="s">
        <v>117</v>
      </c>
      <c r="C9" s="108">
        <v>8</v>
      </c>
      <c r="D9" s="101" t="s">
        <v>118</v>
      </c>
      <c r="E9" s="101">
        <v>9</v>
      </c>
      <c r="F9" s="101">
        <v>10</v>
      </c>
      <c r="G9" s="101">
        <v>11</v>
      </c>
      <c r="H9" s="101">
        <v>12</v>
      </c>
      <c r="I9" s="101">
        <v>1</v>
      </c>
      <c r="J9" s="101">
        <v>2</v>
      </c>
      <c r="K9" s="101">
        <v>3</v>
      </c>
      <c r="L9" s="101">
        <v>4</v>
      </c>
      <c r="M9" s="101">
        <v>5</v>
      </c>
      <c r="N9" s="101">
        <v>6</v>
      </c>
      <c r="O9" s="101">
        <v>7</v>
      </c>
      <c r="P9" s="101">
        <v>76</v>
      </c>
      <c r="Q9" s="109">
        <v>77</v>
      </c>
      <c r="R9" s="3" t="s">
        <v>112</v>
      </c>
    </row>
    <row r="10" spans="2:23" ht="51" customHeight="1" x14ac:dyDescent="0.55000000000000004">
      <c r="B10" s="110" t="s">
        <v>9</v>
      </c>
      <c r="C10" s="111" t="s">
        <v>15</v>
      </c>
      <c r="D10" s="112" t="s">
        <v>119</v>
      </c>
      <c r="E10" s="113" t="s">
        <v>170</v>
      </c>
      <c r="F10" s="113" t="s">
        <v>120</v>
      </c>
      <c r="G10" s="114" t="s">
        <v>48</v>
      </c>
      <c r="H10" s="115" t="s">
        <v>121</v>
      </c>
      <c r="I10" s="113" t="s">
        <v>29</v>
      </c>
      <c r="J10" s="113" t="s">
        <v>192</v>
      </c>
      <c r="K10" s="113" t="s">
        <v>194</v>
      </c>
      <c r="L10" s="113" t="s">
        <v>195</v>
      </c>
      <c r="M10" s="113" t="s">
        <v>193</v>
      </c>
      <c r="N10" s="114" t="s">
        <v>196</v>
      </c>
      <c r="O10" s="114" t="s">
        <v>197</v>
      </c>
      <c r="P10" s="113" t="s">
        <v>122</v>
      </c>
      <c r="Q10" s="116" t="s">
        <v>123</v>
      </c>
      <c r="R10" s="3" t="s">
        <v>112</v>
      </c>
    </row>
    <row r="11" spans="2:23" x14ac:dyDescent="0.55000000000000004">
      <c r="B11" s="43" t="s">
        <v>124</v>
      </c>
      <c r="C11" s="44">
        <v>45072</v>
      </c>
      <c r="D11" s="60" t="str">
        <f t="shared" ref="D11" si="0">IF($C11 &lt;&gt; "", IF(ISERROR(MATCH($C11, 祝日, 0)), TEXT($C11, "aaa"), "祝日"), "")</f>
        <v>金</v>
      </c>
      <c r="E11" s="96">
        <v>0.41666666666666669</v>
      </c>
      <c r="F11" s="45">
        <v>10</v>
      </c>
      <c r="G11" s="47" t="s">
        <v>126</v>
      </c>
      <c r="H11" s="48">
        <v>20</v>
      </c>
      <c r="I11" s="46">
        <v>50</v>
      </c>
      <c r="J11" s="46">
        <v>10</v>
      </c>
      <c r="K11" s="46">
        <v>0.5</v>
      </c>
      <c r="L11" s="46">
        <v>9.5</v>
      </c>
      <c r="M11" s="46">
        <v>35</v>
      </c>
      <c r="N11" s="46">
        <v>5</v>
      </c>
      <c r="O11" s="46">
        <v>30</v>
      </c>
      <c r="P11" s="88">
        <v>50</v>
      </c>
      <c r="Q11" s="99">
        <v>40</v>
      </c>
      <c r="R11" s="3" t="s">
        <v>112</v>
      </c>
    </row>
    <row r="12" spans="2:23" x14ac:dyDescent="0.55000000000000004">
      <c r="B12" s="135" t="s">
        <v>127</v>
      </c>
      <c r="C12" s="136">
        <v>45686</v>
      </c>
      <c r="D12" s="137" t="s">
        <v>262</v>
      </c>
      <c r="E12" s="138">
        <v>0.39583333333333331</v>
      </c>
      <c r="F12" s="139">
        <v>5</v>
      </c>
      <c r="G12" s="140" t="s">
        <v>126</v>
      </c>
      <c r="H12" s="141">
        <v>5</v>
      </c>
      <c r="I12" s="142">
        <v>5.3</v>
      </c>
      <c r="J12" s="142"/>
      <c r="K12" s="142"/>
      <c r="L12" s="142"/>
      <c r="M12" s="143">
        <v>5.3</v>
      </c>
      <c r="N12" s="143">
        <v>2.8399999999999994</v>
      </c>
      <c r="O12" s="143">
        <v>2.4600000000000004</v>
      </c>
      <c r="P12" s="144">
        <v>32</v>
      </c>
      <c r="Q12" s="145">
        <v>31</v>
      </c>
      <c r="R12" s="3" t="s">
        <v>112</v>
      </c>
    </row>
    <row r="13" spans="2:23" x14ac:dyDescent="0.55000000000000004">
      <c r="B13" s="146"/>
      <c r="C13" s="136">
        <v>45686</v>
      </c>
      <c r="D13" s="137" t="s">
        <v>262</v>
      </c>
      <c r="E13" s="138">
        <v>0.4375</v>
      </c>
      <c r="F13" s="139">
        <v>7</v>
      </c>
      <c r="G13" s="140" t="s">
        <v>172</v>
      </c>
      <c r="H13" s="141">
        <v>6</v>
      </c>
      <c r="I13" s="142">
        <v>5.3</v>
      </c>
      <c r="J13" s="142"/>
      <c r="K13" s="142"/>
      <c r="L13" s="142"/>
      <c r="M13" s="143">
        <v>5.3</v>
      </c>
      <c r="N13" s="143">
        <v>5</v>
      </c>
      <c r="O13" s="143">
        <v>0.29999999999999982</v>
      </c>
      <c r="P13" s="144">
        <v>30</v>
      </c>
      <c r="Q13" s="145">
        <v>29</v>
      </c>
      <c r="R13" s="3" t="s">
        <v>112</v>
      </c>
    </row>
    <row r="14" spans="2:23" x14ac:dyDescent="0.55000000000000004">
      <c r="B14" s="146"/>
      <c r="C14" s="136">
        <v>45686</v>
      </c>
      <c r="D14" s="137" t="s">
        <v>262</v>
      </c>
      <c r="E14" s="138">
        <v>0.47222222222222227</v>
      </c>
      <c r="F14" s="139">
        <v>7</v>
      </c>
      <c r="G14" s="140" t="s">
        <v>260</v>
      </c>
      <c r="H14" s="141">
        <v>6</v>
      </c>
      <c r="I14" s="142">
        <v>5.3</v>
      </c>
      <c r="J14" s="142"/>
      <c r="K14" s="142"/>
      <c r="L14" s="142"/>
      <c r="M14" s="143">
        <v>5.3</v>
      </c>
      <c r="N14" s="143">
        <v>5.0500000000000007</v>
      </c>
      <c r="O14" s="143">
        <v>0.24999999999999911</v>
      </c>
      <c r="P14" s="144">
        <v>29</v>
      </c>
      <c r="Q14" s="145">
        <v>27</v>
      </c>
      <c r="R14" s="3" t="s">
        <v>112</v>
      </c>
      <c r="V14" s="49"/>
      <c r="W14" s="49"/>
    </row>
    <row r="15" spans="2:23" x14ac:dyDescent="0.55000000000000004">
      <c r="B15" s="146"/>
      <c r="C15" s="136">
        <v>45686</v>
      </c>
      <c r="D15" s="137" t="s">
        <v>262</v>
      </c>
      <c r="E15" s="138">
        <v>0.54166666666666663</v>
      </c>
      <c r="F15" s="139">
        <v>8</v>
      </c>
      <c r="G15" s="140" t="s">
        <v>172</v>
      </c>
      <c r="H15" s="141">
        <v>5</v>
      </c>
      <c r="I15" s="142">
        <v>5.3</v>
      </c>
      <c r="J15" s="142"/>
      <c r="K15" s="142"/>
      <c r="L15" s="142"/>
      <c r="M15" s="143">
        <v>5.3</v>
      </c>
      <c r="N15" s="143">
        <v>3.2</v>
      </c>
      <c r="O15" s="143">
        <v>2.0999999999999996</v>
      </c>
      <c r="P15" s="144">
        <v>26</v>
      </c>
      <c r="Q15" s="145">
        <v>24</v>
      </c>
      <c r="R15" s="3" t="s">
        <v>112</v>
      </c>
    </row>
    <row r="16" spans="2:23" x14ac:dyDescent="0.55000000000000004">
      <c r="B16" s="146"/>
      <c r="C16" s="136">
        <v>45686</v>
      </c>
      <c r="D16" s="137" t="s">
        <v>262</v>
      </c>
      <c r="E16" s="138">
        <v>0.57638888888888895</v>
      </c>
      <c r="F16" s="139">
        <v>9</v>
      </c>
      <c r="G16" s="140" t="s">
        <v>126</v>
      </c>
      <c r="H16" s="141">
        <v>5</v>
      </c>
      <c r="I16" s="142">
        <v>5.3</v>
      </c>
      <c r="J16" s="142"/>
      <c r="K16" s="142"/>
      <c r="L16" s="142"/>
      <c r="M16" s="143">
        <v>5.3</v>
      </c>
      <c r="N16" s="143">
        <v>4</v>
      </c>
      <c r="O16" s="143">
        <v>1.2999999999999998</v>
      </c>
      <c r="P16" s="144">
        <v>24</v>
      </c>
      <c r="Q16" s="145">
        <v>23</v>
      </c>
      <c r="R16" s="3" t="s">
        <v>112</v>
      </c>
    </row>
    <row r="17" spans="2:18" x14ac:dyDescent="0.55000000000000004">
      <c r="B17" s="146"/>
      <c r="C17" s="136">
        <v>45686</v>
      </c>
      <c r="D17" s="137" t="s">
        <v>262</v>
      </c>
      <c r="E17" s="138">
        <v>0.63194444444444442</v>
      </c>
      <c r="F17" s="139">
        <v>7</v>
      </c>
      <c r="G17" s="140" t="s">
        <v>126</v>
      </c>
      <c r="H17" s="141">
        <v>6</v>
      </c>
      <c r="I17" s="142">
        <v>5.3</v>
      </c>
      <c r="J17" s="142"/>
      <c r="K17" s="142"/>
      <c r="L17" s="142"/>
      <c r="M17" s="143">
        <v>5.3</v>
      </c>
      <c r="N17" s="143">
        <v>3.05</v>
      </c>
      <c r="O17" s="143">
        <v>2.25</v>
      </c>
      <c r="P17" s="144">
        <v>23</v>
      </c>
      <c r="Q17" s="145">
        <v>20</v>
      </c>
      <c r="R17" s="3" t="s">
        <v>112</v>
      </c>
    </row>
    <row r="18" spans="2:18" x14ac:dyDescent="0.55000000000000004">
      <c r="B18" s="146"/>
      <c r="C18" s="136">
        <v>45686</v>
      </c>
      <c r="D18" s="137" t="s">
        <v>262</v>
      </c>
      <c r="E18" s="138">
        <v>0.69444444444444453</v>
      </c>
      <c r="F18" s="139">
        <v>12</v>
      </c>
      <c r="G18" s="140" t="s">
        <v>126</v>
      </c>
      <c r="H18" s="141">
        <v>7</v>
      </c>
      <c r="I18" s="142">
        <v>5.3</v>
      </c>
      <c r="J18" s="142"/>
      <c r="K18" s="142"/>
      <c r="L18" s="142"/>
      <c r="M18" s="143">
        <v>5.3</v>
      </c>
      <c r="N18" s="143">
        <v>1.61</v>
      </c>
      <c r="O18" s="143">
        <v>3.6899999999999995</v>
      </c>
      <c r="P18" s="144">
        <v>20</v>
      </c>
      <c r="Q18" s="145">
        <v>17</v>
      </c>
      <c r="R18" s="3" t="s">
        <v>112</v>
      </c>
    </row>
    <row r="19" spans="2:18" x14ac:dyDescent="0.55000000000000004">
      <c r="B19" s="146"/>
      <c r="C19" s="136"/>
      <c r="D19" s="137"/>
      <c r="E19" s="138"/>
      <c r="F19" s="139"/>
      <c r="G19" s="140"/>
      <c r="H19" s="141"/>
      <c r="I19" s="142"/>
      <c r="J19" s="142"/>
      <c r="K19" s="142"/>
      <c r="L19" s="142"/>
      <c r="M19" s="143"/>
      <c r="N19" s="143"/>
      <c r="O19" s="143"/>
      <c r="P19" s="144"/>
      <c r="Q19" s="145"/>
      <c r="R19" s="3" t="s">
        <v>112</v>
      </c>
    </row>
    <row r="20" spans="2:18" x14ac:dyDescent="0.55000000000000004">
      <c r="B20" s="146"/>
      <c r="C20" s="136"/>
      <c r="D20" s="137" t="s">
        <v>261</v>
      </c>
      <c r="E20" s="138"/>
      <c r="F20" s="139"/>
      <c r="G20" s="140"/>
      <c r="H20" s="141"/>
      <c r="I20" s="142"/>
      <c r="J20" s="142"/>
      <c r="K20" s="142"/>
      <c r="L20" s="142"/>
      <c r="M20" s="143"/>
      <c r="N20" s="143"/>
      <c r="O20" s="143"/>
      <c r="P20" s="144"/>
      <c r="Q20" s="145"/>
      <c r="R20" s="3" t="s">
        <v>112</v>
      </c>
    </row>
    <row r="21" spans="2:18" x14ac:dyDescent="0.55000000000000004">
      <c r="B21" s="146"/>
      <c r="C21" s="136">
        <v>45687</v>
      </c>
      <c r="D21" s="137" t="s">
        <v>264</v>
      </c>
      <c r="E21" s="138">
        <v>0.38541666666666669</v>
      </c>
      <c r="F21" s="139">
        <v>5</v>
      </c>
      <c r="G21" s="140" t="s">
        <v>126</v>
      </c>
      <c r="H21" s="141">
        <v>4</v>
      </c>
      <c r="I21" s="142">
        <v>5.3</v>
      </c>
      <c r="J21" s="142"/>
      <c r="K21" s="142"/>
      <c r="L21" s="142"/>
      <c r="M21" s="143">
        <v>5.3</v>
      </c>
      <c r="N21" s="143">
        <v>2.2000000000000002</v>
      </c>
      <c r="O21" s="143">
        <v>3.0999999999999996</v>
      </c>
      <c r="P21" s="144">
        <v>30</v>
      </c>
      <c r="Q21" s="145">
        <v>29</v>
      </c>
      <c r="R21" s="3" t="s">
        <v>112</v>
      </c>
    </row>
    <row r="22" spans="2:18" x14ac:dyDescent="0.55000000000000004">
      <c r="B22" s="146"/>
      <c r="C22" s="136">
        <v>45687</v>
      </c>
      <c r="D22" s="137" t="s">
        <v>264</v>
      </c>
      <c r="E22" s="138">
        <v>0.44097222222222227</v>
      </c>
      <c r="F22" s="139">
        <v>8</v>
      </c>
      <c r="G22" s="140" t="s">
        <v>126</v>
      </c>
      <c r="H22" s="141">
        <v>4</v>
      </c>
      <c r="I22" s="142">
        <v>5.3</v>
      </c>
      <c r="J22" s="142"/>
      <c r="K22" s="142"/>
      <c r="L22" s="142"/>
      <c r="M22" s="143">
        <v>5.3</v>
      </c>
      <c r="N22" s="143">
        <v>1.9200000000000002</v>
      </c>
      <c r="O22" s="143">
        <v>3.38</v>
      </c>
      <c r="P22" s="144">
        <v>28</v>
      </c>
      <c r="Q22" s="145">
        <v>28</v>
      </c>
      <c r="R22" s="3" t="s">
        <v>112</v>
      </c>
    </row>
    <row r="23" spans="2:18" x14ac:dyDescent="0.55000000000000004">
      <c r="B23" s="146"/>
      <c r="C23" s="136">
        <v>45687</v>
      </c>
      <c r="D23" s="137" t="s">
        <v>264</v>
      </c>
      <c r="E23" s="138">
        <v>0.51388888888888895</v>
      </c>
      <c r="F23" s="139">
        <v>10</v>
      </c>
      <c r="G23" s="140" t="s">
        <v>126</v>
      </c>
      <c r="H23" s="141">
        <v>5</v>
      </c>
      <c r="I23" s="142">
        <v>5.3</v>
      </c>
      <c r="J23" s="142"/>
      <c r="K23" s="142"/>
      <c r="L23" s="142"/>
      <c r="M23" s="143">
        <v>5.3</v>
      </c>
      <c r="N23" s="143">
        <v>2.3200000000000003</v>
      </c>
      <c r="O23" s="143">
        <v>2.9799999999999995</v>
      </c>
      <c r="P23" s="144">
        <v>27</v>
      </c>
      <c r="Q23" s="145">
        <v>24</v>
      </c>
      <c r="R23" s="3" t="s">
        <v>112</v>
      </c>
    </row>
    <row r="24" spans="2:18" x14ac:dyDescent="0.55000000000000004">
      <c r="B24" s="146"/>
      <c r="C24" s="136">
        <v>45687</v>
      </c>
      <c r="D24" s="137" t="s">
        <v>264</v>
      </c>
      <c r="E24" s="138">
        <v>0.56944444444444442</v>
      </c>
      <c r="F24" s="139">
        <v>8</v>
      </c>
      <c r="G24" s="140" t="s">
        <v>126</v>
      </c>
      <c r="H24" s="141">
        <v>5</v>
      </c>
      <c r="I24" s="142">
        <v>5.3</v>
      </c>
      <c r="J24" s="142"/>
      <c r="K24" s="142"/>
      <c r="L24" s="142"/>
      <c r="M24" s="143">
        <v>5.3</v>
      </c>
      <c r="N24" s="143">
        <v>1.8800000000000003</v>
      </c>
      <c r="O24" s="143">
        <v>3.4199999999999995</v>
      </c>
      <c r="P24" s="144">
        <v>23</v>
      </c>
      <c r="Q24" s="145">
        <v>21</v>
      </c>
      <c r="R24" s="3" t="s">
        <v>112</v>
      </c>
    </row>
    <row r="25" spans="2:18" x14ac:dyDescent="0.55000000000000004">
      <c r="B25" s="146"/>
      <c r="C25" s="136">
        <v>45687</v>
      </c>
      <c r="D25" s="137" t="s">
        <v>264</v>
      </c>
      <c r="E25" s="138">
        <v>0.63194444444444442</v>
      </c>
      <c r="F25" s="139">
        <v>9</v>
      </c>
      <c r="G25" s="140" t="s">
        <v>126</v>
      </c>
      <c r="H25" s="141">
        <v>5</v>
      </c>
      <c r="I25" s="142">
        <v>5.3</v>
      </c>
      <c r="J25" s="142"/>
      <c r="K25" s="142"/>
      <c r="L25" s="142"/>
      <c r="M25" s="143">
        <v>5.3</v>
      </c>
      <c r="N25" s="143">
        <v>2.31</v>
      </c>
      <c r="O25" s="143">
        <v>2.9899999999999998</v>
      </c>
      <c r="P25" s="144">
        <v>20</v>
      </c>
      <c r="Q25" s="145">
        <v>18</v>
      </c>
      <c r="R25" s="3" t="s">
        <v>112</v>
      </c>
    </row>
    <row r="26" spans="2:18" x14ac:dyDescent="0.55000000000000004">
      <c r="B26" s="146"/>
      <c r="C26" s="136">
        <v>45687</v>
      </c>
      <c r="D26" s="137" t="s">
        <v>264</v>
      </c>
      <c r="E26" s="138">
        <v>0.69444444444444453</v>
      </c>
      <c r="F26" s="139">
        <v>7</v>
      </c>
      <c r="G26" s="140" t="s">
        <v>126</v>
      </c>
      <c r="H26" s="141">
        <v>4</v>
      </c>
      <c r="I26" s="142">
        <v>5.3</v>
      </c>
      <c r="J26" s="142"/>
      <c r="K26" s="142"/>
      <c r="L26" s="142"/>
      <c r="M26" s="143">
        <v>5.3</v>
      </c>
      <c r="N26" s="143">
        <v>2.0100000000000002</v>
      </c>
      <c r="O26" s="143">
        <v>3.2899999999999996</v>
      </c>
      <c r="P26" s="144">
        <v>17</v>
      </c>
      <c r="Q26" s="145">
        <v>14</v>
      </c>
      <c r="R26" s="3" t="s">
        <v>112</v>
      </c>
    </row>
    <row r="27" spans="2:18" x14ac:dyDescent="0.55000000000000004">
      <c r="B27" s="146"/>
      <c r="C27" s="136"/>
      <c r="D27" s="137" t="s">
        <v>261</v>
      </c>
      <c r="E27" s="138"/>
      <c r="F27" s="139"/>
      <c r="G27" s="140"/>
      <c r="H27" s="141"/>
      <c r="I27" s="142"/>
      <c r="J27" s="142"/>
      <c r="K27" s="142"/>
      <c r="L27" s="142"/>
      <c r="M27" s="143"/>
      <c r="N27" s="143"/>
      <c r="O27" s="143"/>
      <c r="P27" s="144"/>
      <c r="Q27" s="145"/>
      <c r="R27" s="3" t="s">
        <v>112</v>
      </c>
    </row>
    <row r="28" spans="2:18" x14ac:dyDescent="0.55000000000000004">
      <c r="B28" s="146"/>
      <c r="C28" s="136"/>
      <c r="D28" s="137" t="s">
        <v>261</v>
      </c>
      <c r="E28" s="138"/>
      <c r="F28" s="139"/>
      <c r="G28" s="140"/>
      <c r="H28" s="141"/>
      <c r="I28" s="142"/>
      <c r="J28" s="142"/>
      <c r="K28" s="142"/>
      <c r="L28" s="142"/>
      <c r="M28" s="143"/>
      <c r="N28" s="143"/>
      <c r="O28" s="143"/>
      <c r="P28" s="144"/>
      <c r="Q28" s="145"/>
      <c r="R28" s="3" t="s">
        <v>112</v>
      </c>
    </row>
    <row r="29" spans="2:18" x14ac:dyDescent="0.55000000000000004">
      <c r="B29" s="146"/>
      <c r="C29" s="136">
        <v>45688</v>
      </c>
      <c r="D29" s="137" t="s">
        <v>265</v>
      </c>
      <c r="E29" s="138">
        <v>0.58680555555555558</v>
      </c>
      <c r="F29" s="139">
        <v>8</v>
      </c>
      <c r="G29" s="140" t="s">
        <v>126</v>
      </c>
      <c r="H29" s="141">
        <v>9</v>
      </c>
      <c r="I29" s="142">
        <v>5.3</v>
      </c>
      <c r="J29" s="142"/>
      <c r="K29" s="142"/>
      <c r="L29" s="142"/>
      <c r="M29" s="143">
        <v>5.3</v>
      </c>
      <c r="N29" s="143">
        <v>1.3</v>
      </c>
      <c r="O29" s="143">
        <v>4</v>
      </c>
      <c r="P29" s="144">
        <v>32</v>
      </c>
      <c r="Q29" s="145">
        <v>31</v>
      </c>
      <c r="R29" s="3" t="s">
        <v>112</v>
      </c>
    </row>
    <row r="30" spans="2:18" x14ac:dyDescent="0.55000000000000004">
      <c r="B30" s="146"/>
      <c r="C30" s="136">
        <v>45688</v>
      </c>
      <c r="D30" s="137" t="s">
        <v>265</v>
      </c>
      <c r="E30" s="138">
        <v>0.63541666666666663</v>
      </c>
      <c r="F30" s="139">
        <v>8</v>
      </c>
      <c r="G30" s="140" t="s">
        <v>126</v>
      </c>
      <c r="H30" s="141">
        <v>9</v>
      </c>
      <c r="I30" s="142">
        <v>5.3</v>
      </c>
      <c r="J30" s="142"/>
      <c r="K30" s="142"/>
      <c r="L30" s="142"/>
      <c r="M30" s="143">
        <v>5.3</v>
      </c>
      <c r="N30" s="143">
        <v>2.5</v>
      </c>
      <c r="O30" s="143">
        <v>2.8</v>
      </c>
      <c r="P30" s="144">
        <v>31</v>
      </c>
      <c r="Q30" s="145">
        <v>30</v>
      </c>
      <c r="R30" s="3" t="s">
        <v>112</v>
      </c>
    </row>
    <row r="31" spans="2:18" x14ac:dyDescent="0.55000000000000004">
      <c r="B31" s="146"/>
      <c r="C31" s="136">
        <v>45688</v>
      </c>
      <c r="D31" s="137" t="s">
        <v>265</v>
      </c>
      <c r="E31" s="138">
        <v>0.69444444444444453</v>
      </c>
      <c r="F31" s="139">
        <v>8</v>
      </c>
      <c r="G31" s="140" t="s">
        <v>126</v>
      </c>
      <c r="H31" s="141">
        <v>9</v>
      </c>
      <c r="I31" s="142">
        <v>5.3</v>
      </c>
      <c r="J31" s="142"/>
      <c r="K31" s="142"/>
      <c r="L31" s="142"/>
      <c r="M31" s="143">
        <v>5.3</v>
      </c>
      <c r="N31" s="143">
        <v>2.35</v>
      </c>
      <c r="O31" s="143">
        <v>2.9499999999999997</v>
      </c>
      <c r="P31" s="144">
        <v>29</v>
      </c>
      <c r="Q31" s="145">
        <v>28</v>
      </c>
      <c r="R31" s="3" t="s">
        <v>112</v>
      </c>
    </row>
    <row r="32" spans="2:18" x14ac:dyDescent="0.55000000000000004">
      <c r="B32" s="146"/>
      <c r="C32" s="136">
        <v>45688</v>
      </c>
      <c r="D32" s="137" t="s">
        <v>265</v>
      </c>
      <c r="E32" s="138">
        <v>0.76041666666666663</v>
      </c>
      <c r="F32" s="139">
        <v>9</v>
      </c>
      <c r="G32" s="140" t="s">
        <v>126</v>
      </c>
      <c r="H32" s="141">
        <v>9</v>
      </c>
      <c r="I32" s="142">
        <v>5.3</v>
      </c>
      <c r="J32" s="142"/>
      <c r="K32" s="142"/>
      <c r="L32" s="142"/>
      <c r="M32" s="143">
        <v>5.3</v>
      </c>
      <c r="N32" s="143">
        <v>1.9299999999999997</v>
      </c>
      <c r="O32" s="143">
        <v>3.37</v>
      </c>
      <c r="P32" s="144">
        <v>27</v>
      </c>
      <c r="Q32" s="145">
        <v>24</v>
      </c>
      <c r="R32" s="3" t="s">
        <v>112</v>
      </c>
    </row>
    <row r="33" spans="2:18" x14ac:dyDescent="0.55000000000000004">
      <c r="B33" s="146"/>
      <c r="C33" s="136">
        <v>45688</v>
      </c>
      <c r="D33" s="137" t="s">
        <v>265</v>
      </c>
      <c r="E33" s="138">
        <v>0.81944444444444453</v>
      </c>
      <c r="F33" s="139">
        <v>9</v>
      </c>
      <c r="G33" s="140" t="s">
        <v>126</v>
      </c>
      <c r="H33" s="141">
        <v>9</v>
      </c>
      <c r="I33" s="142">
        <v>5.3</v>
      </c>
      <c r="J33" s="142"/>
      <c r="K33" s="142"/>
      <c r="L33" s="142"/>
      <c r="M33" s="143">
        <v>5.3</v>
      </c>
      <c r="N33" s="143">
        <v>2.75</v>
      </c>
      <c r="O33" s="143">
        <v>2.5499999999999998</v>
      </c>
      <c r="P33" s="144">
        <v>23</v>
      </c>
      <c r="Q33" s="145">
        <v>20</v>
      </c>
      <c r="R33" s="3" t="s">
        <v>112</v>
      </c>
    </row>
    <row r="34" spans="2:18" x14ac:dyDescent="0.55000000000000004">
      <c r="B34" s="146"/>
      <c r="C34" s="136">
        <v>45688</v>
      </c>
      <c r="D34" s="137" t="s">
        <v>265</v>
      </c>
      <c r="E34" s="138">
        <v>0.88194444444444453</v>
      </c>
      <c r="F34" s="139">
        <v>10</v>
      </c>
      <c r="G34" s="140" t="s">
        <v>126</v>
      </c>
      <c r="H34" s="141">
        <v>9</v>
      </c>
      <c r="I34" s="142">
        <v>5.3</v>
      </c>
      <c r="J34" s="142"/>
      <c r="K34" s="142"/>
      <c r="L34" s="142"/>
      <c r="M34" s="143">
        <v>5.3</v>
      </c>
      <c r="N34" s="143">
        <v>1.98</v>
      </c>
      <c r="O34" s="143">
        <v>3.32</v>
      </c>
      <c r="P34" s="144">
        <v>19</v>
      </c>
      <c r="Q34" s="145">
        <v>16</v>
      </c>
      <c r="R34" s="3" t="s">
        <v>112</v>
      </c>
    </row>
    <row r="35" spans="2:18" x14ac:dyDescent="0.55000000000000004">
      <c r="B35" s="146"/>
      <c r="C35" s="136"/>
      <c r="D35" s="137" t="s">
        <v>261</v>
      </c>
      <c r="E35" s="138"/>
      <c r="F35" s="139"/>
      <c r="G35" s="140"/>
      <c r="H35" s="141"/>
      <c r="I35" s="142"/>
      <c r="J35" s="142"/>
      <c r="K35" s="142"/>
      <c r="L35" s="142"/>
      <c r="M35" s="143"/>
      <c r="N35" s="143"/>
      <c r="O35" s="143"/>
      <c r="P35" s="144"/>
      <c r="Q35" s="145"/>
      <c r="R35" s="3" t="s">
        <v>112</v>
      </c>
    </row>
    <row r="36" spans="2:18" x14ac:dyDescent="0.55000000000000004">
      <c r="B36" s="146"/>
      <c r="C36" s="136"/>
      <c r="D36" s="137" t="s">
        <v>261</v>
      </c>
      <c r="E36" s="138"/>
      <c r="F36" s="139"/>
      <c r="G36" s="140"/>
      <c r="H36" s="141"/>
      <c r="I36" s="142"/>
      <c r="J36" s="142"/>
      <c r="K36" s="142"/>
      <c r="L36" s="142"/>
      <c r="M36" s="143"/>
      <c r="N36" s="143"/>
      <c r="O36" s="143"/>
      <c r="P36" s="144"/>
      <c r="Q36" s="145"/>
      <c r="R36" s="3" t="s">
        <v>112</v>
      </c>
    </row>
    <row r="37" spans="2:18" x14ac:dyDescent="0.55000000000000004">
      <c r="B37" s="146"/>
      <c r="C37" s="136">
        <v>45689</v>
      </c>
      <c r="D37" s="137" t="s">
        <v>266</v>
      </c>
      <c r="E37" s="138">
        <v>0.58680555555555558</v>
      </c>
      <c r="F37" s="139">
        <v>8</v>
      </c>
      <c r="G37" s="140" t="s">
        <v>172</v>
      </c>
      <c r="H37" s="141">
        <v>6</v>
      </c>
      <c r="I37" s="142">
        <v>5.3</v>
      </c>
      <c r="J37" s="142"/>
      <c r="K37" s="142"/>
      <c r="L37" s="142"/>
      <c r="M37" s="143">
        <v>5.3</v>
      </c>
      <c r="N37" s="143">
        <v>4.1800000000000006</v>
      </c>
      <c r="O37" s="143">
        <v>1.1199999999999992</v>
      </c>
      <c r="P37" s="144">
        <v>31</v>
      </c>
      <c r="Q37" s="145">
        <v>29</v>
      </c>
      <c r="R37" s="3" t="s">
        <v>112</v>
      </c>
    </row>
    <row r="38" spans="2:18" x14ac:dyDescent="0.55000000000000004">
      <c r="B38" s="146"/>
      <c r="C38" s="136">
        <v>45689</v>
      </c>
      <c r="D38" s="137" t="s">
        <v>266</v>
      </c>
      <c r="E38" s="138">
        <v>0.63541666666666663</v>
      </c>
      <c r="F38" s="139">
        <v>8</v>
      </c>
      <c r="G38" s="140" t="s">
        <v>172</v>
      </c>
      <c r="H38" s="141">
        <v>8</v>
      </c>
      <c r="I38" s="142">
        <v>5.3</v>
      </c>
      <c r="J38" s="142"/>
      <c r="K38" s="142"/>
      <c r="L38" s="142"/>
      <c r="M38" s="143">
        <v>5.3</v>
      </c>
      <c r="N38" s="143">
        <v>2.9</v>
      </c>
      <c r="O38" s="143">
        <v>2.4</v>
      </c>
      <c r="P38" s="144">
        <v>28</v>
      </c>
      <c r="Q38" s="145">
        <v>27</v>
      </c>
      <c r="R38" s="3" t="s">
        <v>112</v>
      </c>
    </row>
    <row r="39" spans="2:18" x14ac:dyDescent="0.55000000000000004">
      <c r="B39" s="146"/>
      <c r="C39" s="136">
        <v>45689</v>
      </c>
      <c r="D39" s="137" t="s">
        <v>266</v>
      </c>
      <c r="E39" s="138">
        <v>0.69444444444444453</v>
      </c>
      <c r="F39" s="139">
        <v>7</v>
      </c>
      <c r="G39" s="140" t="s">
        <v>260</v>
      </c>
      <c r="H39" s="141">
        <v>8</v>
      </c>
      <c r="I39" s="142">
        <v>5.3</v>
      </c>
      <c r="J39" s="142"/>
      <c r="K39" s="142"/>
      <c r="L39" s="142"/>
      <c r="M39" s="143">
        <v>5.3</v>
      </c>
      <c r="N39" s="143">
        <v>3.8000000000000003</v>
      </c>
      <c r="O39" s="143">
        <v>1.4999999999999996</v>
      </c>
      <c r="P39" s="144">
        <v>26</v>
      </c>
      <c r="Q39" s="145">
        <v>24</v>
      </c>
      <c r="R39" s="3" t="s">
        <v>112</v>
      </c>
    </row>
    <row r="40" spans="2:18" x14ac:dyDescent="0.55000000000000004">
      <c r="B40" s="146"/>
      <c r="C40" s="136">
        <v>45689</v>
      </c>
      <c r="D40" s="137" t="s">
        <v>266</v>
      </c>
      <c r="E40" s="138">
        <v>0.76041666666666663</v>
      </c>
      <c r="F40" s="139">
        <v>8</v>
      </c>
      <c r="G40" s="140" t="s">
        <v>260</v>
      </c>
      <c r="H40" s="141">
        <v>8</v>
      </c>
      <c r="I40" s="142">
        <v>5.3</v>
      </c>
      <c r="J40" s="142"/>
      <c r="K40" s="142"/>
      <c r="L40" s="142"/>
      <c r="M40" s="143">
        <v>5.3</v>
      </c>
      <c r="N40" s="143">
        <v>1.67</v>
      </c>
      <c r="O40" s="143">
        <v>3.63</v>
      </c>
      <c r="P40" s="144">
        <v>22</v>
      </c>
      <c r="Q40" s="145">
        <v>19</v>
      </c>
      <c r="R40" s="3" t="s">
        <v>112</v>
      </c>
    </row>
    <row r="41" spans="2:18" x14ac:dyDescent="0.55000000000000004">
      <c r="B41" s="146"/>
      <c r="C41" s="136"/>
      <c r="D41" s="137" t="s">
        <v>261</v>
      </c>
      <c r="E41" s="138"/>
      <c r="F41" s="139"/>
      <c r="G41" s="140"/>
      <c r="H41" s="141"/>
      <c r="I41" s="142"/>
      <c r="J41" s="142"/>
      <c r="K41" s="142"/>
      <c r="L41" s="142"/>
      <c r="M41" s="143"/>
      <c r="N41" s="143"/>
      <c r="O41" s="143"/>
      <c r="P41" s="144"/>
      <c r="Q41" s="145"/>
      <c r="R41" s="3" t="s">
        <v>112</v>
      </c>
    </row>
    <row r="42" spans="2:18" x14ac:dyDescent="0.55000000000000004">
      <c r="B42" s="146"/>
      <c r="C42" s="136"/>
      <c r="D42" s="137" t="s">
        <v>261</v>
      </c>
      <c r="E42" s="138"/>
      <c r="F42" s="139"/>
      <c r="G42" s="140"/>
      <c r="H42" s="141"/>
      <c r="I42" s="142"/>
      <c r="J42" s="142"/>
      <c r="K42" s="142"/>
      <c r="L42" s="142"/>
      <c r="M42" s="143"/>
      <c r="N42" s="143"/>
      <c r="O42" s="143"/>
      <c r="P42" s="144"/>
      <c r="Q42" s="145"/>
      <c r="R42" s="3" t="s">
        <v>112</v>
      </c>
    </row>
    <row r="43" spans="2:18" x14ac:dyDescent="0.55000000000000004">
      <c r="B43" s="146"/>
      <c r="C43" s="136">
        <v>45690</v>
      </c>
      <c r="D43" s="137" t="s">
        <v>267</v>
      </c>
      <c r="E43" s="138">
        <v>0.38541666666666669</v>
      </c>
      <c r="F43" s="139">
        <v>17</v>
      </c>
      <c r="G43" s="140" t="s">
        <v>172</v>
      </c>
      <c r="H43" s="141">
        <v>5</v>
      </c>
      <c r="I43" s="142">
        <v>5.3</v>
      </c>
      <c r="J43" s="142"/>
      <c r="K43" s="142"/>
      <c r="L43" s="142"/>
      <c r="M43" s="143">
        <v>5.3</v>
      </c>
      <c r="N43" s="143">
        <v>1.7000000000000002</v>
      </c>
      <c r="O43" s="143">
        <v>3.5999999999999996</v>
      </c>
      <c r="P43" s="144">
        <v>32</v>
      </c>
      <c r="Q43" s="145">
        <v>29</v>
      </c>
      <c r="R43" s="3" t="s">
        <v>112</v>
      </c>
    </row>
    <row r="44" spans="2:18" x14ac:dyDescent="0.55000000000000004">
      <c r="B44" s="146"/>
      <c r="C44" s="136">
        <v>45690</v>
      </c>
      <c r="D44" s="137" t="s">
        <v>267</v>
      </c>
      <c r="E44" s="138">
        <v>0.44097222222222227</v>
      </c>
      <c r="F44" s="139">
        <v>13</v>
      </c>
      <c r="G44" s="140" t="s">
        <v>172</v>
      </c>
      <c r="H44" s="141">
        <v>6</v>
      </c>
      <c r="I44" s="142">
        <v>5.3</v>
      </c>
      <c r="J44" s="142"/>
      <c r="K44" s="142"/>
      <c r="L44" s="142"/>
      <c r="M44" s="143">
        <v>5.3</v>
      </c>
      <c r="N44" s="143">
        <v>1.9000000000000001</v>
      </c>
      <c r="O44" s="143">
        <v>3.3999999999999995</v>
      </c>
      <c r="P44" s="144">
        <v>29</v>
      </c>
      <c r="Q44" s="145">
        <v>28</v>
      </c>
      <c r="R44" s="3" t="s">
        <v>112</v>
      </c>
    </row>
    <row r="45" spans="2:18" x14ac:dyDescent="0.55000000000000004">
      <c r="B45" s="146"/>
      <c r="C45" s="136">
        <v>45690</v>
      </c>
      <c r="D45" s="137" t="s">
        <v>267</v>
      </c>
      <c r="E45" s="138">
        <v>0.51388888888888895</v>
      </c>
      <c r="F45" s="139">
        <v>12</v>
      </c>
      <c r="G45" s="140" t="s">
        <v>172</v>
      </c>
      <c r="H45" s="141">
        <v>9</v>
      </c>
      <c r="I45" s="142">
        <v>5.3</v>
      </c>
      <c r="J45" s="142"/>
      <c r="K45" s="142"/>
      <c r="L45" s="142"/>
      <c r="M45" s="143">
        <v>5.3</v>
      </c>
      <c r="N45" s="143">
        <v>1.75</v>
      </c>
      <c r="O45" s="143">
        <v>3.55</v>
      </c>
      <c r="P45" s="144">
        <v>37</v>
      </c>
      <c r="Q45" s="145">
        <v>26</v>
      </c>
      <c r="R45" s="3" t="s">
        <v>112</v>
      </c>
    </row>
    <row r="46" spans="2:18" x14ac:dyDescent="0.55000000000000004">
      <c r="B46" s="146"/>
      <c r="C46" s="136">
        <v>45690</v>
      </c>
      <c r="D46" s="137" t="s">
        <v>267</v>
      </c>
      <c r="E46" s="138">
        <v>0.56944444444444442</v>
      </c>
      <c r="F46" s="139">
        <v>13</v>
      </c>
      <c r="G46" s="140" t="s">
        <v>172</v>
      </c>
      <c r="H46" s="141">
        <v>10</v>
      </c>
      <c r="I46" s="142">
        <v>5.3</v>
      </c>
      <c r="J46" s="142"/>
      <c r="K46" s="142"/>
      <c r="L46" s="142"/>
      <c r="M46" s="143">
        <v>5.3</v>
      </c>
      <c r="N46" s="143">
        <v>2.88</v>
      </c>
      <c r="O46" s="143">
        <v>2.42</v>
      </c>
      <c r="P46" s="144">
        <v>35</v>
      </c>
      <c r="Q46" s="145">
        <v>24</v>
      </c>
      <c r="R46" s="3" t="s">
        <v>112</v>
      </c>
    </row>
    <row r="47" spans="2:18" x14ac:dyDescent="0.55000000000000004">
      <c r="B47" s="146"/>
      <c r="C47" s="136">
        <v>45690</v>
      </c>
      <c r="D47" s="137" t="s">
        <v>267</v>
      </c>
      <c r="E47" s="138">
        <v>0.63194444444444442</v>
      </c>
      <c r="F47" s="139">
        <v>12</v>
      </c>
      <c r="G47" s="140" t="s">
        <v>172</v>
      </c>
      <c r="H47" s="141">
        <v>9</v>
      </c>
      <c r="I47" s="142">
        <v>5.3</v>
      </c>
      <c r="J47" s="142"/>
      <c r="K47" s="142"/>
      <c r="L47" s="142"/>
      <c r="M47" s="143">
        <v>5.3</v>
      </c>
      <c r="N47" s="143">
        <v>1.75</v>
      </c>
      <c r="O47" s="143">
        <v>3.55</v>
      </c>
      <c r="P47" s="144">
        <v>23</v>
      </c>
      <c r="Q47" s="145">
        <v>21</v>
      </c>
      <c r="R47" s="3" t="s">
        <v>112</v>
      </c>
    </row>
    <row r="48" spans="2:18" x14ac:dyDescent="0.55000000000000004">
      <c r="B48" s="146"/>
      <c r="C48" s="136">
        <v>45690</v>
      </c>
      <c r="D48" s="137" t="s">
        <v>267</v>
      </c>
      <c r="E48" s="138">
        <v>0.69444444444444453</v>
      </c>
      <c r="F48" s="139">
        <v>7</v>
      </c>
      <c r="G48" s="140" t="s">
        <v>172</v>
      </c>
      <c r="H48" s="141">
        <v>8</v>
      </c>
      <c r="I48" s="142">
        <v>5.3</v>
      </c>
      <c r="J48" s="142"/>
      <c r="K48" s="142"/>
      <c r="L48" s="142"/>
      <c r="M48" s="143">
        <v>5.3</v>
      </c>
      <c r="N48" s="143">
        <v>1.73</v>
      </c>
      <c r="O48" s="143">
        <v>3.57</v>
      </c>
      <c r="P48" s="144">
        <v>20</v>
      </c>
      <c r="Q48" s="145">
        <v>18</v>
      </c>
      <c r="R48" s="3" t="s">
        <v>112</v>
      </c>
    </row>
    <row r="49" spans="2:18" x14ac:dyDescent="0.55000000000000004">
      <c r="B49" s="146"/>
      <c r="C49" s="136"/>
      <c r="D49" s="137" t="s">
        <v>261</v>
      </c>
      <c r="E49" s="138"/>
      <c r="F49" s="139"/>
      <c r="G49" s="140"/>
      <c r="H49" s="141"/>
      <c r="I49" s="142"/>
      <c r="J49" s="142"/>
      <c r="K49" s="142"/>
      <c r="L49" s="142"/>
      <c r="M49" s="143"/>
      <c r="N49" s="143"/>
      <c r="O49" s="143"/>
      <c r="P49" s="144"/>
      <c r="Q49" s="145"/>
      <c r="R49" s="3" t="s">
        <v>112</v>
      </c>
    </row>
    <row r="50" spans="2:18" x14ac:dyDescent="0.55000000000000004">
      <c r="B50" s="146"/>
      <c r="C50" s="136"/>
      <c r="D50" s="137" t="s">
        <v>261</v>
      </c>
      <c r="E50" s="138"/>
      <c r="F50" s="139"/>
      <c r="G50" s="140"/>
      <c r="H50" s="141"/>
      <c r="I50" s="142"/>
      <c r="J50" s="142"/>
      <c r="K50" s="142"/>
      <c r="L50" s="142"/>
      <c r="M50" s="143"/>
      <c r="N50" s="143"/>
      <c r="O50" s="143"/>
      <c r="P50" s="144"/>
      <c r="Q50" s="145"/>
      <c r="R50" s="3" t="s">
        <v>112</v>
      </c>
    </row>
    <row r="51" spans="2:18" x14ac:dyDescent="0.55000000000000004">
      <c r="B51" s="146"/>
      <c r="C51" s="136">
        <v>45691</v>
      </c>
      <c r="D51" s="137" t="s">
        <v>171</v>
      </c>
      <c r="E51" s="138">
        <v>0.38541666666666669</v>
      </c>
      <c r="F51" s="139">
        <v>9</v>
      </c>
      <c r="G51" s="140" t="s">
        <v>172</v>
      </c>
      <c r="H51" s="141">
        <v>8</v>
      </c>
      <c r="I51" s="142">
        <v>5.3</v>
      </c>
      <c r="J51" s="142"/>
      <c r="K51" s="142"/>
      <c r="L51" s="142"/>
      <c r="M51" s="143">
        <v>5.3</v>
      </c>
      <c r="N51" s="143">
        <v>1.5999999999999999</v>
      </c>
      <c r="O51" s="143">
        <v>3.7</v>
      </c>
      <c r="P51" s="144">
        <v>32</v>
      </c>
      <c r="Q51" s="145">
        <v>31</v>
      </c>
      <c r="R51" s="3" t="s">
        <v>112</v>
      </c>
    </row>
    <row r="52" spans="2:18" x14ac:dyDescent="0.55000000000000004">
      <c r="B52" s="146"/>
      <c r="C52" s="136">
        <v>45691</v>
      </c>
      <c r="D52" s="137" t="s">
        <v>171</v>
      </c>
      <c r="E52" s="138">
        <v>0.44097222222222227</v>
      </c>
      <c r="F52" s="139">
        <v>7</v>
      </c>
      <c r="G52" s="140" t="s">
        <v>172</v>
      </c>
      <c r="H52" s="141">
        <v>8</v>
      </c>
      <c r="I52" s="142">
        <v>5.3</v>
      </c>
      <c r="J52" s="142"/>
      <c r="K52" s="142"/>
      <c r="L52" s="142"/>
      <c r="M52" s="143">
        <v>5.3</v>
      </c>
      <c r="N52" s="143">
        <v>2.1999999999999997</v>
      </c>
      <c r="O52" s="143">
        <v>3.1</v>
      </c>
      <c r="P52" s="144">
        <v>31</v>
      </c>
      <c r="Q52" s="145">
        <v>30</v>
      </c>
      <c r="R52" s="3" t="s">
        <v>112</v>
      </c>
    </row>
    <row r="53" spans="2:18" x14ac:dyDescent="0.55000000000000004">
      <c r="B53" s="146"/>
      <c r="C53" s="136">
        <v>45691</v>
      </c>
      <c r="D53" s="137" t="s">
        <v>171</v>
      </c>
      <c r="E53" s="138">
        <v>0.51388888888888895</v>
      </c>
      <c r="F53" s="139">
        <v>10</v>
      </c>
      <c r="G53" s="140" t="s">
        <v>172</v>
      </c>
      <c r="H53" s="141">
        <v>9</v>
      </c>
      <c r="I53" s="142">
        <v>5.3</v>
      </c>
      <c r="J53" s="142"/>
      <c r="K53" s="142"/>
      <c r="L53" s="142"/>
      <c r="M53" s="143">
        <v>5.3</v>
      </c>
      <c r="N53" s="143">
        <v>1.95</v>
      </c>
      <c r="O53" s="143">
        <v>3.3499999999999996</v>
      </c>
      <c r="P53" s="144">
        <v>29</v>
      </c>
      <c r="Q53" s="145">
        <v>28</v>
      </c>
      <c r="R53" s="3" t="s">
        <v>112</v>
      </c>
    </row>
    <row r="54" spans="2:18" x14ac:dyDescent="0.55000000000000004">
      <c r="B54" s="146"/>
      <c r="C54" s="136">
        <v>45691</v>
      </c>
      <c r="D54" s="137" t="s">
        <v>171</v>
      </c>
      <c r="E54" s="138">
        <v>0.56944444444444442</v>
      </c>
      <c r="F54" s="139">
        <v>7</v>
      </c>
      <c r="G54" s="140" t="s">
        <v>172</v>
      </c>
      <c r="H54" s="141">
        <v>10</v>
      </c>
      <c r="I54" s="142">
        <v>5.3</v>
      </c>
      <c r="J54" s="142"/>
      <c r="K54" s="142"/>
      <c r="L54" s="142"/>
      <c r="M54" s="143">
        <v>5.3</v>
      </c>
      <c r="N54" s="143">
        <v>5.3</v>
      </c>
      <c r="O54" s="143">
        <v>0</v>
      </c>
      <c r="P54" s="144">
        <v>27</v>
      </c>
      <c r="Q54" s="145">
        <v>25</v>
      </c>
      <c r="R54" s="3" t="s">
        <v>112</v>
      </c>
    </row>
    <row r="55" spans="2:18" x14ac:dyDescent="0.55000000000000004">
      <c r="B55" s="146"/>
      <c r="C55" s="136">
        <v>45691</v>
      </c>
      <c r="D55" s="137" t="s">
        <v>171</v>
      </c>
      <c r="E55" s="138">
        <v>0.63194444444444442</v>
      </c>
      <c r="F55" s="139">
        <v>8</v>
      </c>
      <c r="G55" s="140" t="s">
        <v>172</v>
      </c>
      <c r="H55" s="141">
        <v>10</v>
      </c>
      <c r="I55" s="142">
        <v>5.3</v>
      </c>
      <c r="J55" s="142"/>
      <c r="K55" s="142"/>
      <c r="L55" s="142"/>
      <c r="M55" s="143">
        <v>5.3</v>
      </c>
      <c r="N55" s="143">
        <v>2.0500000000000003</v>
      </c>
      <c r="O55" s="143">
        <v>3.2499999999999996</v>
      </c>
      <c r="P55" s="144">
        <v>24</v>
      </c>
      <c r="Q55" s="145">
        <v>22</v>
      </c>
      <c r="R55" s="3" t="s">
        <v>112</v>
      </c>
    </row>
    <row r="56" spans="2:18" x14ac:dyDescent="0.55000000000000004">
      <c r="B56" s="146"/>
      <c r="C56" s="136">
        <v>45691</v>
      </c>
      <c r="D56" s="137" t="s">
        <v>171</v>
      </c>
      <c r="E56" s="138">
        <v>0.69444444444444453</v>
      </c>
      <c r="F56" s="139">
        <v>10</v>
      </c>
      <c r="G56" s="140" t="s">
        <v>172</v>
      </c>
      <c r="H56" s="141">
        <v>9</v>
      </c>
      <c r="I56" s="142">
        <v>5.3</v>
      </c>
      <c r="J56" s="142"/>
      <c r="K56" s="142"/>
      <c r="L56" s="142"/>
      <c r="M56" s="143">
        <v>5.3</v>
      </c>
      <c r="N56" s="143">
        <v>1.6</v>
      </c>
      <c r="O56" s="143">
        <v>3.6999999999999997</v>
      </c>
      <c r="P56" s="144">
        <v>22</v>
      </c>
      <c r="Q56" s="145">
        <v>18</v>
      </c>
      <c r="R56" s="3" t="s">
        <v>112</v>
      </c>
    </row>
    <row r="57" spans="2:18" x14ac:dyDescent="0.55000000000000004">
      <c r="B57" s="146"/>
      <c r="C57" s="136"/>
      <c r="D57" s="137" t="s">
        <v>261</v>
      </c>
      <c r="E57" s="138"/>
      <c r="F57" s="139"/>
      <c r="G57" s="140"/>
      <c r="H57" s="141"/>
      <c r="I57" s="142"/>
      <c r="J57" s="142"/>
      <c r="K57" s="142"/>
      <c r="L57" s="142"/>
      <c r="M57" s="143"/>
      <c r="N57" s="143"/>
      <c r="O57" s="143"/>
      <c r="P57" s="144"/>
      <c r="Q57" s="145"/>
      <c r="R57" s="3" t="s">
        <v>112</v>
      </c>
    </row>
    <row r="58" spans="2:18" x14ac:dyDescent="0.55000000000000004">
      <c r="B58" s="146"/>
      <c r="C58" s="136"/>
      <c r="D58" s="137" t="s">
        <v>261</v>
      </c>
      <c r="E58" s="138"/>
      <c r="F58" s="139"/>
      <c r="G58" s="140"/>
      <c r="H58" s="141"/>
      <c r="I58" s="142"/>
      <c r="J58" s="142"/>
      <c r="K58" s="142"/>
      <c r="L58" s="142"/>
      <c r="M58" s="143"/>
      <c r="N58" s="143"/>
      <c r="O58" s="143"/>
      <c r="P58" s="144"/>
      <c r="Q58" s="145"/>
      <c r="R58" s="3" t="s">
        <v>112</v>
      </c>
    </row>
    <row r="59" spans="2:18" x14ac:dyDescent="0.55000000000000004">
      <c r="B59" s="146"/>
      <c r="C59" s="136">
        <v>45692</v>
      </c>
      <c r="D59" s="137" t="s">
        <v>173</v>
      </c>
      <c r="E59" s="138">
        <v>0.38541666666666669</v>
      </c>
      <c r="F59" s="139">
        <v>7</v>
      </c>
      <c r="G59" s="140" t="s">
        <v>172</v>
      </c>
      <c r="H59" s="141">
        <v>2</v>
      </c>
      <c r="I59" s="142">
        <v>5.3</v>
      </c>
      <c r="J59" s="142"/>
      <c r="K59" s="142"/>
      <c r="L59" s="142"/>
      <c r="M59" s="143">
        <v>5.3</v>
      </c>
      <c r="N59" s="143">
        <v>1.9000000000000001</v>
      </c>
      <c r="O59" s="143">
        <v>3.3999999999999995</v>
      </c>
      <c r="P59" s="144">
        <v>29</v>
      </c>
      <c r="Q59" s="145">
        <v>28</v>
      </c>
      <c r="R59" s="3" t="s">
        <v>112</v>
      </c>
    </row>
    <row r="60" spans="2:18" x14ac:dyDescent="0.55000000000000004">
      <c r="B60" s="146"/>
      <c r="C60" s="136">
        <v>45692</v>
      </c>
      <c r="D60" s="137" t="s">
        <v>173</v>
      </c>
      <c r="E60" s="138">
        <v>0.44097222222222227</v>
      </c>
      <c r="F60" s="139">
        <v>6</v>
      </c>
      <c r="G60" s="140" t="s">
        <v>172</v>
      </c>
      <c r="H60" s="141">
        <v>3</v>
      </c>
      <c r="I60" s="142">
        <v>5.3</v>
      </c>
      <c r="J60" s="142"/>
      <c r="K60" s="142"/>
      <c r="L60" s="142"/>
      <c r="M60" s="143">
        <v>5.3</v>
      </c>
      <c r="N60" s="143">
        <v>2.2000000000000002</v>
      </c>
      <c r="O60" s="143">
        <v>3.0999999999999996</v>
      </c>
      <c r="P60" s="144">
        <v>28</v>
      </c>
      <c r="Q60" s="145">
        <v>26</v>
      </c>
      <c r="R60" s="3" t="s">
        <v>112</v>
      </c>
    </row>
    <row r="61" spans="2:18" x14ac:dyDescent="0.55000000000000004">
      <c r="B61" s="146"/>
      <c r="C61" s="136">
        <v>45692</v>
      </c>
      <c r="D61" s="137" t="s">
        <v>173</v>
      </c>
      <c r="E61" s="138">
        <v>0.51388888888888895</v>
      </c>
      <c r="F61" s="139">
        <v>14</v>
      </c>
      <c r="G61" s="140" t="s">
        <v>172</v>
      </c>
      <c r="H61" s="141">
        <v>4</v>
      </c>
      <c r="I61" s="142">
        <v>5.3</v>
      </c>
      <c r="J61" s="142"/>
      <c r="K61" s="142"/>
      <c r="L61" s="142"/>
      <c r="M61" s="143">
        <v>5.3</v>
      </c>
      <c r="N61" s="143">
        <v>2.9</v>
      </c>
      <c r="O61" s="143">
        <v>2.4</v>
      </c>
      <c r="P61" s="144">
        <v>25</v>
      </c>
      <c r="Q61" s="145">
        <v>23</v>
      </c>
      <c r="R61" s="3" t="s">
        <v>112</v>
      </c>
    </row>
    <row r="62" spans="2:18" x14ac:dyDescent="0.55000000000000004">
      <c r="B62" s="146"/>
      <c r="C62" s="136">
        <v>45692</v>
      </c>
      <c r="D62" s="137" t="s">
        <v>173</v>
      </c>
      <c r="E62" s="138">
        <v>0.56944444444444442</v>
      </c>
      <c r="F62" s="139">
        <v>10</v>
      </c>
      <c r="G62" s="140" t="s">
        <v>172</v>
      </c>
      <c r="H62" s="141">
        <v>4</v>
      </c>
      <c r="I62" s="142">
        <v>5.3</v>
      </c>
      <c r="J62" s="142"/>
      <c r="K62" s="142"/>
      <c r="L62" s="142"/>
      <c r="M62" s="143">
        <v>5.3</v>
      </c>
      <c r="N62" s="143">
        <v>1.6</v>
      </c>
      <c r="O62" s="143">
        <v>3.6999999999999997</v>
      </c>
      <c r="P62" s="144">
        <v>22</v>
      </c>
      <c r="Q62" s="145">
        <v>20</v>
      </c>
      <c r="R62" s="3" t="s">
        <v>112</v>
      </c>
    </row>
    <row r="63" spans="2:18" x14ac:dyDescent="0.55000000000000004">
      <c r="B63" s="146"/>
      <c r="C63" s="136">
        <v>45692</v>
      </c>
      <c r="D63" s="137" t="s">
        <v>173</v>
      </c>
      <c r="E63" s="138">
        <v>0.63194444444444442</v>
      </c>
      <c r="F63" s="139">
        <v>7</v>
      </c>
      <c r="G63" s="140" t="s">
        <v>172</v>
      </c>
      <c r="H63" s="141">
        <v>4</v>
      </c>
      <c r="I63" s="142">
        <v>5.3</v>
      </c>
      <c r="J63" s="142"/>
      <c r="K63" s="142"/>
      <c r="L63" s="142"/>
      <c r="M63" s="143">
        <v>5.3</v>
      </c>
      <c r="N63" s="143">
        <v>2.1999999999999997</v>
      </c>
      <c r="O63" s="143">
        <v>3.1</v>
      </c>
      <c r="P63" s="144">
        <v>29</v>
      </c>
      <c r="Q63" s="145">
        <v>18</v>
      </c>
      <c r="R63" s="3" t="s">
        <v>112</v>
      </c>
    </row>
    <row r="64" spans="2:18" x14ac:dyDescent="0.55000000000000004">
      <c r="B64" s="146"/>
      <c r="C64" s="136">
        <v>45692</v>
      </c>
      <c r="D64" s="137" t="s">
        <v>173</v>
      </c>
      <c r="E64" s="138">
        <v>0.69444444444444453</v>
      </c>
      <c r="F64" s="139">
        <v>8</v>
      </c>
      <c r="G64" s="140" t="s">
        <v>172</v>
      </c>
      <c r="H64" s="141">
        <v>3</v>
      </c>
      <c r="I64" s="142">
        <v>5.3</v>
      </c>
      <c r="J64" s="142"/>
      <c r="K64" s="142"/>
      <c r="L64" s="142"/>
      <c r="M64" s="143">
        <v>5.3</v>
      </c>
      <c r="N64" s="143">
        <v>3.1</v>
      </c>
      <c r="O64" s="143">
        <v>2.1999999999999997</v>
      </c>
      <c r="P64" s="144">
        <v>16</v>
      </c>
      <c r="Q64" s="145">
        <v>13</v>
      </c>
      <c r="R64" s="3" t="s">
        <v>112</v>
      </c>
    </row>
    <row r="65" spans="2:18" x14ac:dyDescent="0.55000000000000004">
      <c r="B65" s="146"/>
      <c r="C65" s="136"/>
      <c r="D65" s="137"/>
      <c r="E65" s="138"/>
      <c r="F65" s="139"/>
      <c r="G65" s="140"/>
      <c r="H65" s="141"/>
      <c r="I65" s="142"/>
      <c r="J65" s="142"/>
      <c r="K65" s="142"/>
      <c r="L65" s="142"/>
      <c r="M65" s="143"/>
      <c r="N65" s="143"/>
      <c r="O65" s="143"/>
      <c r="P65" s="144"/>
      <c r="Q65" s="145"/>
      <c r="R65" s="3" t="s">
        <v>112</v>
      </c>
    </row>
    <row r="66" spans="2:18" x14ac:dyDescent="0.55000000000000004">
      <c r="B66" s="146"/>
      <c r="C66" s="136"/>
      <c r="D66" s="137" t="s">
        <v>261</v>
      </c>
      <c r="E66" s="138"/>
      <c r="F66" s="139"/>
      <c r="G66" s="140"/>
      <c r="H66" s="141"/>
      <c r="I66" s="142"/>
      <c r="J66" s="142"/>
      <c r="K66" s="142"/>
      <c r="L66" s="142"/>
      <c r="M66" s="143"/>
      <c r="N66" s="143"/>
      <c r="O66" s="143"/>
      <c r="P66" s="144"/>
      <c r="Q66" s="145"/>
      <c r="R66" s="3" t="s">
        <v>112</v>
      </c>
    </row>
    <row r="67" spans="2:18" x14ac:dyDescent="0.55000000000000004">
      <c r="B67" s="146"/>
      <c r="C67" s="136">
        <v>45693</v>
      </c>
      <c r="D67" s="137" t="s">
        <v>262</v>
      </c>
      <c r="E67" s="138">
        <v>0.38541666666666669</v>
      </c>
      <c r="F67" s="139">
        <v>8</v>
      </c>
      <c r="G67" s="140" t="s">
        <v>263</v>
      </c>
      <c r="H67" s="141">
        <v>3</v>
      </c>
      <c r="I67" s="142">
        <v>5.3</v>
      </c>
      <c r="J67" s="142"/>
      <c r="K67" s="142"/>
      <c r="L67" s="142"/>
      <c r="M67" s="143">
        <v>5.3</v>
      </c>
      <c r="N67" s="143">
        <v>5.25</v>
      </c>
      <c r="O67" s="143">
        <v>4.9999999999999822E-2</v>
      </c>
      <c r="P67" s="144">
        <v>30</v>
      </c>
      <c r="Q67" s="145">
        <v>25</v>
      </c>
      <c r="R67" s="3" t="s">
        <v>112</v>
      </c>
    </row>
    <row r="68" spans="2:18" x14ac:dyDescent="0.55000000000000004">
      <c r="B68" s="146"/>
      <c r="C68" s="136">
        <v>45693</v>
      </c>
      <c r="D68" s="137" t="s">
        <v>262</v>
      </c>
      <c r="E68" s="138">
        <v>0.44097222222222227</v>
      </c>
      <c r="F68" s="139">
        <v>10</v>
      </c>
      <c r="G68" s="140" t="s">
        <v>263</v>
      </c>
      <c r="H68" s="141">
        <v>3</v>
      </c>
      <c r="I68" s="142">
        <v>5.3</v>
      </c>
      <c r="J68" s="142"/>
      <c r="K68" s="142"/>
      <c r="L68" s="142"/>
      <c r="M68" s="143">
        <v>5.3</v>
      </c>
      <c r="N68" s="143">
        <v>4.0000000000000009</v>
      </c>
      <c r="O68" s="143">
        <v>1.2999999999999989</v>
      </c>
      <c r="P68" s="144">
        <v>24</v>
      </c>
      <c r="Q68" s="145">
        <v>22</v>
      </c>
      <c r="R68" s="3" t="s">
        <v>112</v>
      </c>
    </row>
    <row r="69" spans="2:18" x14ac:dyDescent="0.55000000000000004">
      <c r="B69" s="146"/>
      <c r="C69" s="136">
        <v>45693</v>
      </c>
      <c r="D69" s="137" t="s">
        <v>262</v>
      </c>
      <c r="E69" s="138">
        <v>0.51388888888888895</v>
      </c>
      <c r="F69" s="139">
        <v>8</v>
      </c>
      <c r="G69" s="140" t="s">
        <v>263</v>
      </c>
      <c r="H69" s="141">
        <v>3</v>
      </c>
      <c r="I69" s="142">
        <v>5.3</v>
      </c>
      <c r="J69" s="142"/>
      <c r="K69" s="142"/>
      <c r="L69" s="142"/>
      <c r="M69" s="143">
        <v>5.3</v>
      </c>
      <c r="N69" s="143">
        <v>3.9</v>
      </c>
      <c r="O69" s="143">
        <v>1.4</v>
      </c>
      <c r="P69" s="144">
        <v>21</v>
      </c>
      <c r="Q69" s="145">
        <v>19</v>
      </c>
      <c r="R69" s="3" t="s">
        <v>112</v>
      </c>
    </row>
    <row r="70" spans="2:18" x14ac:dyDescent="0.55000000000000004">
      <c r="B70" s="146"/>
      <c r="C70" s="136">
        <v>45693</v>
      </c>
      <c r="D70" s="137" t="s">
        <v>262</v>
      </c>
      <c r="E70" s="138">
        <v>0.56944444444444442</v>
      </c>
      <c r="F70" s="139">
        <v>12</v>
      </c>
      <c r="G70" s="140" t="s">
        <v>172</v>
      </c>
      <c r="H70" s="141">
        <v>3</v>
      </c>
      <c r="I70" s="142">
        <v>5.3</v>
      </c>
      <c r="J70" s="142"/>
      <c r="K70" s="142"/>
      <c r="L70" s="142"/>
      <c r="M70" s="143">
        <v>5.3</v>
      </c>
      <c r="N70" s="143">
        <v>2.8</v>
      </c>
      <c r="O70" s="143">
        <v>2.5</v>
      </c>
      <c r="P70" s="144">
        <v>18</v>
      </c>
      <c r="Q70" s="145">
        <v>15</v>
      </c>
      <c r="R70" s="3" t="s">
        <v>112</v>
      </c>
    </row>
    <row r="71" spans="2:18" x14ac:dyDescent="0.55000000000000004">
      <c r="B71" s="146"/>
      <c r="C71" s="136">
        <v>45693</v>
      </c>
      <c r="D71" s="137" t="s">
        <v>262</v>
      </c>
      <c r="E71" s="138">
        <v>0.63194444444444442</v>
      </c>
      <c r="F71" s="139">
        <v>13</v>
      </c>
      <c r="G71" s="140" t="s">
        <v>172</v>
      </c>
      <c r="H71" s="141">
        <v>3</v>
      </c>
      <c r="I71" s="142">
        <v>5.3</v>
      </c>
      <c r="J71" s="142"/>
      <c r="K71" s="142"/>
      <c r="L71" s="142"/>
      <c r="M71" s="143">
        <v>5.3</v>
      </c>
      <c r="N71" s="143">
        <v>2.7</v>
      </c>
      <c r="O71" s="143">
        <v>2.5999999999999996</v>
      </c>
      <c r="P71" s="144">
        <v>15</v>
      </c>
      <c r="Q71" s="145">
        <v>13</v>
      </c>
      <c r="R71" s="3" t="s">
        <v>112</v>
      </c>
    </row>
    <row r="72" spans="2:18" x14ac:dyDescent="0.55000000000000004">
      <c r="B72" s="146"/>
      <c r="C72" s="136">
        <v>45693</v>
      </c>
      <c r="D72" s="137" t="s">
        <v>262</v>
      </c>
      <c r="E72" s="138">
        <v>0.69444444444444453</v>
      </c>
      <c r="F72" s="139">
        <v>9</v>
      </c>
      <c r="G72" s="140" t="s">
        <v>172</v>
      </c>
      <c r="H72" s="141">
        <v>3</v>
      </c>
      <c r="I72" s="142">
        <v>5.3</v>
      </c>
      <c r="J72" s="142"/>
      <c r="K72" s="142"/>
      <c r="L72" s="142"/>
      <c r="M72" s="143">
        <v>5.3</v>
      </c>
      <c r="N72" s="143">
        <v>2</v>
      </c>
      <c r="O72" s="143">
        <v>3.3</v>
      </c>
      <c r="P72" s="144">
        <v>12</v>
      </c>
      <c r="Q72" s="145">
        <v>10</v>
      </c>
      <c r="R72" s="3" t="s">
        <v>112</v>
      </c>
    </row>
    <row r="73" spans="2:18" x14ac:dyDescent="0.55000000000000004">
      <c r="B73" s="146"/>
      <c r="C73" s="136"/>
      <c r="D73" s="137" t="s">
        <v>261</v>
      </c>
      <c r="E73" s="138"/>
      <c r="F73" s="139"/>
      <c r="G73" s="140"/>
      <c r="H73" s="141"/>
      <c r="I73" s="142"/>
      <c r="J73" s="142"/>
      <c r="K73" s="142"/>
      <c r="L73" s="142"/>
      <c r="M73" s="143"/>
      <c r="N73" s="143"/>
      <c r="O73" s="143"/>
      <c r="P73" s="144"/>
      <c r="Q73" s="145"/>
      <c r="R73" s="3" t="s">
        <v>112</v>
      </c>
    </row>
    <row r="74" spans="2:18" x14ac:dyDescent="0.55000000000000004">
      <c r="B74" s="146"/>
      <c r="C74" s="136"/>
      <c r="D74" s="137" t="s">
        <v>261</v>
      </c>
      <c r="E74" s="138"/>
      <c r="F74" s="139"/>
      <c r="G74" s="140"/>
      <c r="H74" s="141"/>
      <c r="I74" s="142"/>
      <c r="J74" s="142"/>
      <c r="K74" s="142"/>
      <c r="L74" s="142"/>
      <c r="M74" s="143"/>
      <c r="N74" s="143"/>
      <c r="O74" s="143"/>
      <c r="P74" s="144"/>
      <c r="Q74" s="145"/>
      <c r="R74" s="3" t="s">
        <v>112</v>
      </c>
    </row>
    <row r="75" spans="2:18" x14ac:dyDescent="0.55000000000000004">
      <c r="B75" s="146"/>
      <c r="C75" s="136">
        <v>45694</v>
      </c>
      <c r="D75" s="137" t="s">
        <v>264</v>
      </c>
      <c r="E75" s="138">
        <v>0.38541666666666669</v>
      </c>
      <c r="F75" s="139">
        <v>5</v>
      </c>
      <c r="G75" s="140" t="s">
        <v>126</v>
      </c>
      <c r="H75" s="141">
        <v>3</v>
      </c>
      <c r="I75" s="142">
        <v>5.3</v>
      </c>
      <c r="J75" s="142"/>
      <c r="K75" s="142"/>
      <c r="L75" s="142"/>
      <c r="M75" s="143">
        <v>5.3</v>
      </c>
      <c r="N75" s="143">
        <v>3.7</v>
      </c>
      <c r="O75" s="143">
        <v>1.5999999999999996</v>
      </c>
      <c r="P75" s="144">
        <v>32</v>
      </c>
      <c r="Q75" s="145">
        <v>30</v>
      </c>
      <c r="R75" s="3" t="s">
        <v>112</v>
      </c>
    </row>
    <row r="76" spans="2:18" x14ac:dyDescent="0.55000000000000004">
      <c r="B76" s="146"/>
      <c r="C76" s="136">
        <v>45694</v>
      </c>
      <c r="D76" s="137" t="s">
        <v>264</v>
      </c>
      <c r="E76" s="138">
        <v>0.44097222222222227</v>
      </c>
      <c r="F76" s="139">
        <v>8</v>
      </c>
      <c r="G76" s="140" t="s">
        <v>126</v>
      </c>
      <c r="H76" s="141">
        <v>3</v>
      </c>
      <c r="I76" s="142">
        <v>5.3</v>
      </c>
      <c r="J76" s="142"/>
      <c r="K76" s="142"/>
      <c r="L76" s="142"/>
      <c r="M76" s="143">
        <v>5.3</v>
      </c>
      <c r="N76" s="143">
        <v>3.8000000000000003</v>
      </c>
      <c r="O76" s="143">
        <v>1.4999999999999996</v>
      </c>
      <c r="P76" s="144">
        <v>30</v>
      </c>
      <c r="Q76" s="145">
        <v>25</v>
      </c>
      <c r="R76" s="3" t="s">
        <v>112</v>
      </c>
    </row>
    <row r="77" spans="2:18" x14ac:dyDescent="0.55000000000000004">
      <c r="B77" s="146"/>
      <c r="C77" s="136">
        <v>45694</v>
      </c>
      <c r="D77" s="137" t="s">
        <v>264</v>
      </c>
      <c r="E77" s="138">
        <v>0.51388888888888895</v>
      </c>
      <c r="F77" s="139">
        <v>7</v>
      </c>
      <c r="G77" s="140" t="s">
        <v>126</v>
      </c>
      <c r="H77" s="141">
        <v>3</v>
      </c>
      <c r="I77" s="142">
        <v>5.3</v>
      </c>
      <c r="J77" s="142"/>
      <c r="K77" s="142"/>
      <c r="L77" s="142"/>
      <c r="M77" s="143">
        <v>5.3</v>
      </c>
      <c r="N77" s="143">
        <v>2.25</v>
      </c>
      <c r="O77" s="143">
        <v>3.05</v>
      </c>
      <c r="P77" s="144">
        <v>24</v>
      </c>
      <c r="Q77" s="145">
        <v>22</v>
      </c>
      <c r="R77" s="3" t="s">
        <v>112</v>
      </c>
    </row>
    <row r="78" spans="2:18" x14ac:dyDescent="0.55000000000000004">
      <c r="B78" s="146"/>
      <c r="C78" s="136">
        <v>45694</v>
      </c>
      <c r="D78" s="137" t="s">
        <v>264</v>
      </c>
      <c r="E78" s="138">
        <v>0.56944444444444442</v>
      </c>
      <c r="F78" s="139">
        <v>7</v>
      </c>
      <c r="G78" s="140" t="s">
        <v>126</v>
      </c>
      <c r="H78" s="141">
        <v>3</v>
      </c>
      <c r="I78" s="142">
        <v>5.3</v>
      </c>
      <c r="J78" s="142"/>
      <c r="K78" s="142"/>
      <c r="L78" s="142"/>
      <c r="M78" s="143">
        <v>5.3</v>
      </c>
      <c r="N78" s="143">
        <v>1.95</v>
      </c>
      <c r="O78" s="143">
        <v>3.3499999999999996</v>
      </c>
      <c r="P78" s="144">
        <v>21</v>
      </c>
      <c r="Q78" s="145">
        <v>18</v>
      </c>
      <c r="R78" s="3" t="s">
        <v>112</v>
      </c>
    </row>
    <row r="79" spans="2:18" x14ac:dyDescent="0.55000000000000004">
      <c r="B79" s="146"/>
      <c r="C79" s="136">
        <v>45694</v>
      </c>
      <c r="D79" s="137" t="s">
        <v>264</v>
      </c>
      <c r="E79" s="138">
        <v>0.63194444444444442</v>
      </c>
      <c r="F79" s="139">
        <v>7</v>
      </c>
      <c r="G79" s="140" t="s">
        <v>126</v>
      </c>
      <c r="H79" s="141">
        <v>3</v>
      </c>
      <c r="I79" s="142">
        <v>5.3</v>
      </c>
      <c r="J79" s="142"/>
      <c r="K79" s="142"/>
      <c r="L79" s="142"/>
      <c r="M79" s="143">
        <v>5.3</v>
      </c>
      <c r="N79" s="143">
        <v>2.1999999999999997</v>
      </c>
      <c r="O79" s="143">
        <v>3.1</v>
      </c>
      <c r="P79" s="144">
        <v>17</v>
      </c>
      <c r="Q79" s="145">
        <v>15</v>
      </c>
      <c r="R79" s="3" t="s">
        <v>112</v>
      </c>
    </row>
    <row r="80" spans="2:18" x14ac:dyDescent="0.55000000000000004">
      <c r="B80" s="146"/>
      <c r="C80" s="136">
        <v>45694</v>
      </c>
      <c r="D80" s="137" t="s">
        <v>264</v>
      </c>
      <c r="E80" s="138">
        <v>0.69444444444444453</v>
      </c>
      <c r="F80" s="139">
        <v>9</v>
      </c>
      <c r="G80" s="140" t="s">
        <v>126</v>
      </c>
      <c r="H80" s="141">
        <v>3</v>
      </c>
      <c r="I80" s="142">
        <v>5.3</v>
      </c>
      <c r="J80" s="142"/>
      <c r="K80" s="142"/>
      <c r="L80" s="142"/>
      <c r="M80" s="143">
        <v>5.3</v>
      </c>
      <c r="N80" s="143">
        <v>2.3000000000000003</v>
      </c>
      <c r="O80" s="143">
        <v>2.9999999999999996</v>
      </c>
      <c r="P80" s="144">
        <v>14</v>
      </c>
      <c r="Q80" s="145">
        <v>11</v>
      </c>
      <c r="R80" s="3" t="s">
        <v>112</v>
      </c>
    </row>
    <row r="81" spans="2:18" x14ac:dyDescent="0.55000000000000004">
      <c r="B81" s="146"/>
      <c r="C81" s="136"/>
      <c r="D81" s="137" t="s">
        <v>261</v>
      </c>
      <c r="E81" s="138"/>
      <c r="F81" s="139"/>
      <c r="G81" s="140"/>
      <c r="H81" s="141"/>
      <c r="I81" s="142"/>
      <c r="J81" s="142"/>
      <c r="K81" s="142"/>
      <c r="L81" s="142"/>
      <c r="M81" s="143"/>
      <c r="N81" s="143"/>
      <c r="O81" s="143"/>
      <c r="P81" s="144"/>
      <c r="Q81" s="145"/>
      <c r="R81" s="3" t="s">
        <v>112</v>
      </c>
    </row>
    <row r="82" spans="2:18" x14ac:dyDescent="0.55000000000000004">
      <c r="B82" s="146"/>
      <c r="C82" s="136"/>
      <c r="D82" s="137" t="s">
        <v>261</v>
      </c>
      <c r="E82" s="138"/>
      <c r="F82" s="139"/>
      <c r="G82" s="140"/>
      <c r="H82" s="141"/>
      <c r="I82" s="142"/>
      <c r="J82" s="142"/>
      <c r="K82" s="142"/>
      <c r="L82" s="142"/>
      <c r="M82" s="143"/>
      <c r="N82" s="143"/>
      <c r="O82" s="143"/>
      <c r="P82" s="144"/>
      <c r="Q82" s="145"/>
      <c r="R82" s="3" t="s">
        <v>112</v>
      </c>
    </row>
    <row r="83" spans="2:18" x14ac:dyDescent="0.55000000000000004">
      <c r="B83" s="146"/>
      <c r="C83" s="136">
        <v>45695</v>
      </c>
      <c r="D83" s="137" t="s">
        <v>265</v>
      </c>
      <c r="E83" s="138">
        <v>0.58680555555555558</v>
      </c>
      <c r="F83" s="139">
        <v>19</v>
      </c>
      <c r="G83" s="140" t="s">
        <v>126</v>
      </c>
      <c r="H83" s="141">
        <v>6</v>
      </c>
      <c r="I83" s="142">
        <v>5.3</v>
      </c>
      <c r="J83" s="142"/>
      <c r="K83" s="142"/>
      <c r="L83" s="142"/>
      <c r="M83" s="143">
        <v>5.3</v>
      </c>
      <c r="N83" s="143">
        <v>3.5</v>
      </c>
      <c r="O83" s="143">
        <v>1.7999999999999998</v>
      </c>
      <c r="P83" s="144">
        <v>33</v>
      </c>
      <c r="Q83" s="145">
        <v>31</v>
      </c>
    </row>
    <row r="84" spans="2:18" x14ac:dyDescent="0.55000000000000004">
      <c r="B84" s="146"/>
      <c r="C84" s="136">
        <v>45695</v>
      </c>
      <c r="D84" s="137" t="s">
        <v>265</v>
      </c>
      <c r="E84" s="138">
        <v>0.63541666666666663</v>
      </c>
      <c r="F84" s="139">
        <v>18</v>
      </c>
      <c r="G84" s="140" t="s">
        <v>126</v>
      </c>
      <c r="H84" s="141">
        <v>6</v>
      </c>
      <c r="I84" s="142">
        <v>5.3</v>
      </c>
      <c r="J84" s="142"/>
      <c r="K84" s="142"/>
      <c r="L84" s="142"/>
      <c r="M84" s="143">
        <v>5.3</v>
      </c>
      <c r="N84" s="143">
        <v>3.3000000000000003</v>
      </c>
      <c r="O84" s="143">
        <v>1.9999999999999996</v>
      </c>
      <c r="P84" s="144">
        <v>31</v>
      </c>
      <c r="Q84" s="145">
        <v>30</v>
      </c>
      <c r="R84" s="3" t="s">
        <v>112</v>
      </c>
    </row>
    <row r="85" spans="2:18" x14ac:dyDescent="0.55000000000000004">
      <c r="B85" s="146"/>
      <c r="C85" s="136">
        <v>45695</v>
      </c>
      <c r="D85" s="137" t="s">
        <v>265</v>
      </c>
      <c r="E85" s="138">
        <v>0.69444444444444453</v>
      </c>
      <c r="F85" s="139">
        <v>15</v>
      </c>
      <c r="G85" s="140" t="s">
        <v>126</v>
      </c>
      <c r="H85" s="141">
        <v>6</v>
      </c>
      <c r="I85" s="142">
        <v>5.3</v>
      </c>
      <c r="J85" s="142"/>
      <c r="K85" s="142"/>
      <c r="L85" s="142"/>
      <c r="M85" s="143">
        <v>5.3</v>
      </c>
      <c r="N85" s="143">
        <v>3.8000000000000003</v>
      </c>
      <c r="O85" s="143">
        <v>1.4999999999999996</v>
      </c>
      <c r="P85" s="144">
        <v>29</v>
      </c>
      <c r="Q85" s="145">
        <v>28</v>
      </c>
      <c r="R85" s="3" t="s">
        <v>112</v>
      </c>
    </row>
    <row r="86" spans="2:18" x14ac:dyDescent="0.55000000000000004">
      <c r="B86" s="146"/>
      <c r="C86" s="136">
        <v>45695</v>
      </c>
      <c r="D86" s="137" t="s">
        <v>265</v>
      </c>
      <c r="E86" s="138">
        <v>0.76041666666666663</v>
      </c>
      <c r="F86" s="139">
        <v>11</v>
      </c>
      <c r="G86" s="140" t="s">
        <v>263</v>
      </c>
      <c r="H86" s="141">
        <v>0</v>
      </c>
      <c r="I86" s="142">
        <v>5.3</v>
      </c>
      <c r="J86" s="142"/>
      <c r="K86" s="142"/>
      <c r="L86" s="142"/>
      <c r="M86" s="143">
        <v>5.3</v>
      </c>
      <c r="N86" s="143">
        <v>2.2000000000000002</v>
      </c>
      <c r="O86" s="143">
        <v>3.0999999999999996</v>
      </c>
      <c r="P86" s="144">
        <v>27</v>
      </c>
      <c r="Q86" s="145">
        <v>24</v>
      </c>
      <c r="R86" s="3" t="s">
        <v>112</v>
      </c>
    </row>
    <row r="87" spans="2:18" x14ac:dyDescent="0.55000000000000004">
      <c r="B87" s="146"/>
      <c r="C87" s="136">
        <v>45695</v>
      </c>
      <c r="D87" s="137" t="s">
        <v>265</v>
      </c>
      <c r="E87" s="138">
        <v>0.81944444444444453</v>
      </c>
      <c r="F87" s="139">
        <v>9</v>
      </c>
      <c r="G87" s="140" t="s">
        <v>263</v>
      </c>
      <c r="H87" s="141">
        <v>0</v>
      </c>
      <c r="I87" s="142">
        <v>5.3</v>
      </c>
      <c r="J87" s="142"/>
      <c r="K87" s="142"/>
      <c r="L87" s="142"/>
      <c r="M87" s="143">
        <v>5.3</v>
      </c>
      <c r="N87" s="143">
        <v>2.9999999999999996</v>
      </c>
      <c r="O87" s="143">
        <v>2.3000000000000003</v>
      </c>
      <c r="P87" s="144">
        <v>22</v>
      </c>
      <c r="Q87" s="145">
        <v>20</v>
      </c>
      <c r="R87" s="3" t="s">
        <v>112</v>
      </c>
    </row>
    <row r="88" spans="2:18" x14ac:dyDescent="0.55000000000000004">
      <c r="B88" s="146"/>
      <c r="C88" s="136">
        <v>45695</v>
      </c>
      <c r="D88" s="137" t="s">
        <v>265</v>
      </c>
      <c r="E88" s="138">
        <v>0.88194444444444453</v>
      </c>
      <c r="F88" s="139">
        <v>9</v>
      </c>
      <c r="G88" s="140" t="s">
        <v>263</v>
      </c>
      <c r="H88" s="141">
        <v>0</v>
      </c>
      <c r="I88" s="142">
        <v>5.3</v>
      </c>
      <c r="J88" s="142"/>
      <c r="K88" s="142"/>
      <c r="L88" s="142"/>
      <c r="M88" s="143">
        <v>5.3</v>
      </c>
      <c r="N88" s="143">
        <v>3</v>
      </c>
      <c r="O88" s="143">
        <v>2.2999999999999998</v>
      </c>
      <c r="P88" s="144">
        <v>19</v>
      </c>
      <c r="Q88" s="145">
        <v>17</v>
      </c>
      <c r="R88" s="3" t="s">
        <v>112</v>
      </c>
    </row>
    <row r="89" spans="2:18" x14ac:dyDescent="0.55000000000000004">
      <c r="B89" s="146"/>
      <c r="C89" s="136"/>
      <c r="D89" s="137"/>
      <c r="E89" s="138"/>
      <c r="F89" s="139"/>
      <c r="G89" s="140"/>
      <c r="H89" s="141"/>
      <c r="I89" s="142"/>
      <c r="J89" s="142"/>
      <c r="K89" s="142"/>
      <c r="L89" s="142"/>
      <c r="M89" s="143"/>
      <c r="N89" s="143"/>
      <c r="O89" s="143"/>
      <c r="P89" s="144"/>
      <c r="Q89" s="145"/>
      <c r="R89" s="3" t="s">
        <v>112</v>
      </c>
    </row>
    <row r="90" spans="2:18" x14ac:dyDescent="0.55000000000000004">
      <c r="B90" s="146"/>
      <c r="C90" s="136"/>
      <c r="D90" s="137" t="s">
        <v>261</v>
      </c>
      <c r="E90" s="138"/>
      <c r="F90" s="139"/>
      <c r="G90" s="140"/>
      <c r="H90" s="141"/>
      <c r="I90" s="142"/>
      <c r="J90" s="142"/>
      <c r="K90" s="142"/>
      <c r="L90" s="142"/>
      <c r="M90" s="143"/>
      <c r="N90" s="143"/>
      <c r="O90" s="143"/>
      <c r="P90" s="144"/>
      <c r="Q90" s="145"/>
      <c r="R90" s="3" t="s">
        <v>112</v>
      </c>
    </row>
    <row r="91" spans="2:18" x14ac:dyDescent="0.55000000000000004">
      <c r="B91" s="146"/>
      <c r="C91" s="136">
        <v>45696</v>
      </c>
      <c r="D91" s="137" t="s">
        <v>266</v>
      </c>
      <c r="E91" s="138">
        <v>0.58680555555555558</v>
      </c>
      <c r="F91" s="139">
        <v>13</v>
      </c>
      <c r="G91" s="140" t="s">
        <v>126</v>
      </c>
      <c r="H91" s="141">
        <v>6</v>
      </c>
      <c r="I91" s="142">
        <v>5.3</v>
      </c>
      <c r="J91" s="142"/>
      <c r="K91" s="142"/>
      <c r="L91" s="142"/>
      <c r="M91" s="143">
        <v>5.3</v>
      </c>
      <c r="N91" s="143">
        <v>2.5</v>
      </c>
      <c r="O91" s="143">
        <v>2.8</v>
      </c>
      <c r="P91" s="144">
        <v>33</v>
      </c>
      <c r="Q91" s="145">
        <v>30</v>
      </c>
      <c r="R91" s="3" t="s">
        <v>112</v>
      </c>
    </row>
    <row r="92" spans="2:18" x14ac:dyDescent="0.55000000000000004">
      <c r="B92" s="146"/>
      <c r="C92" s="136">
        <v>45696</v>
      </c>
      <c r="D92" s="137" t="s">
        <v>266</v>
      </c>
      <c r="E92" s="138">
        <v>0.63541666666666663</v>
      </c>
      <c r="F92" s="139">
        <v>13</v>
      </c>
      <c r="G92" s="140" t="s">
        <v>126</v>
      </c>
      <c r="H92" s="141">
        <v>7</v>
      </c>
      <c r="I92" s="142">
        <v>5.3</v>
      </c>
      <c r="J92" s="142"/>
      <c r="K92" s="142"/>
      <c r="L92" s="142"/>
      <c r="M92" s="143">
        <v>5.3</v>
      </c>
      <c r="N92" s="143">
        <v>3.2</v>
      </c>
      <c r="O92" s="143">
        <v>2.0999999999999996</v>
      </c>
      <c r="P92" s="144">
        <v>30</v>
      </c>
      <c r="Q92" s="145">
        <v>29</v>
      </c>
      <c r="R92" s="3" t="s">
        <v>112</v>
      </c>
    </row>
    <row r="93" spans="2:18" x14ac:dyDescent="0.55000000000000004">
      <c r="B93" s="146"/>
      <c r="C93" s="136">
        <v>45696</v>
      </c>
      <c r="D93" s="137" t="s">
        <v>266</v>
      </c>
      <c r="E93" s="138">
        <v>0.69444444444444453</v>
      </c>
      <c r="F93" s="139">
        <v>16</v>
      </c>
      <c r="G93" s="140" t="s">
        <v>126</v>
      </c>
      <c r="H93" s="141">
        <v>7</v>
      </c>
      <c r="I93" s="142">
        <v>5.3</v>
      </c>
      <c r="J93" s="142"/>
      <c r="K93" s="142"/>
      <c r="L93" s="142"/>
      <c r="M93" s="143">
        <v>5.3</v>
      </c>
      <c r="N93" s="143">
        <v>1.5799999999999998</v>
      </c>
      <c r="O93" s="143">
        <v>3.7199999999999998</v>
      </c>
      <c r="P93" s="144">
        <v>28</v>
      </c>
      <c r="Q93" s="145">
        <v>26</v>
      </c>
      <c r="R93" s="3" t="s">
        <v>112</v>
      </c>
    </row>
    <row r="94" spans="2:18" x14ac:dyDescent="0.55000000000000004">
      <c r="B94" s="146"/>
      <c r="C94" s="136">
        <v>45696</v>
      </c>
      <c r="D94" s="137" t="s">
        <v>266</v>
      </c>
      <c r="E94" s="138">
        <v>0.76041666666666663</v>
      </c>
      <c r="F94" s="139">
        <v>13</v>
      </c>
      <c r="G94" s="140" t="s">
        <v>126</v>
      </c>
      <c r="H94" s="141">
        <v>6</v>
      </c>
      <c r="I94" s="142">
        <v>5.3</v>
      </c>
      <c r="J94" s="142"/>
      <c r="K94" s="142"/>
      <c r="L94" s="142"/>
      <c r="M94" s="143">
        <v>5.3</v>
      </c>
      <c r="N94" s="143">
        <v>1.3900000000000001</v>
      </c>
      <c r="O94" s="143">
        <v>3.9099999999999997</v>
      </c>
      <c r="P94" s="144">
        <v>25</v>
      </c>
      <c r="Q94" s="145">
        <v>23</v>
      </c>
      <c r="R94" s="3" t="s">
        <v>112</v>
      </c>
    </row>
    <row r="95" spans="2:18" x14ac:dyDescent="0.55000000000000004">
      <c r="B95" s="146"/>
      <c r="C95" s="136">
        <v>45696</v>
      </c>
      <c r="D95" s="137" t="s">
        <v>266</v>
      </c>
      <c r="E95" s="138">
        <v>0.81944444444444453</v>
      </c>
      <c r="F95" s="139">
        <v>12</v>
      </c>
      <c r="G95" s="140" t="s">
        <v>126</v>
      </c>
      <c r="H95" s="141">
        <v>5</v>
      </c>
      <c r="I95" s="142">
        <v>5.3</v>
      </c>
      <c r="J95" s="142"/>
      <c r="K95" s="142"/>
      <c r="L95" s="142"/>
      <c r="M95" s="143">
        <v>5.3</v>
      </c>
      <c r="N95" s="143">
        <v>2.0300000000000002</v>
      </c>
      <c r="O95" s="143">
        <v>3.2699999999999996</v>
      </c>
      <c r="P95" s="144">
        <v>21</v>
      </c>
      <c r="Q95" s="145">
        <v>19</v>
      </c>
      <c r="R95" s="3" t="s">
        <v>112</v>
      </c>
    </row>
    <row r="96" spans="2:18" x14ac:dyDescent="0.55000000000000004">
      <c r="B96" s="146"/>
      <c r="C96" s="136">
        <v>45696</v>
      </c>
      <c r="D96" s="137" t="s">
        <v>266</v>
      </c>
      <c r="E96" s="138">
        <v>0.88194444444444453</v>
      </c>
      <c r="F96" s="139">
        <v>6</v>
      </c>
      <c r="G96" s="140" t="s">
        <v>126</v>
      </c>
      <c r="H96" s="141">
        <v>5</v>
      </c>
      <c r="I96" s="142">
        <v>5.3</v>
      </c>
      <c r="J96" s="142"/>
      <c r="K96" s="142"/>
      <c r="L96" s="142"/>
      <c r="M96" s="143">
        <v>5.3</v>
      </c>
      <c r="N96" s="143">
        <v>2.2000000000000002</v>
      </c>
      <c r="O96" s="143">
        <v>3.0999999999999996</v>
      </c>
      <c r="P96" s="144">
        <v>17</v>
      </c>
      <c r="Q96" s="145">
        <v>14</v>
      </c>
      <c r="R96" s="3" t="s">
        <v>112</v>
      </c>
    </row>
    <row r="97" spans="2:18" x14ac:dyDescent="0.55000000000000004">
      <c r="B97" s="146"/>
      <c r="C97" s="136"/>
      <c r="D97" s="137" t="s">
        <v>261</v>
      </c>
      <c r="E97" s="138"/>
      <c r="F97" s="139"/>
      <c r="G97" s="140"/>
      <c r="H97" s="141"/>
      <c r="I97" s="142"/>
      <c r="J97" s="142"/>
      <c r="K97" s="142"/>
      <c r="L97" s="142"/>
      <c r="M97" s="143"/>
      <c r="N97" s="143"/>
      <c r="O97" s="143"/>
      <c r="P97" s="144"/>
      <c r="Q97" s="145"/>
      <c r="R97" s="3" t="s">
        <v>112</v>
      </c>
    </row>
    <row r="98" spans="2:18" x14ac:dyDescent="0.55000000000000004">
      <c r="B98" s="146"/>
      <c r="C98" s="136"/>
      <c r="D98" s="137" t="s">
        <v>261</v>
      </c>
      <c r="E98" s="138"/>
      <c r="F98" s="139"/>
      <c r="G98" s="140"/>
      <c r="H98" s="141"/>
      <c r="I98" s="142"/>
      <c r="J98" s="142"/>
      <c r="K98" s="142"/>
      <c r="L98" s="142"/>
      <c r="M98" s="143"/>
      <c r="N98" s="143"/>
      <c r="O98" s="143"/>
      <c r="P98" s="144"/>
      <c r="Q98" s="145"/>
      <c r="R98" s="3" t="s">
        <v>112</v>
      </c>
    </row>
    <row r="99" spans="2:18" x14ac:dyDescent="0.55000000000000004">
      <c r="B99" s="146"/>
      <c r="C99" s="136">
        <v>45697</v>
      </c>
      <c r="D99" s="137" t="s">
        <v>267</v>
      </c>
      <c r="E99" s="138">
        <v>0.38541666666666669</v>
      </c>
      <c r="F99" s="139">
        <v>12</v>
      </c>
      <c r="G99" s="140" t="s">
        <v>126</v>
      </c>
      <c r="H99" s="141">
        <v>5</v>
      </c>
      <c r="I99" s="142">
        <v>5.3</v>
      </c>
      <c r="J99" s="142"/>
      <c r="K99" s="142"/>
      <c r="L99" s="142"/>
      <c r="M99" s="143">
        <v>5.3</v>
      </c>
      <c r="N99" s="143">
        <v>2.5</v>
      </c>
      <c r="O99" s="143">
        <v>2.8</v>
      </c>
      <c r="P99" s="144">
        <v>33</v>
      </c>
      <c r="Q99" s="145">
        <v>31</v>
      </c>
      <c r="R99" s="3" t="s">
        <v>112</v>
      </c>
    </row>
    <row r="100" spans="2:18" x14ac:dyDescent="0.55000000000000004">
      <c r="B100" s="146"/>
      <c r="C100" s="136">
        <v>45697</v>
      </c>
      <c r="D100" s="137" t="s">
        <v>267</v>
      </c>
      <c r="E100" s="138">
        <v>0.44097222222222227</v>
      </c>
      <c r="F100" s="139">
        <v>18</v>
      </c>
      <c r="G100" s="140" t="s">
        <v>126</v>
      </c>
      <c r="H100" s="141">
        <v>6</v>
      </c>
      <c r="I100" s="142">
        <v>5.3</v>
      </c>
      <c r="J100" s="142"/>
      <c r="K100" s="142"/>
      <c r="L100" s="142"/>
      <c r="M100" s="143">
        <v>5.3</v>
      </c>
      <c r="N100" s="143">
        <v>2.5</v>
      </c>
      <c r="O100" s="143">
        <v>2.8</v>
      </c>
      <c r="P100" s="144">
        <v>31</v>
      </c>
      <c r="Q100" s="145">
        <v>29</v>
      </c>
      <c r="R100" s="3" t="s">
        <v>112</v>
      </c>
    </row>
    <row r="101" spans="2:18" x14ac:dyDescent="0.55000000000000004">
      <c r="B101" s="146"/>
      <c r="C101" s="136">
        <v>45697</v>
      </c>
      <c r="D101" s="137" t="s">
        <v>267</v>
      </c>
      <c r="E101" s="138">
        <v>0.51388888888888895</v>
      </c>
      <c r="F101" s="139">
        <v>13</v>
      </c>
      <c r="G101" s="140" t="s">
        <v>126</v>
      </c>
      <c r="H101" s="141">
        <v>6</v>
      </c>
      <c r="I101" s="142">
        <v>5.3</v>
      </c>
      <c r="J101" s="142"/>
      <c r="K101" s="142"/>
      <c r="L101" s="142"/>
      <c r="M101" s="143">
        <v>5.3</v>
      </c>
      <c r="N101" s="143">
        <v>2.2000000000000002</v>
      </c>
      <c r="O101" s="143">
        <v>3.0999999999999996</v>
      </c>
      <c r="P101" s="144">
        <v>29</v>
      </c>
      <c r="Q101" s="145">
        <v>27</v>
      </c>
      <c r="R101" s="3" t="s">
        <v>112</v>
      </c>
    </row>
    <row r="102" spans="2:18" x14ac:dyDescent="0.55000000000000004">
      <c r="B102" s="146"/>
      <c r="C102" s="136">
        <v>45697</v>
      </c>
      <c r="D102" s="137" t="s">
        <v>267</v>
      </c>
      <c r="E102" s="138">
        <v>0.56944444444444442</v>
      </c>
      <c r="F102" s="139">
        <v>10</v>
      </c>
      <c r="G102" s="140" t="s">
        <v>126</v>
      </c>
      <c r="H102" s="141">
        <v>7</v>
      </c>
      <c r="I102" s="142">
        <v>5.3</v>
      </c>
      <c r="J102" s="142"/>
      <c r="K102" s="142"/>
      <c r="L102" s="142"/>
      <c r="M102" s="143">
        <v>5.3</v>
      </c>
      <c r="N102" s="143">
        <v>2</v>
      </c>
      <c r="O102" s="143">
        <v>3.3</v>
      </c>
      <c r="P102" s="144">
        <v>27</v>
      </c>
      <c r="Q102" s="145">
        <v>25</v>
      </c>
      <c r="R102" s="3" t="s">
        <v>112</v>
      </c>
    </row>
    <row r="103" spans="2:18" x14ac:dyDescent="0.55000000000000004">
      <c r="B103" s="146"/>
      <c r="C103" s="136">
        <v>45697</v>
      </c>
      <c r="D103" s="137" t="s">
        <v>267</v>
      </c>
      <c r="E103" s="138">
        <v>0.63194444444444442</v>
      </c>
      <c r="F103" s="139">
        <v>8</v>
      </c>
      <c r="G103" s="140" t="s">
        <v>126</v>
      </c>
      <c r="H103" s="141">
        <v>5</v>
      </c>
      <c r="I103" s="142">
        <v>5.3</v>
      </c>
      <c r="J103" s="142"/>
      <c r="K103" s="142"/>
      <c r="L103" s="142"/>
      <c r="M103" s="143">
        <v>5.3</v>
      </c>
      <c r="N103" s="143">
        <v>1.7999999999999998</v>
      </c>
      <c r="O103" s="143">
        <v>3.5</v>
      </c>
      <c r="P103" s="144">
        <v>24</v>
      </c>
      <c r="Q103" s="145">
        <v>23</v>
      </c>
      <c r="R103" s="3" t="s">
        <v>112</v>
      </c>
    </row>
    <row r="104" spans="2:18" x14ac:dyDescent="0.55000000000000004">
      <c r="B104" s="146"/>
      <c r="C104" s="136">
        <v>45697</v>
      </c>
      <c r="D104" s="137" t="s">
        <v>267</v>
      </c>
      <c r="E104" s="138">
        <v>0.69444444444444453</v>
      </c>
      <c r="F104" s="139">
        <v>11</v>
      </c>
      <c r="G104" s="140" t="s">
        <v>126</v>
      </c>
      <c r="H104" s="141">
        <v>5</v>
      </c>
      <c r="I104" s="142">
        <v>5.3</v>
      </c>
      <c r="J104" s="142"/>
      <c r="K104" s="142"/>
      <c r="L104" s="142"/>
      <c r="M104" s="143">
        <v>5.3</v>
      </c>
      <c r="N104" s="143">
        <v>1.5999999999999999</v>
      </c>
      <c r="O104" s="143">
        <v>3.7</v>
      </c>
      <c r="P104" s="144">
        <v>23</v>
      </c>
      <c r="Q104" s="145">
        <v>22</v>
      </c>
      <c r="R104" s="3" t="s">
        <v>112</v>
      </c>
    </row>
    <row r="105" spans="2:18" x14ac:dyDescent="0.55000000000000004">
      <c r="B105" s="146"/>
      <c r="C105" s="136"/>
      <c r="D105" s="137"/>
      <c r="E105" s="138"/>
      <c r="F105" s="139"/>
      <c r="G105" s="140"/>
      <c r="H105" s="141"/>
      <c r="I105" s="142"/>
      <c r="J105" s="142"/>
      <c r="K105" s="142"/>
      <c r="L105" s="142"/>
      <c r="M105" s="143"/>
      <c r="N105" s="143"/>
      <c r="O105" s="143"/>
      <c r="P105" s="144"/>
      <c r="Q105" s="145"/>
      <c r="R105" s="3" t="s">
        <v>112</v>
      </c>
    </row>
    <row r="106" spans="2:18" x14ac:dyDescent="0.55000000000000004">
      <c r="B106" s="146"/>
      <c r="C106" s="136"/>
      <c r="D106" s="137" t="str">
        <f t="shared" ref="D106:D108" si="1">IF($C106 &lt;&gt; "", IF(ISERROR(MATCH($C106, 祝日, 0)), TEXT($C106, "aaa"), "祝日"), "")</f>
        <v/>
      </c>
      <c r="E106" s="138"/>
      <c r="F106" s="139"/>
      <c r="G106" s="140"/>
      <c r="H106" s="141"/>
      <c r="I106" s="142"/>
      <c r="J106" s="142"/>
      <c r="K106" s="142"/>
      <c r="L106" s="142"/>
      <c r="M106" s="143"/>
      <c r="N106" s="143"/>
      <c r="O106" s="143"/>
      <c r="P106" s="144"/>
      <c r="Q106" s="145"/>
      <c r="R106" s="3" t="s">
        <v>112</v>
      </c>
    </row>
    <row r="107" spans="2:18" x14ac:dyDescent="0.55000000000000004">
      <c r="B107" s="146"/>
      <c r="C107" s="136"/>
      <c r="D107" s="137" t="str">
        <f t="shared" si="1"/>
        <v/>
      </c>
      <c r="E107" s="138"/>
      <c r="F107" s="139"/>
      <c r="G107" s="140"/>
      <c r="H107" s="141"/>
      <c r="I107" s="142"/>
      <c r="J107" s="142"/>
      <c r="K107" s="142"/>
      <c r="L107" s="142"/>
      <c r="M107" s="143"/>
      <c r="N107" s="143"/>
      <c r="O107" s="143"/>
      <c r="P107" s="144"/>
      <c r="Q107" s="145"/>
      <c r="R107" s="3" t="s">
        <v>112</v>
      </c>
    </row>
    <row r="108" spans="2:18" x14ac:dyDescent="0.55000000000000004">
      <c r="B108" s="147"/>
      <c r="C108" s="148"/>
      <c r="D108" s="149" t="str">
        <f t="shared" si="1"/>
        <v/>
      </c>
      <c r="E108" s="150"/>
      <c r="F108" s="151"/>
      <c r="G108" s="152"/>
      <c r="H108" s="153"/>
      <c r="I108" s="154"/>
      <c r="J108" s="154"/>
      <c r="K108" s="154"/>
      <c r="L108" s="154"/>
      <c r="M108" s="155"/>
      <c r="N108" s="155"/>
      <c r="O108" s="155"/>
      <c r="P108" s="156"/>
      <c r="Q108" s="157"/>
      <c r="R108" s="3" t="s">
        <v>112</v>
      </c>
    </row>
    <row r="109" spans="2:18" x14ac:dyDescent="0.55000000000000004">
      <c r="B109" s="3" t="s">
        <v>112</v>
      </c>
      <c r="C109" s="3" t="s">
        <v>112</v>
      </c>
      <c r="D109" s="3" t="s">
        <v>112</v>
      </c>
      <c r="E109" s="3" t="s">
        <v>112</v>
      </c>
      <c r="F109" s="3" t="s">
        <v>112</v>
      </c>
      <c r="G109" s="3" t="s">
        <v>112</v>
      </c>
      <c r="H109" s="3" t="s">
        <v>112</v>
      </c>
      <c r="I109" s="3" t="s">
        <v>112</v>
      </c>
      <c r="J109" s="3" t="s">
        <v>112</v>
      </c>
      <c r="K109" s="3" t="s">
        <v>112</v>
      </c>
      <c r="L109" s="3" t="s">
        <v>112</v>
      </c>
      <c r="M109" s="3" t="s">
        <v>112</v>
      </c>
      <c r="N109" s="3" t="s">
        <v>112</v>
      </c>
      <c r="O109" s="3" t="s">
        <v>112</v>
      </c>
      <c r="P109" s="3" t="s">
        <v>112</v>
      </c>
      <c r="Q109" s="3" t="s">
        <v>112</v>
      </c>
      <c r="R109" s="3" t="s">
        <v>112</v>
      </c>
    </row>
  </sheetData>
  <sheetProtection algorithmName="SHA-1" hashValue="tol0xe6oDZ8Qi63eaSmEL/x9biA=" saltValue="NCkc//eVuKNbQj3Pl1s3PQ==" spinCount="100000" sheet="1" objects="1" insertRows="0"/>
  <phoneticPr fontId="3"/>
  <conditionalFormatting sqref="F12:O108">
    <cfRule type="expression" dxfId="2" priority="3">
      <formula>#REF!="無"</formula>
    </cfRule>
  </conditionalFormatting>
  <conditionalFormatting sqref="P12:Q108">
    <cfRule type="expression" dxfId="1" priority="2">
      <formula>#REF!="無"</formula>
    </cfRule>
  </conditionalFormatting>
  <conditionalFormatting sqref="E12:E108">
    <cfRule type="expression" dxfId="0" priority="1">
      <formula>#REF!="無"</formula>
    </cfRule>
  </conditionalFormatting>
  <dataValidations count="8">
    <dataValidation type="decimal" allowBlank="1" showInputMessage="1" showErrorMessage="1" sqref="H11:H108">
      <formula1>-100</formula1>
      <formula2>100</formula2>
    </dataValidation>
    <dataValidation type="decimal" operator="greaterThanOrEqual" allowBlank="1" showInputMessage="1" showErrorMessage="1" sqref="I11:Q108">
      <formula1>0</formula1>
    </dataValidation>
    <dataValidation type="whole" operator="greaterThanOrEqual" allowBlank="1" showInputMessage="1" showErrorMessage="1" sqref="F11:F108 H11:H108 G11">
      <formula1>0</formula1>
    </dataValidation>
    <dataValidation type="date" operator="greaterThanOrEqual" allowBlank="1" showInputMessage="1" showErrorMessage="1" sqref="C11">
      <formula1>44927</formula1>
    </dataValidation>
    <dataValidation type="list" allowBlank="1" showInputMessage="1" showErrorMessage="1" sqref="G11:G108">
      <formula1>"晴れ, 曇り, 降雨, 降雪, 堆雪, キリ"</formula1>
    </dataValidation>
    <dataValidation type="time" operator="greaterThanOrEqual" allowBlank="1" showInputMessage="1" showErrorMessage="1" sqref="E11:E108">
      <formula1>0</formula1>
    </dataValidation>
    <dataValidation type="date" operator="greaterThanOrEqual" allowBlank="1" showInputMessage="1" showErrorMessage="1" sqref="C12:C108">
      <formula1>45292</formula1>
    </dataValidation>
    <dataValidation type="list" operator="greaterThanOrEqual" allowBlank="1" showInputMessage="1" showErrorMessage="1" sqref="G12:G108">
      <formula1>"晴れ,曇り,降雨,降雪,堆雪,キリ"</formula1>
    </dataValidation>
  </dataValidations>
  <pageMargins left="0.7" right="0.7" top="0.75" bottom="0.75" header="0.3" footer="0.3"/>
  <pageSetup paperSize="9" scale="2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4" tint="0.79998168889431442"/>
    <pageSetUpPr fitToPage="1"/>
  </sheetPr>
  <dimension ref="B1:AG108"/>
  <sheetViews>
    <sheetView showGridLines="0" zoomScale="55" zoomScaleNormal="55" workbookViewId="0">
      <pane ySplit="11" topLeftCell="A12" activePane="bottomLeft" state="frozen"/>
      <selection pane="bottomLeft" activeCell="G26" sqref="G26"/>
    </sheetView>
  </sheetViews>
  <sheetFormatPr defaultColWidth="8" defaultRowHeight="16" x14ac:dyDescent="0.55000000000000004"/>
  <cols>
    <col min="1" max="1" width="3.75" style="38" customWidth="1"/>
    <col min="2" max="2" width="9.25" style="8" bestFit="1" customWidth="1"/>
    <col min="3" max="6" width="11.33203125" style="38" customWidth="1"/>
    <col min="7" max="7" width="15.25" style="38" customWidth="1"/>
    <col min="8" max="8" width="11.33203125" style="38" customWidth="1"/>
    <col min="9" max="9" width="24.75" style="38" customWidth="1"/>
    <col min="10" max="10" width="40.75" style="38" customWidth="1"/>
    <col min="11" max="12" width="22.33203125" style="38" customWidth="1"/>
    <col min="13" max="19" width="20.08203125" style="38" customWidth="1"/>
    <col min="20" max="20" width="2.33203125" style="38" customWidth="1"/>
    <col min="21" max="21" width="2.33203125" style="51" customWidth="1"/>
    <col min="22" max="16384" width="8" style="38"/>
  </cols>
  <sheetData>
    <row r="1" spans="2:33" s="3" customFormat="1" x14ac:dyDescent="0.55000000000000004">
      <c r="S1" s="30"/>
    </row>
    <row r="2" spans="2:33" s="3" customFormat="1" hidden="1" x14ac:dyDescent="0.55000000000000004">
      <c r="B2" s="211" t="s">
        <v>255</v>
      </c>
      <c r="C2" s="211" t="s">
        <v>256</v>
      </c>
      <c r="D2" s="211" t="s">
        <v>257</v>
      </c>
      <c r="S2" s="30"/>
    </row>
    <row r="3" spans="2:33" s="3" customFormat="1" hidden="1" x14ac:dyDescent="0.55000000000000004">
      <c r="B3" s="211" t="str">
        <f>実証データ一覧!I4&amp;""</f>
        <v>30201</v>
      </c>
      <c r="C3" s="212" t="str">
        <f>実証データ一覧!J4&amp;""</f>
        <v>和歌山県</v>
      </c>
      <c r="D3" s="212" t="str">
        <f>実証データ一覧!K4&amp;""</f>
        <v>和歌山市</v>
      </c>
      <c r="E3" s="210"/>
      <c r="S3" s="30"/>
    </row>
    <row r="4" spans="2:33" ht="16.149999999999999" hidden="1" customHeight="1" x14ac:dyDescent="0.55000000000000004"/>
    <row r="5" spans="2:33" x14ac:dyDescent="0.55000000000000004">
      <c r="B5" s="50" t="s">
        <v>90</v>
      </c>
      <c r="D5" s="50"/>
    </row>
    <row r="6" spans="2:33" x14ac:dyDescent="0.55000000000000004">
      <c r="B6" s="38" t="s">
        <v>134</v>
      </c>
      <c r="D6" s="50"/>
    </row>
    <row r="7" spans="2:33" x14ac:dyDescent="0.55000000000000004">
      <c r="B7" s="38" t="s">
        <v>135</v>
      </c>
      <c r="D7" s="50"/>
      <c r="G7" s="89"/>
    </row>
    <row r="8" spans="2:33" ht="96" x14ac:dyDescent="0.35">
      <c r="B8" s="117" t="s">
        <v>178</v>
      </c>
      <c r="C8" s="50"/>
      <c r="D8" s="50"/>
      <c r="F8" s="52" t="s">
        <v>116</v>
      </c>
      <c r="G8" s="52" t="s">
        <v>251</v>
      </c>
      <c r="H8" s="52" t="s">
        <v>136</v>
      </c>
      <c r="I8" s="52" t="s">
        <v>137</v>
      </c>
      <c r="J8" s="54"/>
      <c r="K8" s="52" t="s">
        <v>128</v>
      </c>
      <c r="L8" s="52" t="s">
        <v>129</v>
      </c>
      <c r="M8" s="53" t="s">
        <v>138</v>
      </c>
      <c r="N8" s="53" t="s">
        <v>139</v>
      </c>
      <c r="O8" s="54" t="s">
        <v>115</v>
      </c>
      <c r="P8" s="54" t="s">
        <v>115</v>
      </c>
      <c r="Q8" s="54" t="s">
        <v>115</v>
      </c>
      <c r="R8" s="53" t="s">
        <v>186</v>
      </c>
      <c r="S8" s="54"/>
    </row>
    <row r="9" spans="2:33" ht="4.9000000000000004" customHeight="1" x14ac:dyDescent="0.55000000000000004"/>
    <row r="10" spans="2:33" ht="18" customHeight="1" x14ac:dyDescent="0.55000000000000004">
      <c r="B10" s="66" t="s">
        <v>7</v>
      </c>
      <c r="C10" s="101">
        <v>60</v>
      </c>
      <c r="D10" s="101" t="s">
        <v>118</v>
      </c>
      <c r="E10" s="101">
        <v>61</v>
      </c>
      <c r="F10" s="206">
        <v>62</v>
      </c>
      <c r="G10" s="101">
        <v>63</v>
      </c>
      <c r="H10" s="101">
        <v>64</v>
      </c>
      <c r="I10" s="101">
        <v>65</v>
      </c>
      <c r="J10" s="101">
        <v>66</v>
      </c>
      <c r="K10" s="101">
        <v>67</v>
      </c>
      <c r="L10" s="206">
        <v>68</v>
      </c>
      <c r="M10" s="101">
        <v>69</v>
      </c>
      <c r="N10" s="101">
        <v>70</v>
      </c>
      <c r="O10" s="101">
        <v>71</v>
      </c>
      <c r="P10" s="206">
        <v>72</v>
      </c>
      <c r="Q10" s="101">
        <v>73</v>
      </c>
      <c r="R10" s="101">
        <v>74</v>
      </c>
      <c r="S10" s="109">
        <v>75</v>
      </c>
      <c r="V10" s="67" t="s">
        <v>140</v>
      </c>
      <c r="W10" s="68"/>
      <c r="X10" s="68"/>
      <c r="Y10" s="68"/>
      <c r="Z10" s="68"/>
      <c r="AA10" s="68"/>
      <c r="AB10" s="68"/>
      <c r="AC10" s="68"/>
      <c r="AD10" s="68"/>
      <c r="AE10" s="68"/>
      <c r="AF10" s="69"/>
      <c r="AG10" s="38" t="s">
        <v>112</v>
      </c>
    </row>
    <row r="11" spans="2:33" ht="32" x14ac:dyDescent="0.55000000000000004">
      <c r="B11" s="70" t="s">
        <v>9</v>
      </c>
      <c r="C11" s="57" t="s">
        <v>44</v>
      </c>
      <c r="D11" s="55" t="s">
        <v>119</v>
      </c>
      <c r="E11" s="55" t="s">
        <v>46</v>
      </c>
      <c r="F11" s="56" t="s">
        <v>48</v>
      </c>
      <c r="G11" s="55" t="s">
        <v>167</v>
      </c>
      <c r="H11" s="55" t="s">
        <v>91</v>
      </c>
      <c r="I11" s="55" t="s">
        <v>93</v>
      </c>
      <c r="J11" s="55" t="s">
        <v>96</v>
      </c>
      <c r="K11" s="56" t="s">
        <v>50</v>
      </c>
      <c r="L11" s="56" t="s">
        <v>52</v>
      </c>
      <c r="M11" s="55" t="s">
        <v>57</v>
      </c>
      <c r="N11" s="55" t="s">
        <v>59</v>
      </c>
      <c r="O11" s="55" t="s">
        <v>62</v>
      </c>
      <c r="P11" s="56" t="s">
        <v>64</v>
      </c>
      <c r="Q11" s="58" t="s">
        <v>66</v>
      </c>
      <c r="R11" s="58" t="s">
        <v>185</v>
      </c>
      <c r="S11" s="185" t="s">
        <v>190</v>
      </c>
      <c r="U11" s="71"/>
      <c r="V11" s="72"/>
      <c r="W11" s="73"/>
      <c r="X11" s="73"/>
      <c r="Y11" s="73"/>
      <c r="Z11" s="73"/>
      <c r="AA11" s="73"/>
      <c r="AB11" s="73"/>
      <c r="AC11" s="73"/>
      <c r="AD11" s="73"/>
      <c r="AE11" s="73"/>
      <c r="AF11" s="74"/>
      <c r="AG11" s="38" t="s">
        <v>112</v>
      </c>
    </row>
    <row r="12" spans="2:33" ht="32" x14ac:dyDescent="0.55000000000000004">
      <c r="B12" s="75" t="s">
        <v>124</v>
      </c>
      <c r="C12" s="59">
        <v>44927</v>
      </c>
      <c r="D12" s="60" t="str">
        <f t="shared" ref="D12:D43" si="0">IF($C12 &lt;&gt; "", IF(ISERROR(MATCH($C12, 祝日, 0)), TEXT($C12, "aaa"), "祝日"), "")</f>
        <v>日</v>
      </c>
      <c r="E12" s="61">
        <v>0.5083333333333333</v>
      </c>
      <c r="F12" s="65" t="s">
        <v>126</v>
      </c>
      <c r="G12" s="64" t="s">
        <v>160</v>
      </c>
      <c r="H12" s="60" t="s">
        <v>141</v>
      </c>
      <c r="I12" s="60" t="s">
        <v>142</v>
      </c>
      <c r="J12" s="63" t="s">
        <v>143</v>
      </c>
      <c r="K12" s="63" t="s">
        <v>130</v>
      </c>
      <c r="L12" s="63" t="s">
        <v>131</v>
      </c>
      <c r="M12" s="60" t="s">
        <v>144</v>
      </c>
      <c r="N12" s="60" t="s">
        <v>132</v>
      </c>
      <c r="O12" s="60" t="s">
        <v>125</v>
      </c>
      <c r="P12" s="65" t="s">
        <v>133</v>
      </c>
      <c r="Q12" s="64" t="s">
        <v>133</v>
      </c>
      <c r="R12" s="64" t="s">
        <v>125</v>
      </c>
      <c r="S12" s="62">
        <v>1</v>
      </c>
      <c r="V12" s="72"/>
      <c r="W12" s="73"/>
      <c r="X12" s="73"/>
      <c r="Y12" s="73"/>
      <c r="Z12" s="73"/>
      <c r="AA12" s="73"/>
      <c r="AB12" s="73"/>
      <c r="AC12" s="73"/>
      <c r="AD12" s="73"/>
      <c r="AE12" s="73"/>
      <c r="AF12" s="74"/>
      <c r="AG12" s="38" t="s">
        <v>112</v>
      </c>
    </row>
    <row r="13" spans="2:33" x14ac:dyDescent="0.55000000000000004">
      <c r="B13" s="164" t="s">
        <v>127</v>
      </c>
      <c r="C13" s="165"/>
      <c r="D13" s="166"/>
      <c r="E13" s="167"/>
      <c r="F13" s="158"/>
      <c r="G13" s="159"/>
      <c r="H13" s="168"/>
      <c r="I13" s="168"/>
      <c r="J13" s="169"/>
      <c r="K13" s="160"/>
      <c r="L13" s="160"/>
      <c r="M13" s="168"/>
      <c r="N13" s="168"/>
      <c r="O13" s="168"/>
      <c r="P13" s="170"/>
      <c r="Q13" s="159"/>
      <c r="R13" s="159"/>
      <c r="S13" s="171"/>
      <c r="V13" s="72" t="s">
        <v>145</v>
      </c>
      <c r="W13" s="73"/>
      <c r="X13" s="73"/>
      <c r="Y13" s="73"/>
      <c r="Z13" s="73"/>
      <c r="AA13" s="73"/>
      <c r="AB13" s="73"/>
      <c r="AC13" s="73"/>
      <c r="AD13" s="73"/>
      <c r="AE13" s="73"/>
      <c r="AF13" s="74"/>
      <c r="AG13" s="38" t="s">
        <v>112</v>
      </c>
    </row>
    <row r="14" spans="2:33" x14ac:dyDescent="0.55000000000000004">
      <c r="B14" s="172"/>
      <c r="C14" s="165"/>
      <c r="D14" s="166"/>
      <c r="E14" s="167"/>
      <c r="F14" s="158"/>
      <c r="G14" s="159"/>
      <c r="H14" s="168"/>
      <c r="I14" s="168"/>
      <c r="J14" s="169"/>
      <c r="K14" s="160"/>
      <c r="L14" s="160"/>
      <c r="M14" s="168"/>
      <c r="N14" s="168"/>
      <c r="O14" s="168"/>
      <c r="P14" s="170"/>
      <c r="Q14" s="159"/>
      <c r="R14" s="159"/>
      <c r="S14" s="171"/>
      <c r="V14" s="72" t="s">
        <v>146</v>
      </c>
      <c r="W14" s="73"/>
      <c r="X14" s="73"/>
      <c r="Y14" s="73"/>
      <c r="Z14" s="73"/>
      <c r="AA14" s="73"/>
      <c r="AB14" s="73"/>
      <c r="AC14" s="73"/>
      <c r="AD14" s="73"/>
      <c r="AE14" s="73"/>
      <c r="AF14" s="74"/>
      <c r="AG14" s="38" t="s">
        <v>112</v>
      </c>
    </row>
    <row r="15" spans="2:33" x14ac:dyDescent="0.55000000000000004">
      <c r="B15" s="172"/>
      <c r="C15" s="165"/>
      <c r="D15" s="166" t="str">
        <f t="shared" si="0"/>
        <v/>
      </c>
      <c r="E15" s="167"/>
      <c r="F15" s="158"/>
      <c r="G15" s="159"/>
      <c r="H15" s="168"/>
      <c r="I15" s="168"/>
      <c r="J15" s="169"/>
      <c r="K15" s="160"/>
      <c r="L15" s="160"/>
      <c r="M15" s="168"/>
      <c r="N15" s="168"/>
      <c r="O15" s="168"/>
      <c r="P15" s="170"/>
      <c r="Q15" s="159"/>
      <c r="R15" s="159"/>
      <c r="S15" s="171"/>
      <c r="V15" s="72" t="s">
        <v>147</v>
      </c>
      <c r="W15" s="73"/>
      <c r="X15" s="73"/>
      <c r="Y15" s="73"/>
      <c r="Z15" s="73"/>
      <c r="AA15" s="73"/>
      <c r="AB15" s="73"/>
      <c r="AC15" s="73"/>
      <c r="AD15" s="73"/>
      <c r="AE15" s="73"/>
      <c r="AF15" s="74"/>
      <c r="AG15" s="38" t="s">
        <v>112</v>
      </c>
    </row>
    <row r="16" spans="2:33" x14ac:dyDescent="0.55000000000000004">
      <c r="B16" s="172"/>
      <c r="C16" s="165"/>
      <c r="D16" s="166" t="str">
        <f t="shared" si="0"/>
        <v/>
      </c>
      <c r="E16" s="167"/>
      <c r="F16" s="158"/>
      <c r="G16" s="159"/>
      <c r="H16" s="168"/>
      <c r="I16" s="168"/>
      <c r="J16" s="169"/>
      <c r="K16" s="160"/>
      <c r="L16" s="160"/>
      <c r="M16" s="168"/>
      <c r="N16" s="168"/>
      <c r="O16" s="168"/>
      <c r="P16" s="170"/>
      <c r="Q16" s="159"/>
      <c r="R16" s="159"/>
      <c r="S16" s="171"/>
      <c r="V16" s="72"/>
      <c r="W16" s="73"/>
      <c r="X16" s="73"/>
      <c r="Y16" s="73"/>
      <c r="Z16" s="73"/>
      <c r="AA16" s="73"/>
      <c r="AB16" s="73"/>
      <c r="AC16" s="73"/>
      <c r="AD16" s="73"/>
      <c r="AE16" s="73"/>
      <c r="AF16" s="74"/>
      <c r="AG16" s="38" t="s">
        <v>112</v>
      </c>
    </row>
    <row r="17" spans="2:33" x14ac:dyDescent="0.55000000000000004">
      <c r="B17" s="172"/>
      <c r="C17" s="165"/>
      <c r="D17" s="166" t="str">
        <f t="shared" si="0"/>
        <v/>
      </c>
      <c r="E17" s="167"/>
      <c r="F17" s="158"/>
      <c r="G17" s="159"/>
      <c r="H17" s="168"/>
      <c r="I17" s="168"/>
      <c r="J17" s="169"/>
      <c r="K17" s="160"/>
      <c r="L17" s="160"/>
      <c r="M17" s="168"/>
      <c r="N17" s="168"/>
      <c r="O17" s="168"/>
      <c r="P17" s="170"/>
      <c r="Q17" s="159"/>
      <c r="R17" s="159"/>
      <c r="S17" s="171"/>
      <c r="V17" s="72"/>
      <c r="W17" s="73"/>
      <c r="X17" s="73"/>
      <c r="Y17" s="73"/>
      <c r="Z17" s="73"/>
      <c r="AA17" s="73"/>
      <c r="AB17" s="73"/>
      <c r="AC17" s="73"/>
      <c r="AD17" s="73"/>
      <c r="AE17" s="73"/>
      <c r="AF17" s="74"/>
      <c r="AG17" s="38" t="s">
        <v>112</v>
      </c>
    </row>
    <row r="18" spans="2:33" x14ac:dyDescent="0.55000000000000004">
      <c r="B18" s="172"/>
      <c r="C18" s="165"/>
      <c r="D18" s="166" t="str">
        <f t="shared" si="0"/>
        <v/>
      </c>
      <c r="E18" s="167"/>
      <c r="F18" s="158"/>
      <c r="G18" s="159"/>
      <c r="H18" s="168"/>
      <c r="I18" s="168"/>
      <c r="J18" s="169"/>
      <c r="K18" s="160"/>
      <c r="L18" s="160"/>
      <c r="M18" s="168"/>
      <c r="N18" s="168"/>
      <c r="O18" s="168"/>
      <c r="P18" s="170"/>
      <c r="Q18" s="159"/>
      <c r="R18" s="159"/>
      <c r="S18" s="171"/>
      <c r="V18" s="72"/>
      <c r="W18" s="73"/>
      <c r="X18" s="73"/>
      <c r="Y18" s="73"/>
      <c r="Z18" s="73"/>
      <c r="AA18" s="73"/>
      <c r="AB18" s="73"/>
      <c r="AC18" s="73"/>
      <c r="AD18" s="73"/>
      <c r="AE18" s="73"/>
      <c r="AF18" s="74"/>
      <c r="AG18" s="38" t="s">
        <v>112</v>
      </c>
    </row>
    <row r="19" spans="2:33" x14ac:dyDescent="0.55000000000000004">
      <c r="B19" s="172"/>
      <c r="C19" s="165"/>
      <c r="D19" s="166" t="str">
        <f t="shared" si="0"/>
        <v/>
      </c>
      <c r="E19" s="167"/>
      <c r="F19" s="158"/>
      <c r="G19" s="159"/>
      <c r="H19" s="168"/>
      <c r="I19" s="168"/>
      <c r="J19" s="169"/>
      <c r="K19" s="160"/>
      <c r="L19" s="160"/>
      <c r="M19" s="168"/>
      <c r="N19" s="168"/>
      <c r="O19" s="168"/>
      <c r="P19" s="170"/>
      <c r="Q19" s="159"/>
      <c r="R19" s="159"/>
      <c r="S19" s="171"/>
      <c r="V19" s="72"/>
      <c r="W19" s="73"/>
      <c r="X19" s="73"/>
      <c r="Y19" s="73"/>
      <c r="Z19" s="73"/>
      <c r="AA19" s="73"/>
      <c r="AB19" s="73"/>
      <c r="AC19" s="73"/>
      <c r="AD19" s="73"/>
      <c r="AE19" s="73"/>
      <c r="AF19" s="74"/>
      <c r="AG19" s="38" t="s">
        <v>112</v>
      </c>
    </row>
    <row r="20" spans="2:33" x14ac:dyDescent="0.55000000000000004">
      <c r="B20" s="172"/>
      <c r="C20" s="165"/>
      <c r="D20" s="166" t="str">
        <f t="shared" si="0"/>
        <v/>
      </c>
      <c r="E20" s="167"/>
      <c r="F20" s="158"/>
      <c r="G20" s="159"/>
      <c r="H20" s="168"/>
      <c r="I20" s="168"/>
      <c r="J20" s="169"/>
      <c r="K20" s="160"/>
      <c r="L20" s="160"/>
      <c r="M20" s="168"/>
      <c r="N20" s="168"/>
      <c r="O20" s="168"/>
      <c r="P20" s="170"/>
      <c r="Q20" s="159"/>
      <c r="R20" s="159"/>
      <c r="S20" s="171"/>
      <c r="V20" s="72"/>
      <c r="W20" s="73"/>
      <c r="X20" s="73"/>
      <c r="Y20" s="73"/>
      <c r="Z20" s="73"/>
      <c r="AA20" s="73"/>
      <c r="AB20" s="73"/>
      <c r="AC20" s="73"/>
      <c r="AD20" s="73"/>
      <c r="AE20" s="73"/>
      <c r="AF20" s="74"/>
      <c r="AG20" s="38" t="s">
        <v>112</v>
      </c>
    </row>
    <row r="21" spans="2:33" x14ac:dyDescent="0.55000000000000004">
      <c r="B21" s="172"/>
      <c r="C21" s="165"/>
      <c r="D21" s="166" t="str">
        <f t="shared" si="0"/>
        <v/>
      </c>
      <c r="E21" s="167"/>
      <c r="F21" s="158"/>
      <c r="G21" s="159"/>
      <c r="H21" s="168"/>
      <c r="I21" s="168"/>
      <c r="J21" s="169"/>
      <c r="K21" s="160"/>
      <c r="L21" s="160"/>
      <c r="M21" s="168"/>
      <c r="N21" s="168"/>
      <c r="O21" s="168"/>
      <c r="P21" s="170"/>
      <c r="Q21" s="159"/>
      <c r="R21" s="159"/>
      <c r="S21" s="171"/>
      <c r="V21" s="72"/>
      <c r="W21" s="73"/>
      <c r="X21" s="73"/>
      <c r="Y21" s="73"/>
      <c r="Z21" s="73"/>
      <c r="AA21" s="73"/>
      <c r="AB21" s="73"/>
      <c r="AC21" s="73"/>
      <c r="AD21" s="73"/>
      <c r="AE21" s="73"/>
      <c r="AF21" s="74"/>
      <c r="AG21" s="38" t="s">
        <v>112</v>
      </c>
    </row>
    <row r="22" spans="2:33" x14ac:dyDescent="0.55000000000000004">
      <c r="B22" s="172"/>
      <c r="C22" s="165"/>
      <c r="D22" s="166" t="str">
        <f t="shared" si="0"/>
        <v/>
      </c>
      <c r="E22" s="167"/>
      <c r="F22" s="158"/>
      <c r="G22" s="159"/>
      <c r="H22" s="168"/>
      <c r="I22" s="168"/>
      <c r="J22" s="169"/>
      <c r="K22" s="160"/>
      <c r="L22" s="160"/>
      <c r="M22" s="168"/>
      <c r="N22" s="168"/>
      <c r="O22" s="168"/>
      <c r="P22" s="170"/>
      <c r="Q22" s="159"/>
      <c r="R22" s="159"/>
      <c r="S22" s="171"/>
      <c r="V22" s="72"/>
      <c r="W22" s="73"/>
      <c r="X22" s="73"/>
      <c r="Y22" s="73"/>
      <c r="Z22" s="73"/>
      <c r="AA22" s="73"/>
      <c r="AB22" s="73"/>
      <c r="AC22" s="73"/>
      <c r="AD22" s="73"/>
      <c r="AE22" s="73"/>
      <c r="AF22" s="74"/>
      <c r="AG22" s="38" t="s">
        <v>112</v>
      </c>
    </row>
    <row r="23" spans="2:33" x14ac:dyDescent="0.55000000000000004">
      <c r="B23" s="172"/>
      <c r="C23" s="165"/>
      <c r="D23" s="166" t="str">
        <f t="shared" si="0"/>
        <v/>
      </c>
      <c r="E23" s="167"/>
      <c r="F23" s="158"/>
      <c r="G23" s="159"/>
      <c r="H23" s="168"/>
      <c r="I23" s="168"/>
      <c r="J23" s="169"/>
      <c r="K23" s="160"/>
      <c r="L23" s="160"/>
      <c r="M23" s="168"/>
      <c r="N23" s="168"/>
      <c r="O23" s="168"/>
      <c r="P23" s="170"/>
      <c r="Q23" s="159"/>
      <c r="R23" s="159"/>
      <c r="S23" s="171"/>
      <c r="V23" s="72"/>
      <c r="W23" s="73"/>
      <c r="X23" s="73"/>
      <c r="Y23" s="73"/>
      <c r="Z23" s="73"/>
      <c r="AA23" s="73"/>
      <c r="AB23" s="73"/>
      <c r="AC23" s="73"/>
      <c r="AD23" s="73"/>
      <c r="AE23" s="73"/>
      <c r="AF23" s="74"/>
      <c r="AG23" s="38" t="s">
        <v>112</v>
      </c>
    </row>
    <row r="24" spans="2:33" x14ac:dyDescent="0.55000000000000004">
      <c r="B24" s="172"/>
      <c r="C24" s="165"/>
      <c r="D24" s="166" t="str">
        <f t="shared" si="0"/>
        <v/>
      </c>
      <c r="E24" s="167"/>
      <c r="F24" s="158"/>
      <c r="G24" s="159"/>
      <c r="H24" s="168"/>
      <c r="I24" s="168"/>
      <c r="J24" s="169"/>
      <c r="K24" s="160"/>
      <c r="L24" s="160"/>
      <c r="M24" s="168"/>
      <c r="N24" s="168"/>
      <c r="O24" s="168"/>
      <c r="P24" s="170"/>
      <c r="Q24" s="159"/>
      <c r="R24" s="159"/>
      <c r="S24" s="171"/>
      <c r="V24" s="72"/>
      <c r="W24" s="73"/>
      <c r="X24" s="73"/>
      <c r="Y24" s="73"/>
      <c r="Z24" s="73"/>
      <c r="AA24" s="73"/>
      <c r="AB24" s="73"/>
      <c r="AC24" s="73"/>
      <c r="AD24" s="73"/>
      <c r="AE24" s="73"/>
      <c r="AF24" s="74"/>
      <c r="AG24" s="38" t="s">
        <v>112</v>
      </c>
    </row>
    <row r="25" spans="2:33" x14ac:dyDescent="0.55000000000000004">
      <c r="B25" s="172"/>
      <c r="C25" s="165"/>
      <c r="D25" s="166" t="str">
        <f t="shared" si="0"/>
        <v/>
      </c>
      <c r="E25" s="167"/>
      <c r="F25" s="158"/>
      <c r="G25" s="159"/>
      <c r="H25" s="168"/>
      <c r="I25" s="168"/>
      <c r="J25" s="169"/>
      <c r="K25" s="160"/>
      <c r="L25" s="160"/>
      <c r="M25" s="168"/>
      <c r="N25" s="168"/>
      <c r="O25" s="168"/>
      <c r="P25" s="170"/>
      <c r="Q25" s="159"/>
      <c r="R25" s="159"/>
      <c r="S25" s="171"/>
      <c r="V25" s="72"/>
      <c r="W25" s="73"/>
      <c r="X25" s="73"/>
      <c r="Y25" s="73"/>
      <c r="Z25" s="73"/>
      <c r="AA25" s="73"/>
      <c r="AB25" s="73"/>
      <c r="AC25" s="73"/>
      <c r="AD25" s="73"/>
      <c r="AE25" s="73"/>
      <c r="AF25" s="74"/>
      <c r="AG25" s="38" t="s">
        <v>112</v>
      </c>
    </row>
    <row r="26" spans="2:33" x14ac:dyDescent="0.55000000000000004">
      <c r="B26" s="172"/>
      <c r="C26" s="165"/>
      <c r="D26" s="166" t="str">
        <f t="shared" si="0"/>
        <v/>
      </c>
      <c r="E26" s="167"/>
      <c r="F26" s="158"/>
      <c r="G26" s="159"/>
      <c r="H26" s="168"/>
      <c r="I26" s="168"/>
      <c r="J26" s="169"/>
      <c r="K26" s="160"/>
      <c r="L26" s="160"/>
      <c r="M26" s="168"/>
      <c r="N26" s="168"/>
      <c r="O26" s="168"/>
      <c r="P26" s="170"/>
      <c r="Q26" s="159"/>
      <c r="R26" s="159"/>
      <c r="S26" s="171"/>
      <c r="V26" s="72"/>
      <c r="W26" s="73"/>
      <c r="X26" s="73"/>
      <c r="Y26" s="73"/>
      <c r="Z26" s="73"/>
      <c r="AA26" s="73"/>
      <c r="AB26" s="73"/>
      <c r="AC26" s="73"/>
      <c r="AD26" s="73"/>
      <c r="AE26" s="73"/>
      <c r="AF26" s="74"/>
      <c r="AG26" s="38" t="s">
        <v>112</v>
      </c>
    </row>
    <row r="27" spans="2:33" x14ac:dyDescent="0.55000000000000004">
      <c r="B27" s="172"/>
      <c r="C27" s="165"/>
      <c r="D27" s="166" t="str">
        <f t="shared" si="0"/>
        <v/>
      </c>
      <c r="E27" s="167"/>
      <c r="F27" s="158"/>
      <c r="G27" s="159"/>
      <c r="H27" s="168"/>
      <c r="I27" s="168"/>
      <c r="J27" s="169"/>
      <c r="K27" s="160"/>
      <c r="L27" s="160"/>
      <c r="M27" s="168"/>
      <c r="N27" s="168"/>
      <c r="O27" s="168"/>
      <c r="P27" s="170"/>
      <c r="Q27" s="159"/>
      <c r="R27" s="159"/>
      <c r="S27" s="171"/>
      <c r="V27" s="72"/>
      <c r="W27" s="73"/>
      <c r="X27" s="73"/>
      <c r="Y27" s="73"/>
      <c r="Z27" s="73"/>
      <c r="AA27" s="73"/>
      <c r="AB27" s="73"/>
      <c r="AC27" s="73"/>
      <c r="AD27" s="73"/>
      <c r="AE27" s="73"/>
      <c r="AF27" s="74"/>
      <c r="AG27" s="38" t="s">
        <v>112</v>
      </c>
    </row>
    <row r="28" spans="2:33" x14ac:dyDescent="0.55000000000000004">
      <c r="B28" s="172"/>
      <c r="C28" s="165"/>
      <c r="D28" s="166" t="str">
        <f t="shared" si="0"/>
        <v/>
      </c>
      <c r="E28" s="167"/>
      <c r="F28" s="158"/>
      <c r="G28" s="159"/>
      <c r="H28" s="168"/>
      <c r="I28" s="168"/>
      <c r="J28" s="169"/>
      <c r="K28" s="160"/>
      <c r="L28" s="160"/>
      <c r="M28" s="168"/>
      <c r="N28" s="168"/>
      <c r="O28" s="168"/>
      <c r="P28" s="170"/>
      <c r="Q28" s="159"/>
      <c r="R28" s="159"/>
      <c r="S28" s="171"/>
      <c r="V28" s="72"/>
      <c r="W28" s="73"/>
      <c r="X28" s="73"/>
      <c r="Y28" s="73"/>
      <c r="Z28" s="73"/>
      <c r="AA28" s="73"/>
      <c r="AB28" s="73"/>
      <c r="AC28" s="73"/>
      <c r="AD28" s="73"/>
      <c r="AE28" s="73"/>
      <c r="AF28" s="74"/>
      <c r="AG28" s="38" t="s">
        <v>112</v>
      </c>
    </row>
    <row r="29" spans="2:33" x14ac:dyDescent="0.55000000000000004">
      <c r="B29" s="172"/>
      <c r="C29" s="165"/>
      <c r="D29" s="166" t="str">
        <f t="shared" si="0"/>
        <v/>
      </c>
      <c r="E29" s="167"/>
      <c r="F29" s="158"/>
      <c r="G29" s="159"/>
      <c r="H29" s="168"/>
      <c r="I29" s="168"/>
      <c r="J29" s="169"/>
      <c r="K29" s="160"/>
      <c r="L29" s="160"/>
      <c r="M29" s="168"/>
      <c r="N29" s="168"/>
      <c r="O29" s="168"/>
      <c r="P29" s="170"/>
      <c r="Q29" s="159"/>
      <c r="R29" s="159"/>
      <c r="S29" s="171"/>
      <c r="V29" s="72"/>
      <c r="W29" s="73"/>
      <c r="X29" s="73"/>
      <c r="Y29" s="73"/>
      <c r="Z29" s="73"/>
      <c r="AA29" s="73"/>
      <c r="AB29" s="73"/>
      <c r="AC29" s="73"/>
      <c r="AD29" s="73"/>
      <c r="AE29" s="73"/>
      <c r="AF29" s="74"/>
      <c r="AG29" s="38" t="s">
        <v>112</v>
      </c>
    </row>
    <row r="30" spans="2:33" x14ac:dyDescent="0.55000000000000004">
      <c r="B30" s="172"/>
      <c r="C30" s="165"/>
      <c r="D30" s="166" t="str">
        <f t="shared" si="0"/>
        <v/>
      </c>
      <c r="E30" s="167"/>
      <c r="F30" s="158"/>
      <c r="G30" s="159"/>
      <c r="H30" s="168"/>
      <c r="I30" s="168"/>
      <c r="J30" s="169"/>
      <c r="K30" s="160"/>
      <c r="L30" s="160"/>
      <c r="M30" s="168"/>
      <c r="N30" s="168"/>
      <c r="O30" s="168"/>
      <c r="P30" s="170"/>
      <c r="Q30" s="159"/>
      <c r="R30" s="159"/>
      <c r="S30" s="171"/>
      <c r="V30" s="72"/>
      <c r="W30" s="73"/>
      <c r="X30" s="73"/>
      <c r="Y30" s="73"/>
      <c r="Z30" s="73"/>
      <c r="AA30" s="73"/>
      <c r="AB30" s="73"/>
      <c r="AC30" s="73"/>
      <c r="AD30" s="73"/>
      <c r="AE30" s="73"/>
      <c r="AF30" s="74"/>
      <c r="AG30" s="38" t="s">
        <v>112</v>
      </c>
    </row>
    <row r="31" spans="2:33" x14ac:dyDescent="0.55000000000000004">
      <c r="B31" s="172"/>
      <c r="C31" s="165"/>
      <c r="D31" s="166" t="str">
        <f t="shared" si="0"/>
        <v/>
      </c>
      <c r="E31" s="167"/>
      <c r="F31" s="158"/>
      <c r="G31" s="159"/>
      <c r="H31" s="168"/>
      <c r="I31" s="168"/>
      <c r="J31" s="169"/>
      <c r="K31" s="160"/>
      <c r="L31" s="160"/>
      <c r="M31" s="168"/>
      <c r="N31" s="168"/>
      <c r="O31" s="168"/>
      <c r="P31" s="170"/>
      <c r="Q31" s="159"/>
      <c r="R31" s="159"/>
      <c r="S31" s="171"/>
      <c r="V31" s="72"/>
      <c r="W31" s="73"/>
      <c r="X31" s="73"/>
      <c r="Y31" s="73"/>
      <c r="Z31" s="73"/>
      <c r="AA31" s="73"/>
      <c r="AB31" s="73"/>
      <c r="AC31" s="73"/>
      <c r="AD31" s="73"/>
      <c r="AE31" s="73"/>
      <c r="AF31" s="74"/>
      <c r="AG31" s="38" t="s">
        <v>112</v>
      </c>
    </row>
    <row r="32" spans="2:33" x14ac:dyDescent="0.55000000000000004">
      <c r="B32" s="172"/>
      <c r="C32" s="165"/>
      <c r="D32" s="166" t="str">
        <f t="shared" si="0"/>
        <v/>
      </c>
      <c r="E32" s="167"/>
      <c r="F32" s="158"/>
      <c r="G32" s="159"/>
      <c r="H32" s="168"/>
      <c r="I32" s="168"/>
      <c r="J32" s="169"/>
      <c r="K32" s="160"/>
      <c r="L32" s="160"/>
      <c r="M32" s="168"/>
      <c r="N32" s="168"/>
      <c r="O32" s="168"/>
      <c r="P32" s="170"/>
      <c r="Q32" s="159"/>
      <c r="R32" s="159"/>
      <c r="S32" s="171"/>
      <c r="V32" s="72"/>
      <c r="W32" s="73"/>
      <c r="X32" s="73"/>
      <c r="Y32" s="73"/>
      <c r="Z32" s="73"/>
      <c r="AA32" s="73"/>
      <c r="AB32" s="73"/>
      <c r="AC32" s="73"/>
      <c r="AD32" s="73"/>
      <c r="AE32" s="73"/>
      <c r="AF32" s="74"/>
      <c r="AG32" s="38" t="s">
        <v>112</v>
      </c>
    </row>
    <row r="33" spans="2:33" x14ac:dyDescent="0.55000000000000004">
      <c r="B33" s="172"/>
      <c r="C33" s="165"/>
      <c r="D33" s="166" t="str">
        <f t="shared" si="0"/>
        <v/>
      </c>
      <c r="E33" s="167"/>
      <c r="F33" s="158"/>
      <c r="G33" s="159"/>
      <c r="H33" s="168"/>
      <c r="I33" s="168"/>
      <c r="J33" s="169"/>
      <c r="K33" s="160"/>
      <c r="L33" s="160"/>
      <c r="M33" s="168"/>
      <c r="N33" s="168"/>
      <c r="O33" s="168"/>
      <c r="P33" s="170"/>
      <c r="Q33" s="159"/>
      <c r="R33" s="159"/>
      <c r="S33" s="171"/>
      <c r="V33" s="72"/>
      <c r="W33" s="73"/>
      <c r="X33" s="73"/>
      <c r="Y33" s="73"/>
      <c r="Z33" s="73"/>
      <c r="AA33" s="73"/>
      <c r="AB33" s="73"/>
      <c r="AC33" s="73"/>
      <c r="AD33" s="73"/>
      <c r="AE33" s="73"/>
      <c r="AF33" s="74"/>
      <c r="AG33" s="38" t="s">
        <v>112</v>
      </c>
    </row>
    <row r="34" spans="2:33" x14ac:dyDescent="0.55000000000000004">
      <c r="B34" s="172"/>
      <c r="C34" s="165"/>
      <c r="D34" s="166" t="str">
        <f t="shared" si="0"/>
        <v/>
      </c>
      <c r="E34" s="167"/>
      <c r="F34" s="158"/>
      <c r="G34" s="159"/>
      <c r="H34" s="168"/>
      <c r="I34" s="168"/>
      <c r="J34" s="169"/>
      <c r="K34" s="160"/>
      <c r="L34" s="160"/>
      <c r="M34" s="168"/>
      <c r="N34" s="168"/>
      <c r="O34" s="168"/>
      <c r="P34" s="170"/>
      <c r="Q34" s="159"/>
      <c r="R34" s="159"/>
      <c r="S34" s="171"/>
      <c r="V34" s="72"/>
      <c r="W34" s="73"/>
      <c r="X34" s="73"/>
      <c r="Y34" s="73"/>
      <c r="Z34" s="73"/>
      <c r="AA34" s="73"/>
      <c r="AB34" s="73"/>
      <c r="AC34" s="73"/>
      <c r="AD34" s="73"/>
      <c r="AE34" s="73"/>
      <c r="AF34" s="74"/>
      <c r="AG34" s="38" t="s">
        <v>112</v>
      </c>
    </row>
    <row r="35" spans="2:33" x14ac:dyDescent="0.55000000000000004">
      <c r="B35" s="172"/>
      <c r="C35" s="165"/>
      <c r="D35" s="166" t="str">
        <f t="shared" si="0"/>
        <v/>
      </c>
      <c r="E35" s="167"/>
      <c r="F35" s="158"/>
      <c r="G35" s="159"/>
      <c r="H35" s="168"/>
      <c r="I35" s="168"/>
      <c r="J35" s="169"/>
      <c r="K35" s="160"/>
      <c r="L35" s="160"/>
      <c r="M35" s="168"/>
      <c r="N35" s="168"/>
      <c r="O35" s="168"/>
      <c r="P35" s="170"/>
      <c r="Q35" s="159"/>
      <c r="R35" s="159"/>
      <c r="S35" s="171"/>
      <c r="V35" s="72"/>
      <c r="W35" s="73"/>
      <c r="X35" s="73"/>
      <c r="Y35" s="73"/>
      <c r="Z35" s="73"/>
      <c r="AA35" s="73"/>
      <c r="AB35" s="73"/>
      <c r="AC35" s="73"/>
      <c r="AD35" s="73"/>
      <c r="AE35" s="73"/>
      <c r="AF35" s="74"/>
      <c r="AG35" s="38" t="s">
        <v>112</v>
      </c>
    </row>
    <row r="36" spans="2:33" x14ac:dyDescent="0.55000000000000004">
      <c r="B36" s="172"/>
      <c r="C36" s="165"/>
      <c r="D36" s="166" t="str">
        <f t="shared" si="0"/>
        <v/>
      </c>
      <c r="E36" s="167"/>
      <c r="F36" s="158"/>
      <c r="G36" s="159"/>
      <c r="H36" s="168"/>
      <c r="I36" s="168"/>
      <c r="J36" s="169"/>
      <c r="K36" s="160"/>
      <c r="L36" s="160"/>
      <c r="M36" s="168"/>
      <c r="N36" s="168"/>
      <c r="O36" s="168"/>
      <c r="P36" s="170"/>
      <c r="Q36" s="159"/>
      <c r="R36" s="159"/>
      <c r="S36" s="171"/>
      <c r="V36" s="72"/>
      <c r="W36" s="73"/>
      <c r="X36" s="73"/>
      <c r="Y36" s="73"/>
      <c r="Z36" s="73"/>
      <c r="AA36" s="73"/>
      <c r="AB36" s="73"/>
      <c r="AC36" s="73"/>
      <c r="AD36" s="73"/>
      <c r="AE36" s="73"/>
      <c r="AF36" s="74"/>
      <c r="AG36" s="38" t="s">
        <v>112</v>
      </c>
    </row>
    <row r="37" spans="2:33" x14ac:dyDescent="0.55000000000000004">
      <c r="B37" s="172"/>
      <c r="C37" s="165"/>
      <c r="D37" s="166" t="str">
        <f t="shared" si="0"/>
        <v/>
      </c>
      <c r="E37" s="167"/>
      <c r="F37" s="158"/>
      <c r="G37" s="159"/>
      <c r="H37" s="168"/>
      <c r="I37" s="168"/>
      <c r="J37" s="169"/>
      <c r="K37" s="160"/>
      <c r="L37" s="160"/>
      <c r="M37" s="168"/>
      <c r="N37" s="168"/>
      <c r="O37" s="168"/>
      <c r="P37" s="170"/>
      <c r="Q37" s="159"/>
      <c r="R37" s="159"/>
      <c r="S37" s="171"/>
      <c r="V37" s="72"/>
      <c r="W37" s="73"/>
      <c r="X37" s="73"/>
      <c r="Y37" s="73"/>
      <c r="Z37" s="73"/>
      <c r="AA37" s="73"/>
      <c r="AB37" s="73"/>
      <c r="AC37" s="73"/>
      <c r="AD37" s="73"/>
      <c r="AE37" s="73"/>
      <c r="AF37" s="74"/>
      <c r="AG37" s="38" t="s">
        <v>112</v>
      </c>
    </row>
    <row r="38" spans="2:33" x14ac:dyDescent="0.55000000000000004">
      <c r="B38" s="172"/>
      <c r="C38" s="165"/>
      <c r="D38" s="166" t="str">
        <f t="shared" si="0"/>
        <v/>
      </c>
      <c r="E38" s="167"/>
      <c r="F38" s="158"/>
      <c r="G38" s="159"/>
      <c r="H38" s="168"/>
      <c r="I38" s="168"/>
      <c r="J38" s="169"/>
      <c r="K38" s="160"/>
      <c r="L38" s="160"/>
      <c r="M38" s="168"/>
      <c r="N38" s="168"/>
      <c r="O38" s="168"/>
      <c r="P38" s="170"/>
      <c r="Q38" s="159"/>
      <c r="R38" s="159"/>
      <c r="S38" s="171"/>
      <c r="V38" s="72"/>
      <c r="W38" s="73"/>
      <c r="X38" s="73"/>
      <c r="Y38" s="73"/>
      <c r="Z38" s="73"/>
      <c r="AA38" s="73"/>
      <c r="AB38" s="73"/>
      <c r="AC38" s="73"/>
      <c r="AD38" s="73"/>
      <c r="AE38" s="73"/>
      <c r="AF38" s="74"/>
      <c r="AG38" s="38" t="s">
        <v>112</v>
      </c>
    </row>
    <row r="39" spans="2:33" x14ac:dyDescent="0.55000000000000004">
      <c r="B39" s="172"/>
      <c r="C39" s="165"/>
      <c r="D39" s="166" t="str">
        <f t="shared" si="0"/>
        <v/>
      </c>
      <c r="E39" s="167"/>
      <c r="F39" s="158"/>
      <c r="G39" s="159"/>
      <c r="H39" s="168"/>
      <c r="I39" s="168"/>
      <c r="J39" s="169"/>
      <c r="K39" s="160"/>
      <c r="L39" s="160"/>
      <c r="M39" s="168"/>
      <c r="N39" s="168"/>
      <c r="O39" s="168"/>
      <c r="P39" s="170"/>
      <c r="Q39" s="159"/>
      <c r="R39" s="159"/>
      <c r="S39" s="171"/>
      <c r="V39" s="72"/>
      <c r="W39" s="73"/>
      <c r="X39" s="73"/>
      <c r="Y39" s="73"/>
      <c r="Z39" s="73"/>
      <c r="AA39" s="73"/>
      <c r="AB39" s="73"/>
      <c r="AC39" s="73"/>
      <c r="AD39" s="73"/>
      <c r="AE39" s="73"/>
      <c r="AF39" s="74"/>
      <c r="AG39" s="38" t="s">
        <v>112</v>
      </c>
    </row>
    <row r="40" spans="2:33" x14ac:dyDescent="0.55000000000000004">
      <c r="B40" s="172"/>
      <c r="C40" s="165"/>
      <c r="D40" s="166" t="str">
        <f t="shared" si="0"/>
        <v/>
      </c>
      <c r="E40" s="167"/>
      <c r="F40" s="158"/>
      <c r="G40" s="159"/>
      <c r="H40" s="168"/>
      <c r="I40" s="168"/>
      <c r="J40" s="169"/>
      <c r="K40" s="160"/>
      <c r="L40" s="160"/>
      <c r="M40" s="168"/>
      <c r="N40" s="168"/>
      <c r="O40" s="168"/>
      <c r="P40" s="170"/>
      <c r="Q40" s="159"/>
      <c r="R40" s="159"/>
      <c r="S40" s="171"/>
      <c r="V40" s="72"/>
      <c r="W40" s="73"/>
      <c r="X40" s="73"/>
      <c r="Y40" s="73"/>
      <c r="Z40" s="73"/>
      <c r="AA40" s="73"/>
      <c r="AB40" s="73"/>
      <c r="AC40" s="73"/>
      <c r="AD40" s="73"/>
      <c r="AE40" s="73"/>
      <c r="AF40" s="74"/>
      <c r="AG40" s="38" t="s">
        <v>112</v>
      </c>
    </row>
    <row r="41" spans="2:33" x14ac:dyDescent="0.55000000000000004">
      <c r="B41" s="172"/>
      <c r="C41" s="165"/>
      <c r="D41" s="166" t="str">
        <f t="shared" si="0"/>
        <v/>
      </c>
      <c r="E41" s="167"/>
      <c r="F41" s="158"/>
      <c r="G41" s="159"/>
      <c r="H41" s="168"/>
      <c r="I41" s="168"/>
      <c r="J41" s="169"/>
      <c r="K41" s="160"/>
      <c r="L41" s="160"/>
      <c r="M41" s="168"/>
      <c r="N41" s="168"/>
      <c r="O41" s="168"/>
      <c r="P41" s="170"/>
      <c r="Q41" s="159"/>
      <c r="R41" s="159"/>
      <c r="S41" s="171"/>
      <c r="V41" s="72"/>
      <c r="W41" s="73"/>
      <c r="X41" s="73"/>
      <c r="Y41" s="73"/>
      <c r="Z41" s="73"/>
      <c r="AA41" s="73"/>
      <c r="AB41" s="73"/>
      <c r="AC41" s="73"/>
      <c r="AD41" s="73"/>
      <c r="AE41" s="73"/>
      <c r="AF41" s="74"/>
      <c r="AG41" s="38" t="s">
        <v>112</v>
      </c>
    </row>
    <row r="42" spans="2:33" x14ac:dyDescent="0.55000000000000004">
      <c r="B42" s="172"/>
      <c r="C42" s="165"/>
      <c r="D42" s="166" t="str">
        <f t="shared" si="0"/>
        <v/>
      </c>
      <c r="E42" s="167"/>
      <c r="F42" s="158"/>
      <c r="G42" s="159"/>
      <c r="H42" s="168"/>
      <c r="I42" s="168"/>
      <c r="J42" s="169"/>
      <c r="K42" s="160"/>
      <c r="L42" s="160"/>
      <c r="M42" s="168"/>
      <c r="N42" s="168"/>
      <c r="O42" s="168"/>
      <c r="P42" s="170"/>
      <c r="Q42" s="159"/>
      <c r="R42" s="159"/>
      <c r="S42" s="171"/>
      <c r="V42" s="72"/>
      <c r="W42" s="73"/>
      <c r="X42" s="73"/>
      <c r="Y42" s="73"/>
      <c r="Z42" s="73"/>
      <c r="AA42" s="73"/>
      <c r="AB42" s="73"/>
      <c r="AC42" s="73"/>
      <c r="AD42" s="73"/>
      <c r="AE42" s="73"/>
      <c r="AF42" s="74"/>
      <c r="AG42" s="38" t="s">
        <v>112</v>
      </c>
    </row>
    <row r="43" spans="2:33" x14ac:dyDescent="0.55000000000000004">
      <c r="B43" s="172"/>
      <c r="C43" s="165"/>
      <c r="D43" s="166" t="str">
        <f t="shared" si="0"/>
        <v/>
      </c>
      <c r="E43" s="167"/>
      <c r="F43" s="158"/>
      <c r="G43" s="159"/>
      <c r="H43" s="168"/>
      <c r="I43" s="168"/>
      <c r="J43" s="169"/>
      <c r="K43" s="160"/>
      <c r="L43" s="160"/>
      <c r="M43" s="168"/>
      <c r="N43" s="168"/>
      <c r="O43" s="168"/>
      <c r="P43" s="170"/>
      <c r="Q43" s="159"/>
      <c r="R43" s="159"/>
      <c r="S43" s="171"/>
      <c r="V43" s="72"/>
      <c r="W43" s="73"/>
      <c r="X43" s="73"/>
      <c r="Y43" s="73"/>
      <c r="Z43" s="73"/>
      <c r="AA43" s="73"/>
      <c r="AB43" s="73"/>
      <c r="AC43" s="73"/>
      <c r="AD43" s="73"/>
      <c r="AE43" s="73"/>
      <c r="AF43" s="74"/>
      <c r="AG43" s="38" t="s">
        <v>112</v>
      </c>
    </row>
    <row r="44" spans="2:33" x14ac:dyDescent="0.55000000000000004">
      <c r="B44" s="172"/>
      <c r="C44" s="165"/>
      <c r="D44" s="166" t="str">
        <f t="shared" ref="D44:D75" si="1">IF($C44 &lt;&gt; "", IF(ISERROR(MATCH($C44, 祝日, 0)), TEXT($C44, "aaa"), "祝日"), "")</f>
        <v/>
      </c>
      <c r="E44" s="167"/>
      <c r="F44" s="158"/>
      <c r="G44" s="159"/>
      <c r="H44" s="168"/>
      <c r="I44" s="168"/>
      <c r="J44" s="169"/>
      <c r="K44" s="160"/>
      <c r="L44" s="160"/>
      <c r="M44" s="168"/>
      <c r="N44" s="168"/>
      <c r="O44" s="168"/>
      <c r="P44" s="170"/>
      <c r="Q44" s="159"/>
      <c r="R44" s="159"/>
      <c r="S44" s="171"/>
      <c r="V44" s="72"/>
      <c r="W44" s="73"/>
      <c r="X44" s="73"/>
      <c r="Y44" s="73"/>
      <c r="Z44" s="73"/>
      <c r="AA44" s="73"/>
      <c r="AB44" s="73"/>
      <c r="AC44" s="73"/>
      <c r="AD44" s="73"/>
      <c r="AE44" s="73"/>
      <c r="AF44" s="74"/>
      <c r="AG44" s="38" t="s">
        <v>112</v>
      </c>
    </row>
    <row r="45" spans="2:33" x14ac:dyDescent="0.55000000000000004">
      <c r="B45" s="172"/>
      <c r="C45" s="165"/>
      <c r="D45" s="166" t="str">
        <f t="shared" si="1"/>
        <v/>
      </c>
      <c r="E45" s="167"/>
      <c r="F45" s="158"/>
      <c r="G45" s="159"/>
      <c r="H45" s="168"/>
      <c r="I45" s="168"/>
      <c r="J45" s="169"/>
      <c r="K45" s="160"/>
      <c r="L45" s="160"/>
      <c r="M45" s="168"/>
      <c r="N45" s="168"/>
      <c r="O45" s="168"/>
      <c r="P45" s="170"/>
      <c r="Q45" s="159"/>
      <c r="R45" s="159"/>
      <c r="S45" s="171"/>
      <c r="V45" s="72"/>
      <c r="W45" s="73"/>
      <c r="X45" s="73"/>
      <c r="Y45" s="73"/>
      <c r="Z45" s="73"/>
      <c r="AA45" s="73"/>
      <c r="AB45" s="73"/>
      <c r="AC45" s="73"/>
      <c r="AD45" s="73"/>
      <c r="AE45" s="73"/>
      <c r="AF45" s="74"/>
      <c r="AG45" s="38" t="s">
        <v>112</v>
      </c>
    </row>
    <row r="46" spans="2:33" x14ac:dyDescent="0.55000000000000004">
      <c r="B46" s="172"/>
      <c r="C46" s="165"/>
      <c r="D46" s="166" t="str">
        <f t="shared" si="1"/>
        <v/>
      </c>
      <c r="E46" s="167"/>
      <c r="F46" s="158"/>
      <c r="G46" s="159"/>
      <c r="H46" s="168"/>
      <c r="I46" s="168"/>
      <c r="J46" s="169"/>
      <c r="K46" s="160"/>
      <c r="L46" s="160"/>
      <c r="M46" s="168"/>
      <c r="N46" s="168"/>
      <c r="O46" s="168"/>
      <c r="P46" s="170"/>
      <c r="Q46" s="159"/>
      <c r="R46" s="159"/>
      <c r="S46" s="171"/>
      <c r="V46" s="72"/>
      <c r="W46" s="73"/>
      <c r="X46" s="73"/>
      <c r="Y46" s="73"/>
      <c r="Z46" s="73"/>
      <c r="AA46" s="73"/>
      <c r="AB46" s="73"/>
      <c r="AC46" s="73"/>
      <c r="AD46" s="73"/>
      <c r="AE46" s="73"/>
      <c r="AF46" s="74"/>
      <c r="AG46" s="38" t="s">
        <v>112</v>
      </c>
    </row>
    <row r="47" spans="2:33" x14ac:dyDescent="0.55000000000000004">
      <c r="B47" s="172"/>
      <c r="C47" s="165"/>
      <c r="D47" s="166" t="str">
        <f t="shared" si="1"/>
        <v/>
      </c>
      <c r="E47" s="167"/>
      <c r="F47" s="158"/>
      <c r="G47" s="159"/>
      <c r="H47" s="168"/>
      <c r="I47" s="168"/>
      <c r="J47" s="169"/>
      <c r="K47" s="160"/>
      <c r="L47" s="160"/>
      <c r="M47" s="168"/>
      <c r="N47" s="168"/>
      <c r="O47" s="168"/>
      <c r="P47" s="170"/>
      <c r="Q47" s="159"/>
      <c r="R47" s="159"/>
      <c r="S47" s="171"/>
      <c r="V47" s="72"/>
      <c r="W47" s="73"/>
      <c r="X47" s="73"/>
      <c r="Y47" s="73"/>
      <c r="Z47" s="73"/>
      <c r="AA47" s="73"/>
      <c r="AB47" s="73"/>
      <c r="AC47" s="73"/>
      <c r="AD47" s="73"/>
      <c r="AE47" s="73"/>
      <c r="AF47" s="74"/>
      <c r="AG47" s="38" t="s">
        <v>112</v>
      </c>
    </row>
    <row r="48" spans="2:33" x14ac:dyDescent="0.55000000000000004">
      <c r="B48" s="172"/>
      <c r="C48" s="165"/>
      <c r="D48" s="166" t="str">
        <f t="shared" si="1"/>
        <v/>
      </c>
      <c r="E48" s="167"/>
      <c r="F48" s="158"/>
      <c r="G48" s="159"/>
      <c r="H48" s="168"/>
      <c r="I48" s="168"/>
      <c r="J48" s="169"/>
      <c r="K48" s="160"/>
      <c r="L48" s="160"/>
      <c r="M48" s="168"/>
      <c r="N48" s="168"/>
      <c r="O48" s="168"/>
      <c r="P48" s="170"/>
      <c r="Q48" s="159"/>
      <c r="R48" s="159"/>
      <c r="S48" s="171"/>
      <c r="V48" s="72"/>
      <c r="W48" s="73"/>
      <c r="X48" s="73"/>
      <c r="Y48" s="73"/>
      <c r="Z48" s="73"/>
      <c r="AA48" s="73"/>
      <c r="AB48" s="73"/>
      <c r="AC48" s="73"/>
      <c r="AD48" s="73"/>
      <c r="AE48" s="73"/>
      <c r="AF48" s="74"/>
      <c r="AG48" s="38" t="s">
        <v>112</v>
      </c>
    </row>
    <row r="49" spans="2:33" x14ac:dyDescent="0.55000000000000004">
      <c r="B49" s="172"/>
      <c r="C49" s="165"/>
      <c r="D49" s="166" t="str">
        <f t="shared" si="1"/>
        <v/>
      </c>
      <c r="E49" s="167"/>
      <c r="F49" s="158"/>
      <c r="G49" s="159"/>
      <c r="H49" s="168"/>
      <c r="I49" s="168"/>
      <c r="J49" s="169"/>
      <c r="K49" s="160"/>
      <c r="L49" s="160"/>
      <c r="M49" s="168"/>
      <c r="N49" s="168"/>
      <c r="O49" s="168"/>
      <c r="P49" s="170"/>
      <c r="Q49" s="159"/>
      <c r="R49" s="159"/>
      <c r="S49" s="171"/>
      <c r="V49" s="72"/>
      <c r="W49" s="73"/>
      <c r="X49" s="73"/>
      <c r="Y49" s="73"/>
      <c r="Z49" s="73"/>
      <c r="AA49" s="73"/>
      <c r="AB49" s="73"/>
      <c r="AC49" s="73"/>
      <c r="AD49" s="73"/>
      <c r="AE49" s="73"/>
      <c r="AF49" s="74"/>
      <c r="AG49" s="38" t="s">
        <v>112</v>
      </c>
    </row>
    <row r="50" spans="2:33" x14ac:dyDescent="0.55000000000000004">
      <c r="B50" s="172"/>
      <c r="C50" s="165"/>
      <c r="D50" s="166" t="str">
        <f t="shared" si="1"/>
        <v/>
      </c>
      <c r="E50" s="167"/>
      <c r="F50" s="158"/>
      <c r="G50" s="159"/>
      <c r="H50" s="168"/>
      <c r="I50" s="168"/>
      <c r="J50" s="169"/>
      <c r="K50" s="160"/>
      <c r="L50" s="160"/>
      <c r="M50" s="168"/>
      <c r="N50" s="168"/>
      <c r="O50" s="168"/>
      <c r="P50" s="170"/>
      <c r="Q50" s="159"/>
      <c r="R50" s="159"/>
      <c r="S50" s="171"/>
      <c r="V50" s="72"/>
      <c r="W50" s="73"/>
      <c r="X50" s="73"/>
      <c r="Y50" s="73"/>
      <c r="Z50" s="73"/>
      <c r="AA50" s="73"/>
      <c r="AB50" s="73"/>
      <c r="AC50" s="73"/>
      <c r="AD50" s="73"/>
      <c r="AE50" s="73"/>
      <c r="AF50" s="74"/>
      <c r="AG50" s="38" t="s">
        <v>112</v>
      </c>
    </row>
    <row r="51" spans="2:33" x14ac:dyDescent="0.55000000000000004">
      <c r="B51" s="172"/>
      <c r="C51" s="165"/>
      <c r="D51" s="166" t="str">
        <f t="shared" si="1"/>
        <v/>
      </c>
      <c r="E51" s="167"/>
      <c r="F51" s="158"/>
      <c r="G51" s="159"/>
      <c r="H51" s="168"/>
      <c r="I51" s="168"/>
      <c r="J51" s="169"/>
      <c r="K51" s="160"/>
      <c r="L51" s="160"/>
      <c r="M51" s="168"/>
      <c r="N51" s="168"/>
      <c r="O51" s="168"/>
      <c r="P51" s="170"/>
      <c r="Q51" s="159"/>
      <c r="R51" s="159"/>
      <c r="S51" s="171"/>
      <c r="V51" s="72"/>
      <c r="W51" s="73"/>
      <c r="X51" s="73"/>
      <c r="Y51" s="73"/>
      <c r="Z51" s="73"/>
      <c r="AA51" s="73"/>
      <c r="AB51" s="73"/>
      <c r="AC51" s="73"/>
      <c r="AD51" s="73"/>
      <c r="AE51" s="73"/>
      <c r="AF51" s="74"/>
      <c r="AG51" s="38" t="s">
        <v>112</v>
      </c>
    </row>
    <row r="52" spans="2:33" x14ac:dyDescent="0.55000000000000004">
      <c r="B52" s="172"/>
      <c r="C52" s="165"/>
      <c r="D52" s="166" t="str">
        <f t="shared" si="1"/>
        <v/>
      </c>
      <c r="E52" s="167"/>
      <c r="F52" s="158"/>
      <c r="G52" s="159"/>
      <c r="H52" s="168"/>
      <c r="I52" s="168"/>
      <c r="J52" s="169"/>
      <c r="K52" s="160"/>
      <c r="L52" s="160"/>
      <c r="M52" s="168"/>
      <c r="N52" s="168"/>
      <c r="O52" s="168"/>
      <c r="P52" s="170"/>
      <c r="Q52" s="159"/>
      <c r="R52" s="159"/>
      <c r="S52" s="171"/>
      <c r="V52" s="72"/>
      <c r="W52" s="73"/>
      <c r="X52" s="73"/>
      <c r="Y52" s="73"/>
      <c r="Z52" s="73"/>
      <c r="AA52" s="73"/>
      <c r="AB52" s="73"/>
      <c r="AC52" s="73"/>
      <c r="AD52" s="73"/>
      <c r="AE52" s="73"/>
      <c r="AF52" s="74"/>
      <c r="AG52" s="38" t="s">
        <v>112</v>
      </c>
    </row>
    <row r="53" spans="2:33" x14ac:dyDescent="0.55000000000000004">
      <c r="B53" s="172"/>
      <c r="C53" s="165"/>
      <c r="D53" s="166" t="str">
        <f t="shared" si="1"/>
        <v/>
      </c>
      <c r="E53" s="167"/>
      <c r="F53" s="158"/>
      <c r="G53" s="159"/>
      <c r="H53" s="168"/>
      <c r="I53" s="168"/>
      <c r="J53" s="169"/>
      <c r="K53" s="160"/>
      <c r="L53" s="160"/>
      <c r="M53" s="168"/>
      <c r="N53" s="168"/>
      <c r="O53" s="168"/>
      <c r="P53" s="170"/>
      <c r="Q53" s="159"/>
      <c r="R53" s="159"/>
      <c r="S53" s="171"/>
      <c r="V53" s="76"/>
      <c r="W53" s="77"/>
      <c r="X53" s="77"/>
      <c r="Y53" s="77"/>
      <c r="Z53" s="77"/>
      <c r="AA53" s="77"/>
      <c r="AB53" s="77"/>
      <c r="AC53" s="77"/>
      <c r="AD53" s="77"/>
      <c r="AE53" s="77"/>
      <c r="AF53" s="78"/>
      <c r="AG53" s="38" t="s">
        <v>112</v>
      </c>
    </row>
    <row r="54" spans="2:33" x14ac:dyDescent="0.55000000000000004">
      <c r="B54" s="172"/>
      <c r="C54" s="165"/>
      <c r="D54" s="166" t="str">
        <f t="shared" si="1"/>
        <v/>
      </c>
      <c r="E54" s="167"/>
      <c r="F54" s="158"/>
      <c r="G54" s="159"/>
      <c r="H54" s="168"/>
      <c r="I54" s="168"/>
      <c r="J54" s="169"/>
      <c r="K54" s="160"/>
      <c r="L54" s="160"/>
      <c r="M54" s="168"/>
      <c r="N54" s="168"/>
      <c r="O54" s="168"/>
      <c r="P54" s="170"/>
      <c r="Q54" s="159"/>
      <c r="R54" s="159"/>
      <c r="S54" s="171"/>
      <c r="AG54" s="38" t="s">
        <v>112</v>
      </c>
    </row>
    <row r="55" spans="2:33" x14ac:dyDescent="0.55000000000000004">
      <c r="B55" s="172"/>
      <c r="C55" s="165"/>
      <c r="D55" s="166" t="str">
        <f t="shared" si="1"/>
        <v/>
      </c>
      <c r="E55" s="167"/>
      <c r="F55" s="158"/>
      <c r="G55" s="159"/>
      <c r="H55" s="168"/>
      <c r="I55" s="168"/>
      <c r="J55" s="169"/>
      <c r="K55" s="160"/>
      <c r="L55" s="160"/>
      <c r="M55" s="168"/>
      <c r="N55" s="168"/>
      <c r="O55" s="168"/>
      <c r="P55" s="170"/>
      <c r="Q55" s="159"/>
      <c r="R55" s="159"/>
      <c r="S55" s="171"/>
      <c r="AG55" s="38" t="s">
        <v>112</v>
      </c>
    </row>
    <row r="56" spans="2:33" x14ac:dyDescent="0.55000000000000004">
      <c r="B56" s="172"/>
      <c r="C56" s="165"/>
      <c r="D56" s="166" t="str">
        <f t="shared" si="1"/>
        <v/>
      </c>
      <c r="E56" s="167"/>
      <c r="F56" s="158"/>
      <c r="G56" s="159"/>
      <c r="H56" s="168"/>
      <c r="I56" s="168"/>
      <c r="J56" s="169"/>
      <c r="K56" s="160"/>
      <c r="L56" s="160"/>
      <c r="M56" s="168"/>
      <c r="N56" s="168"/>
      <c r="O56" s="168"/>
      <c r="P56" s="170"/>
      <c r="Q56" s="159"/>
      <c r="R56" s="159"/>
      <c r="S56" s="171"/>
      <c r="AG56" s="38" t="s">
        <v>112</v>
      </c>
    </row>
    <row r="57" spans="2:33" x14ac:dyDescent="0.55000000000000004">
      <c r="B57" s="172"/>
      <c r="C57" s="165"/>
      <c r="D57" s="166" t="str">
        <f t="shared" si="1"/>
        <v/>
      </c>
      <c r="E57" s="167"/>
      <c r="F57" s="158"/>
      <c r="G57" s="159"/>
      <c r="H57" s="168"/>
      <c r="I57" s="168"/>
      <c r="J57" s="169"/>
      <c r="K57" s="160"/>
      <c r="L57" s="160"/>
      <c r="M57" s="168"/>
      <c r="N57" s="168"/>
      <c r="O57" s="168"/>
      <c r="P57" s="170"/>
      <c r="Q57" s="159"/>
      <c r="R57" s="159"/>
      <c r="S57" s="171"/>
      <c r="AG57" s="38" t="s">
        <v>112</v>
      </c>
    </row>
    <row r="58" spans="2:33" x14ac:dyDescent="0.55000000000000004">
      <c r="B58" s="172"/>
      <c r="C58" s="165"/>
      <c r="D58" s="166" t="str">
        <f t="shared" si="1"/>
        <v/>
      </c>
      <c r="E58" s="167"/>
      <c r="F58" s="158"/>
      <c r="G58" s="159"/>
      <c r="H58" s="168"/>
      <c r="I58" s="168"/>
      <c r="J58" s="169"/>
      <c r="K58" s="160"/>
      <c r="L58" s="160"/>
      <c r="M58" s="168"/>
      <c r="N58" s="168"/>
      <c r="O58" s="168"/>
      <c r="P58" s="170"/>
      <c r="Q58" s="159"/>
      <c r="R58" s="159"/>
      <c r="S58" s="171"/>
      <c r="AG58" s="38" t="s">
        <v>112</v>
      </c>
    </row>
    <row r="59" spans="2:33" x14ac:dyDescent="0.55000000000000004">
      <c r="B59" s="172"/>
      <c r="C59" s="165"/>
      <c r="D59" s="166" t="str">
        <f t="shared" si="1"/>
        <v/>
      </c>
      <c r="E59" s="167"/>
      <c r="F59" s="158"/>
      <c r="G59" s="159"/>
      <c r="H59" s="168"/>
      <c r="I59" s="168"/>
      <c r="J59" s="169"/>
      <c r="K59" s="160"/>
      <c r="L59" s="160"/>
      <c r="M59" s="168"/>
      <c r="N59" s="168"/>
      <c r="O59" s="168"/>
      <c r="P59" s="170"/>
      <c r="Q59" s="159"/>
      <c r="R59" s="159"/>
      <c r="S59" s="171"/>
      <c r="AG59" s="38" t="s">
        <v>112</v>
      </c>
    </row>
    <row r="60" spans="2:33" x14ac:dyDescent="0.55000000000000004">
      <c r="B60" s="172"/>
      <c r="C60" s="165"/>
      <c r="D60" s="166" t="str">
        <f t="shared" si="1"/>
        <v/>
      </c>
      <c r="E60" s="167"/>
      <c r="F60" s="158"/>
      <c r="G60" s="159"/>
      <c r="H60" s="168"/>
      <c r="I60" s="168"/>
      <c r="J60" s="169"/>
      <c r="K60" s="160"/>
      <c r="L60" s="160"/>
      <c r="M60" s="168"/>
      <c r="N60" s="168"/>
      <c r="O60" s="168"/>
      <c r="P60" s="170"/>
      <c r="Q60" s="159"/>
      <c r="R60" s="159"/>
      <c r="S60" s="171"/>
      <c r="AG60" s="38" t="s">
        <v>112</v>
      </c>
    </row>
    <row r="61" spans="2:33" x14ac:dyDescent="0.55000000000000004">
      <c r="B61" s="172"/>
      <c r="C61" s="165"/>
      <c r="D61" s="166" t="str">
        <f t="shared" si="1"/>
        <v/>
      </c>
      <c r="E61" s="167"/>
      <c r="F61" s="158"/>
      <c r="G61" s="159"/>
      <c r="H61" s="168"/>
      <c r="I61" s="168"/>
      <c r="J61" s="169"/>
      <c r="K61" s="160"/>
      <c r="L61" s="160"/>
      <c r="M61" s="168"/>
      <c r="N61" s="168"/>
      <c r="O61" s="168"/>
      <c r="P61" s="170"/>
      <c r="Q61" s="159"/>
      <c r="R61" s="159"/>
      <c r="S61" s="171"/>
      <c r="AG61" s="38" t="s">
        <v>112</v>
      </c>
    </row>
    <row r="62" spans="2:33" x14ac:dyDescent="0.55000000000000004">
      <c r="B62" s="172"/>
      <c r="C62" s="165"/>
      <c r="D62" s="166" t="str">
        <f t="shared" si="1"/>
        <v/>
      </c>
      <c r="E62" s="167"/>
      <c r="F62" s="158"/>
      <c r="G62" s="159"/>
      <c r="H62" s="168"/>
      <c r="I62" s="168"/>
      <c r="J62" s="169"/>
      <c r="K62" s="160"/>
      <c r="L62" s="160"/>
      <c r="M62" s="168"/>
      <c r="N62" s="168"/>
      <c r="O62" s="168"/>
      <c r="P62" s="170"/>
      <c r="Q62" s="159"/>
      <c r="R62" s="159"/>
      <c r="S62" s="171"/>
      <c r="AG62" s="38" t="s">
        <v>112</v>
      </c>
    </row>
    <row r="63" spans="2:33" x14ac:dyDescent="0.55000000000000004">
      <c r="B63" s="172"/>
      <c r="C63" s="165"/>
      <c r="D63" s="166" t="str">
        <f t="shared" si="1"/>
        <v/>
      </c>
      <c r="E63" s="167"/>
      <c r="F63" s="158"/>
      <c r="G63" s="159"/>
      <c r="H63" s="168"/>
      <c r="I63" s="168"/>
      <c r="J63" s="169"/>
      <c r="K63" s="160"/>
      <c r="L63" s="160"/>
      <c r="M63" s="168"/>
      <c r="N63" s="168"/>
      <c r="O63" s="168"/>
      <c r="P63" s="170"/>
      <c r="Q63" s="159"/>
      <c r="R63" s="159"/>
      <c r="S63" s="171"/>
      <c r="AG63" s="38" t="s">
        <v>112</v>
      </c>
    </row>
    <row r="64" spans="2:33" x14ac:dyDescent="0.55000000000000004">
      <c r="B64" s="172"/>
      <c r="C64" s="165"/>
      <c r="D64" s="166" t="str">
        <f t="shared" si="1"/>
        <v/>
      </c>
      <c r="E64" s="167"/>
      <c r="F64" s="158"/>
      <c r="G64" s="159"/>
      <c r="H64" s="168"/>
      <c r="I64" s="168"/>
      <c r="J64" s="169"/>
      <c r="K64" s="160"/>
      <c r="L64" s="160"/>
      <c r="M64" s="168"/>
      <c r="N64" s="168"/>
      <c r="O64" s="168"/>
      <c r="P64" s="170"/>
      <c r="Q64" s="159"/>
      <c r="R64" s="159"/>
      <c r="S64" s="171"/>
      <c r="AG64" s="38" t="s">
        <v>112</v>
      </c>
    </row>
    <row r="65" spans="2:33" x14ac:dyDescent="0.55000000000000004">
      <c r="B65" s="172"/>
      <c r="C65" s="165"/>
      <c r="D65" s="166" t="str">
        <f t="shared" si="1"/>
        <v/>
      </c>
      <c r="E65" s="167"/>
      <c r="F65" s="158"/>
      <c r="G65" s="159"/>
      <c r="H65" s="168"/>
      <c r="I65" s="168"/>
      <c r="J65" s="169"/>
      <c r="K65" s="160"/>
      <c r="L65" s="160"/>
      <c r="M65" s="168"/>
      <c r="N65" s="168"/>
      <c r="O65" s="168"/>
      <c r="P65" s="170"/>
      <c r="Q65" s="159"/>
      <c r="R65" s="159"/>
      <c r="S65" s="171"/>
      <c r="AG65" s="38" t="s">
        <v>112</v>
      </c>
    </row>
    <row r="66" spans="2:33" x14ac:dyDescent="0.55000000000000004">
      <c r="B66" s="172"/>
      <c r="C66" s="165"/>
      <c r="D66" s="166" t="str">
        <f t="shared" si="1"/>
        <v/>
      </c>
      <c r="E66" s="167"/>
      <c r="F66" s="158"/>
      <c r="G66" s="159"/>
      <c r="H66" s="168"/>
      <c r="I66" s="168"/>
      <c r="J66" s="169"/>
      <c r="K66" s="160"/>
      <c r="L66" s="160"/>
      <c r="M66" s="168"/>
      <c r="N66" s="168"/>
      <c r="O66" s="168"/>
      <c r="P66" s="170"/>
      <c r="Q66" s="159"/>
      <c r="R66" s="159"/>
      <c r="S66" s="171"/>
      <c r="AG66" s="38" t="s">
        <v>112</v>
      </c>
    </row>
    <row r="67" spans="2:33" x14ac:dyDescent="0.55000000000000004">
      <c r="B67" s="172"/>
      <c r="C67" s="165"/>
      <c r="D67" s="166" t="str">
        <f t="shared" si="1"/>
        <v/>
      </c>
      <c r="E67" s="167"/>
      <c r="F67" s="158"/>
      <c r="G67" s="159"/>
      <c r="H67" s="168"/>
      <c r="I67" s="168"/>
      <c r="J67" s="169"/>
      <c r="K67" s="160"/>
      <c r="L67" s="160"/>
      <c r="M67" s="168"/>
      <c r="N67" s="168"/>
      <c r="O67" s="168"/>
      <c r="P67" s="170"/>
      <c r="Q67" s="159"/>
      <c r="R67" s="159"/>
      <c r="S67" s="171"/>
      <c r="AG67" s="38" t="s">
        <v>112</v>
      </c>
    </row>
    <row r="68" spans="2:33" x14ac:dyDescent="0.55000000000000004">
      <c r="B68" s="172"/>
      <c r="C68" s="165"/>
      <c r="D68" s="166" t="str">
        <f t="shared" si="1"/>
        <v/>
      </c>
      <c r="E68" s="167"/>
      <c r="F68" s="158"/>
      <c r="G68" s="159"/>
      <c r="H68" s="168"/>
      <c r="I68" s="168"/>
      <c r="J68" s="169"/>
      <c r="K68" s="160"/>
      <c r="L68" s="160"/>
      <c r="M68" s="168"/>
      <c r="N68" s="168"/>
      <c r="O68" s="168"/>
      <c r="P68" s="170"/>
      <c r="Q68" s="159"/>
      <c r="R68" s="159"/>
      <c r="S68" s="171"/>
      <c r="AG68" s="38" t="s">
        <v>112</v>
      </c>
    </row>
    <row r="69" spans="2:33" x14ac:dyDescent="0.55000000000000004">
      <c r="B69" s="172"/>
      <c r="C69" s="165"/>
      <c r="D69" s="166" t="str">
        <f t="shared" si="1"/>
        <v/>
      </c>
      <c r="E69" s="167"/>
      <c r="F69" s="158"/>
      <c r="G69" s="159"/>
      <c r="H69" s="168"/>
      <c r="I69" s="168"/>
      <c r="J69" s="169"/>
      <c r="K69" s="160"/>
      <c r="L69" s="160"/>
      <c r="M69" s="168"/>
      <c r="N69" s="168"/>
      <c r="O69" s="168"/>
      <c r="P69" s="170"/>
      <c r="Q69" s="159"/>
      <c r="R69" s="159"/>
      <c r="S69" s="171"/>
      <c r="AG69" s="38" t="s">
        <v>112</v>
      </c>
    </row>
    <row r="70" spans="2:33" x14ac:dyDescent="0.55000000000000004">
      <c r="B70" s="172"/>
      <c r="C70" s="165"/>
      <c r="D70" s="166" t="str">
        <f t="shared" si="1"/>
        <v/>
      </c>
      <c r="E70" s="167"/>
      <c r="F70" s="158"/>
      <c r="G70" s="159"/>
      <c r="H70" s="168"/>
      <c r="I70" s="168"/>
      <c r="J70" s="169"/>
      <c r="K70" s="160"/>
      <c r="L70" s="160"/>
      <c r="M70" s="168"/>
      <c r="N70" s="168"/>
      <c r="O70" s="168"/>
      <c r="P70" s="170"/>
      <c r="Q70" s="159"/>
      <c r="R70" s="159"/>
      <c r="S70" s="171"/>
      <c r="AG70" s="38" t="s">
        <v>112</v>
      </c>
    </row>
    <row r="71" spans="2:33" x14ac:dyDescent="0.55000000000000004">
      <c r="B71" s="172"/>
      <c r="C71" s="165"/>
      <c r="D71" s="166" t="str">
        <f t="shared" si="1"/>
        <v/>
      </c>
      <c r="E71" s="167"/>
      <c r="F71" s="158"/>
      <c r="G71" s="159"/>
      <c r="H71" s="168"/>
      <c r="I71" s="168"/>
      <c r="J71" s="169"/>
      <c r="K71" s="160"/>
      <c r="L71" s="160"/>
      <c r="M71" s="168"/>
      <c r="N71" s="168"/>
      <c r="O71" s="168"/>
      <c r="P71" s="170"/>
      <c r="Q71" s="159"/>
      <c r="R71" s="159"/>
      <c r="S71" s="171"/>
      <c r="AG71" s="38" t="s">
        <v>112</v>
      </c>
    </row>
    <row r="72" spans="2:33" x14ac:dyDescent="0.55000000000000004">
      <c r="B72" s="172"/>
      <c r="C72" s="165"/>
      <c r="D72" s="166" t="str">
        <f t="shared" si="1"/>
        <v/>
      </c>
      <c r="E72" s="167"/>
      <c r="F72" s="158"/>
      <c r="G72" s="159"/>
      <c r="H72" s="168"/>
      <c r="I72" s="168"/>
      <c r="J72" s="169"/>
      <c r="K72" s="160"/>
      <c r="L72" s="160"/>
      <c r="M72" s="168"/>
      <c r="N72" s="168"/>
      <c r="O72" s="168"/>
      <c r="P72" s="170"/>
      <c r="Q72" s="159"/>
      <c r="R72" s="159"/>
      <c r="S72" s="171"/>
      <c r="AG72" s="38" t="s">
        <v>112</v>
      </c>
    </row>
    <row r="73" spans="2:33" x14ac:dyDescent="0.55000000000000004">
      <c r="B73" s="172"/>
      <c r="C73" s="165"/>
      <c r="D73" s="166" t="str">
        <f t="shared" si="1"/>
        <v/>
      </c>
      <c r="E73" s="167"/>
      <c r="F73" s="158"/>
      <c r="G73" s="159"/>
      <c r="H73" s="168"/>
      <c r="I73" s="168"/>
      <c r="J73" s="169"/>
      <c r="K73" s="160"/>
      <c r="L73" s="160"/>
      <c r="M73" s="168"/>
      <c r="N73" s="168"/>
      <c r="O73" s="168"/>
      <c r="P73" s="170"/>
      <c r="Q73" s="159"/>
      <c r="R73" s="159"/>
      <c r="S73" s="171"/>
      <c r="AG73" s="38" t="s">
        <v>112</v>
      </c>
    </row>
    <row r="74" spans="2:33" x14ac:dyDescent="0.55000000000000004">
      <c r="B74" s="172"/>
      <c r="C74" s="165"/>
      <c r="D74" s="166" t="str">
        <f t="shared" si="1"/>
        <v/>
      </c>
      <c r="E74" s="167"/>
      <c r="F74" s="158"/>
      <c r="G74" s="159"/>
      <c r="H74" s="168"/>
      <c r="I74" s="168"/>
      <c r="J74" s="169"/>
      <c r="K74" s="160"/>
      <c r="L74" s="160"/>
      <c r="M74" s="168"/>
      <c r="N74" s="168"/>
      <c r="O74" s="168"/>
      <c r="P74" s="170"/>
      <c r="Q74" s="159"/>
      <c r="R74" s="159"/>
      <c r="S74" s="171"/>
      <c r="AG74" s="38" t="s">
        <v>112</v>
      </c>
    </row>
    <row r="75" spans="2:33" x14ac:dyDescent="0.55000000000000004">
      <c r="B75" s="172"/>
      <c r="C75" s="165"/>
      <c r="D75" s="166" t="str">
        <f t="shared" si="1"/>
        <v/>
      </c>
      <c r="E75" s="167"/>
      <c r="F75" s="158"/>
      <c r="G75" s="159"/>
      <c r="H75" s="168"/>
      <c r="I75" s="168"/>
      <c r="J75" s="169"/>
      <c r="K75" s="160"/>
      <c r="L75" s="160"/>
      <c r="M75" s="168"/>
      <c r="N75" s="168"/>
      <c r="O75" s="168"/>
      <c r="P75" s="170"/>
      <c r="Q75" s="159"/>
      <c r="R75" s="159"/>
      <c r="S75" s="171"/>
      <c r="AG75" s="38" t="s">
        <v>112</v>
      </c>
    </row>
    <row r="76" spans="2:33" x14ac:dyDescent="0.55000000000000004">
      <c r="B76" s="172"/>
      <c r="C76" s="165"/>
      <c r="D76" s="166" t="str">
        <f t="shared" ref="D76:D107" si="2">IF($C76 &lt;&gt; "", IF(ISERROR(MATCH($C76, 祝日, 0)), TEXT($C76, "aaa"), "祝日"), "")</f>
        <v/>
      </c>
      <c r="E76" s="167"/>
      <c r="F76" s="158"/>
      <c r="G76" s="159"/>
      <c r="H76" s="168"/>
      <c r="I76" s="168"/>
      <c r="J76" s="169"/>
      <c r="K76" s="160"/>
      <c r="L76" s="160"/>
      <c r="M76" s="168"/>
      <c r="N76" s="168"/>
      <c r="O76" s="168"/>
      <c r="P76" s="170"/>
      <c r="Q76" s="159"/>
      <c r="R76" s="159"/>
      <c r="S76" s="171"/>
      <c r="AG76" s="38" t="s">
        <v>112</v>
      </c>
    </row>
    <row r="77" spans="2:33" x14ac:dyDescent="0.55000000000000004">
      <c r="B77" s="172"/>
      <c r="C77" s="165"/>
      <c r="D77" s="166" t="str">
        <f t="shared" si="2"/>
        <v/>
      </c>
      <c r="E77" s="167"/>
      <c r="F77" s="158"/>
      <c r="G77" s="159"/>
      <c r="H77" s="168"/>
      <c r="I77" s="168"/>
      <c r="J77" s="169"/>
      <c r="K77" s="160"/>
      <c r="L77" s="160"/>
      <c r="M77" s="168"/>
      <c r="N77" s="168"/>
      <c r="O77" s="168"/>
      <c r="P77" s="170"/>
      <c r="Q77" s="159"/>
      <c r="R77" s="159"/>
      <c r="S77" s="171"/>
      <c r="AG77" s="38" t="s">
        <v>112</v>
      </c>
    </row>
    <row r="78" spans="2:33" x14ac:dyDescent="0.55000000000000004">
      <c r="B78" s="172"/>
      <c r="C78" s="165"/>
      <c r="D78" s="166" t="str">
        <f t="shared" si="2"/>
        <v/>
      </c>
      <c r="E78" s="167"/>
      <c r="F78" s="158"/>
      <c r="G78" s="159"/>
      <c r="H78" s="168"/>
      <c r="I78" s="168"/>
      <c r="J78" s="169"/>
      <c r="K78" s="160"/>
      <c r="L78" s="160"/>
      <c r="M78" s="168"/>
      <c r="N78" s="168"/>
      <c r="O78" s="168"/>
      <c r="P78" s="170"/>
      <c r="Q78" s="159"/>
      <c r="R78" s="159"/>
      <c r="S78" s="171"/>
      <c r="AG78" s="38" t="s">
        <v>112</v>
      </c>
    </row>
    <row r="79" spans="2:33" x14ac:dyDescent="0.55000000000000004">
      <c r="B79" s="172"/>
      <c r="C79" s="165"/>
      <c r="D79" s="166" t="str">
        <f t="shared" si="2"/>
        <v/>
      </c>
      <c r="E79" s="167"/>
      <c r="F79" s="158"/>
      <c r="G79" s="159"/>
      <c r="H79" s="168"/>
      <c r="I79" s="168"/>
      <c r="J79" s="169"/>
      <c r="K79" s="160"/>
      <c r="L79" s="160"/>
      <c r="M79" s="168"/>
      <c r="N79" s="168"/>
      <c r="O79" s="168"/>
      <c r="P79" s="170"/>
      <c r="Q79" s="159"/>
      <c r="R79" s="159"/>
      <c r="S79" s="171"/>
      <c r="AG79" s="38" t="s">
        <v>112</v>
      </c>
    </row>
    <row r="80" spans="2:33" x14ac:dyDescent="0.55000000000000004">
      <c r="B80" s="172"/>
      <c r="C80" s="165"/>
      <c r="D80" s="166" t="str">
        <f t="shared" si="2"/>
        <v/>
      </c>
      <c r="E80" s="167"/>
      <c r="F80" s="158"/>
      <c r="G80" s="159"/>
      <c r="H80" s="168"/>
      <c r="I80" s="168"/>
      <c r="J80" s="169"/>
      <c r="K80" s="160"/>
      <c r="L80" s="160"/>
      <c r="M80" s="168"/>
      <c r="N80" s="168"/>
      <c r="O80" s="168"/>
      <c r="P80" s="170"/>
      <c r="Q80" s="159"/>
      <c r="R80" s="159"/>
      <c r="S80" s="171"/>
      <c r="AG80" s="38" t="s">
        <v>112</v>
      </c>
    </row>
    <row r="81" spans="2:33" x14ac:dyDescent="0.55000000000000004">
      <c r="B81" s="172"/>
      <c r="C81" s="165"/>
      <c r="D81" s="166" t="str">
        <f t="shared" si="2"/>
        <v/>
      </c>
      <c r="E81" s="167"/>
      <c r="F81" s="158"/>
      <c r="G81" s="159"/>
      <c r="H81" s="168"/>
      <c r="I81" s="168"/>
      <c r="J81" s="169"/>
      <c r="K81" s="160"/>
      <c r="L81" s="160"/>
      <c r="M81" s="168"/>
      <c r="N81" s="168"/>
      <c r="O81" s="168"/>
      <c r="P81" s="170"/>
      <c r="Q81" s="159"/>
      <c r="R81" s="159"/>
      <c r="S81" s="171"/>
      <c r="AG81" s="38" t="s">
        <v>112</v>
      </c>
    </row>
    <row r="82" spans="2:33" x14ac:dyDescent="0.55000000000000004">
      <c r="B82" s="172"/>
      <c r="C82" s="165"/>
      <c r="D82" s="166" t="str">
        <f t="shared" si="2"/>
        <v/>
      </c>
      <c r="E82" s="167"/>
      <c r="F82" s="158"/>
      <c r="G82" s="159"/>
      <c r="H82" s="168"/>
      <c r="I82" s="168"/>
      <c r="J82" s="169"/>
      <c r="K82" s="160"/>
      <c r="L82" s="160"/>
      <c r="M82" s="168"/>
      <c r="N82" s="168"/>
      <c r="O82" s="168"/>
      <c r="P82" s="170"/>
      <c r="Q82" s="159"/>
      <c r="R82" s="159"/>
      <c r="S82" s="171"/>
      <c r="AG82" s="38" t="s">
        <v>112</v>
      </c>
    </row>
    <row r="83" spans="2:33" x14ac:dyDescent="0.55000000000000004">
      <c r="B83" s="172"/>
      <c r="C83" s="165"/>
      <c r="D83" s="166" t="str">
        <f t="shared" si="2"/>
        <v/>
      </c>
      <c r="E83" s="167"/>
      <c r="F83" s="158"/>
      <c r="G83" s="159"/>
      <c r="H83" s="168"/>
      <c r="I83" s="168"/>
      <c r="J83" s="169"/>
      <c r="K83" s="160"/>
      <c r="L83" s="160"/>
      <c r="M83" s="168"/>
      <c r="N83" s="168"/>
      <c r="O83" s="168"/>
      <c r="P83" s="170"/>
      <c r="Q83" s="159"/>
      <c r="R83" s="159"/>
      <c r="S83" s="171"/>
      <c r="AG83" s="38" t="s">
        <v>112</v>
      </c>
    </row>
    <row r="84" spans="2:33" x14ac:dyDescent="0.55000000000000004">
      <c r="B84" s="172"/>
      <c r="C84" s="165"/>
      <c r="D84" s="166" t="str">
        <f t="shared" si="2"/>
        <v/>
      </c>
      <c r="E84" s="167"/>
      <c r="F84" s="158"/>
      <c r="G84" s="159"/>
      <c r="H84" s="168"/>
      <c r="I84" s="168"/>
      <c r="J84" s="169"/>
      <c r="K84" s="160"/>
      <c r="L84" s="160"/>
      <c r="M84" s="168"/>
      <c r="N84" s="168"/>
      <c r="O84" s="168"/>
      <c r="P84" s="170"/>
      <c r="Q84" s="159"/>
      <c r="R84" s="159"/>
      <c r="S84" s="171"/>
      <c r="AG84" s="38" t="s">
        <v>112</v>
      </c>
    </row>
    <row r="85" spans="2:33" x14ac:dyDescent="0.55000000000000004">
      <c r="B85" s="172"/>
      <c r="C85" s="165"/>
      <c r="D85" s="166" t="str">
        <f t="shared" si="2"/>
        <v/>
      </c>
      <c r="E85" s="167"/>
      <c r="F85" s="158"/>
      <c r="G85" s="159"/>
      <c r="H85" s="168"/>
      <c r="I85" s="168"/>
      <c r="J85" s="169"/>
      <c r="K85" s="160"/>
      <c r="L85" s="160"/>
      <c r="M85" s="168"/>
      <c r="N85" s="168"/>
      <c r="O85" s="168"/>
      <c r="P85" s="170"/>
      <c r="Q85" s="159"/>
      <c r="R85" s="159"/>
      <c r="S85" s="171"/>
      <c r="AG85" s="38" t="s">
        <v>112</v>
      </c>
    </row>
    <row r="86" spans="2:33" x14ac:dyDescent="0.55000000000000004">
      <c r="B86" s="172"/>
      <c r="C86" s="165"/>
      <c r="D86" s="166" t="str">
        <f t="shared" si="2"/>
        <v/>
      </c>
      <c r="E86" s="167"/>
      <c r="F86" s="158"/>
      <c r="G86" s="159"/>
      <c r="H86" s="168"/>
      <c r="I86" s="168"/>
      <c r="J86" s="169"/>
      <c r="K86" s="160"/>
      <c r="L86" s="160"/>
      <c r="M86" s="168"/>
      <c r="N86" s="168"/>
      <c r="O86" s="168"/>
      <c r="P86" s="170"/>
      <c r="Q86" s="159"/>
      <c r="R86" s="159"/>
      <c r="S86" s="171"/>
      <c r="AG86" s="38" t="s">
        <v>112</v>
      </c>
    </row>
    <row r="87" spans="2:33" x14ac:dyDescent="0.55000000000000004">
      <c r="B87" s="172"/>
      <c r="C87" s="165"/>
      <c r="D87" s="166" t="str">
        <f t="shared" si="2"/>
        <v/>
      </c>
      <c r="E87" s="167"/>
      <c r="F87" s="158"/>
      <c r="G87" s="159"/>
      <c r="H87" s="168"/>
      <c r="I87" s="168"/>
      <c r="J87" s="169"/>
      <c r="K87" s="160"/>
      <c r="L87" s="160"/>
      <c r="M87" s="168"/>
      <c r="N87" s="168"/>
      <c r="O87" s="168"/>
      <c r="P87" s="170"/>
      <c r="Q87" s="159"/>
      <c r="R87" s="159"/>
      <c r="S87" s="171"/>
      <c r="AG87" s="38" t="s">
        <v>112</v>
      </c>
    </row>
    <row r="88" spans="2:33" x14ac:dyDescent="0.55000000000000004">
      <c r="B88" s="172"/>
      <c r="C88" s="165"/>
      <c r="D88" s="166" t="str">
        <f t="shared" si="2"/>
        <v/>
      </c>
      <c r="E88" s="167"/>
      <c r="F88" s="158"/>
      <c r="G88" s="159"/>
      <c r="H88" s="168"/>
      <c r="I88" s="168"/>
      <c r="J88" s="169"/>
      <c r="K88" s="160"/>
      <c r="L88" s="160"/>
      <c r="M88" s="168"/>
      <c r="N88" s="168"/>
      <c r="O88" s="168"/>
      <c r="P88" s="170"/>
      <c r="Q88" s="159"/>
      <c r="R88" s="159"/>
      <c r="S88" s="171"/>
      <c r="AG88" s="38" t="s">
        <v>112</v>
      </c>
    </row>
    <row r="89" spans="2:33" x14ac:dyDescent="0.55000000000000004">
      <c r="B89" s="172"/>
      <c r="C89" s="165"/>
      <c r="D89" s="166" t="str">
        <f t="shared" si="2"/>
        <v/>
      </c>
      <c r="E89" s="167"/>
      <c r="F89" s="158"/>
      <c r="G89" s="159"/>
      <c r="H89" s="168"/>
      <c r="I89" s="168"/>
      <c r="J89" s="169"/>
      <c r="K89" s="160"/>
      <c r="L89" s="160"/>
      <c r="M89" s="168"/>
      <c r="N89" s="168"/>
      <c r="O89" s="168"/>
      <c r="P89" s="170"/>
      <c r="Q89" s="159"/>
      <c r="R89" s="159"/>
      <c r="S89" s="171"/>
      <c r="AG89" s="38" t="s">
        <v>112</v>
      </c>
    </row>
    <row r="90" spans="2:33" x14ac:dyDescent="0.55000000000000004">
      <c r="B90" s="172"/>
      <c r="C90" s="165"/>
      <c r="D90" s="166" t="str">
        <f t="shared" si="2"/>
        <v/>
      </c>
      <c r="E90" s="167"/>
      <c r="F90" s="158"/>
      <c r="G90" s="159"/>
      <c r="H90" s="168"/>
      <c r="I90" s="168"/>
      <c r="J90" s="169"/>
      <c r="K90" s="160"/>
      <c r="L90" s="160"/>
      <c r="M90" s="168"/>
      <c r="N90" s="168"/>
      <c r="O90" s="168"/>
      <c r="P90" s="170"/>
      <c r="Q90" s="159"/>
      <c r="R90" s="159"/>
      <c r="S90" s="171"/>
      <c r="AG90" s="38" t="s">
        <v>112</v>
      </c>
    </row>
    <row r="91" spans="2:33" x14ac:dyDescent="0.55000000000000004">
      <c r="B91" s="172"/>
      <c r="C91" s="165"/>
      <c r="D91" s="166" t="str">
        <f t="shared" si="2"/>
        <v/>
      </c>
      <c r="E91" s="167"/>
      <c r="F91" s="158"/>
      <c r="G91" s="159"/>
      <c r="H91" s="168"/>
      <c r="I91" s="168"/>
      <c r="J91" s="169"/>
      <c r="K91" s="160"/>
      <c r="L91" s="160"/>
      <c r="M91" s="168"/>
      <c r="N91" s="168"/>
      <c r="O91" s="168"/>
      <c r="P91" s="170"/>
      <c r="Q91" s="159"/>
      <c r="R91" s="159"/>
      <c r="S91" s="171"/>
      <c r="AG91" s="38" t="s">
        <v>112</v>
      </c>
    </row>
    <row r="92" spans="2:33" x14ac:dyDescent="0.55000000000000004">
      <c r="B92" s="172"/>
      <c r="C92" s="165"/>
      <c r="D92" s="166" t="str">
        <f t="shared" si="2"/>
        <v/>
      </c>
      <c r="E92" s="167"/>
      <c r="F92" s="158"/>
      <c r="G92" s="159"/>
      <c r="H92" s="168"/>
      <c r="I92" s="168"/>
      <c r="J92" s="169"/>
      <c r="K92" s="160"/>
      <c r="L92" s="160"/>
      <c r="M92" s="168"/>
      <c r="N92" s="168"/>
      <c r="O92" s="168"/>
      <c r="P92" s="170"/>
      <c r="Q92" s="159"/>
      <c r="R92" s="159"/>
      <c r="S92" s="171"/>
      <c r="AG92" s="38" t="s">
        <v>112</v>
      </c>
    </row>
    <row r="93" spans="2:33" x14ac:dyDescent="0.55000000000000004">
      <c r="B93" s="172"/>
      <c r="C93" s="165"/>
      <c r="D93" s="166" t="str">
        <f t="shared" si="2"/>
        <v/>
      </c>
      <c r="E93" s="167"/>
      <c r="F93" s="158"/>
      <c r="G93" s="159"/>
      <c r="H93" s="168"/>
      <c r="I93" s="168"/>
      <c r="J93" s="169"/>
      <c r="K93" s="160"/>
      <c r="L93" s="160"/>
      <c r="M93" s="168"/>
      <c r="N93" s="168"/>
      <c r="O93" s="168"/>
      <c r="P93" s="170"/>
      <c r="Q93" s="159"/>
      <c r="R93" s="159"/>
      <c r="S93" s="171"/>
      <c r="AG93" s="38" t="s">
        <v>112</v>
      </c>
    </row>
    <row r="94" spans="2:33" x14ac:dyDescent="0.55000000000000004">
      <c r="B94" s="172"/>
      <c r="C94" s="165"/>
      <c r="D94" s="166" t="str">
        <f t="shared" si="2"/>
        <v/>
      </c>
      <c r="E94" s="167"/>
      <c r="F94" s="158"/>
      <c r="G94" s="159"/>
      <c r="H94" s="168"/>
      <c r="I94" s="168"/>
      <c r="J94" s="169"/>
      <c r="K94" s="160"/>
      <c r="L94" s="160"/>
      <c r="M94" s="168"/>
      <c r="N94" s="168"/>
      <c r="O94" s="168"/>
      <c r="P94" s="170"/>
      <c r="Q94" s="159"/>
      <c r="R94" s="159"/>
      <c r="S94" s="171"/>
      <c r="AG94" s="38" t="s">
        <v>112</v>
      </c>
    </row>
    <row r="95" spans="2:33" x14ac:dyDescent="0.55000000000000004">
      <c r="B95" s="172"/>
      <c r="C95" s="165"/>
      <c r="D95" s="166" t="str">
        <f t="shared" si="2"/>
        <v/>
      </c>
      <c r="E95" s="167"/>
      <c r="F95" s="158"/>
      <c r="G95" s="159"/>
      <c r="H95" s="168"/>
      <c r="I95" s="168"/>
      <c r="J95" s="169"/>
      <c r="K95" s="160"/>
      <c r="L95" s="160"/>
      <c r="M95" s="168"/>
      <c r="N95" s="168"/>
      <c r="O95" s="168"/>
      <c r="P95" s="170"/>
      <c r="Q95" s="159"/>
      <c r="R95" s="159"/>
      <c r="S95" s="171"/>
      <c r="AG95" s="38" t="s">
        <v>112</v>
      </c>
    </row>
    <row r="96" spans="2:33" x14ac:dyDescent="0.55000000000000004">
      <c r="B96" s="172"/>
      <c r="C96" s="165"/>
      <c r="D96" s="166" t="str">
        <f t="shared" si="2"/>
        <v/>
      </c>
      <c r="E96" s="167"/>
      <c r="F96" s="158"/>
      <c r="G96" s="159"/>
      <c r="H96" s="168"/>
      <c r="I96" s="168"/>
      <c r="J96" s="169"/>
      <c r="K96" s="160"/>
      <c r="L96" s="160"/>
      <c r="M96" s="168"/>
      <c r="N96" s="168"/>
      <c r="O96" s="168"/>
      <c r="P96" s="170"/>
      <c r="Q96" s="159"/>
      <c r="R96" s="159"/>
      <c r="S96" s="171"/>
      <c r="AG96" s="38" t="s">
        <v>112</v>
      </c>
    </row>
    <row r="97" spans="2:33" x14ac:dyDescent="0.55000000000000004">
      <c r="B97" s="172"/>
      <c r="C97" s="165"/>
      <c r="D97" s="166" t="str">
        <f t="shared" si="2"/>
        <v/>
      </c>
      <c r="E97" s="167"/>
      <c r="F97" s="158"/>
      <c r="G97" s="159"/>
      <c r="H97" s="168"/>
      <c r="I97" s="168"/>
      <c r="J97" s="169"/>
      <c r="K97" s="160"/>
      <c r="L97" s="160"/>
      <c r="M97" s="168"/>
      <c r="N97" s="168"/>
      <c r="O97" s="168"/>
      <c r="P97" s="170"/>
      <c r="Q97" s="159"/>
      <c r="R97" s="159"/>
      <c r="S97" s="171"/>
      <c r="AG97" s="38" t="s">
        <v>112</v>
      </c>
    </row>
    <row r="98" spans="2:33" x14ac:dyDescent="0.55000000000000004">
      <c r="B98" s="172"/>
      <c r="C98" s="165"/>
      <c r="D98" s="166" t="str">
        <f t="shared" si="2"/>
        <v/>
      </c>
      <c r="E98" s="167"/>
      <c r="F98" s="158"/>
      <c r="G98" s="159"/>
      <c r="H98" s="168"/>
      <c r="I98" s="168"/>
      <c r="J98" s="169"/>
      <c r="K98" s="160"/>
      <c r="L98" s="160"/>
      <c r="M98" s="168"/>
      <c r="N98" s="168"/>
      <c r="O98" s="168"/>
      <c r="P98" s="170"/>
      <c r="Q98" s="159"/>
      <c r="R98" s="159"/>
      <c r="S98" s="171"/>
      <c r="AG98" s="38" t="s">
        <v>112</v>
      </c>
    </row>
    <row r="99" spans="2:33" x14ac:dyDescent="0.55000000000000004">
      <c r="B99" s="172"/>
      <c r="C99" s="165"/>
      <c r="D99" s="166" t="str">
        <f t="shared" si="2"/>
        <v/>
      </c>
      <c r="E99" s="167"/>
      <c r="F99" s="158"/>
      <c r="G99" s="159"/>
      <c r="H99" s="168"/>
      <c r="I99" s="168"/>
      <c r="J99" s="169"/>
      <c r="K99" s="160"/>
      <c r="L99" s="160"/>
      <c r="M99" s="168"/>
      <c r="N99" s="168"/>
      <c r="O99" s="168"/>
      <c r="P99" s="170"/>
      <c r="Q99" s="159"/>
      <c r="R99" s="159"/>
      <c r="S99" s="171"/>
      <c r="AG99" s="38" t="s">
        <v>112</v>
      </c>
    </row>
    <row r="100" spans="2:33" x14ac:dyDescent="0.55000000000000004">
      <c r="B100" s="172"/>
      <c r="C100" s="165"/>
      <c r="D100" s="166" t="str">
        <f t="shared" si="2"/>
        <v/>
      </c>
      <c r="E100" s="167"/>
      <c r="F100" s="158"/>
      <c r="G100" s="159"/>
      <c r="H100" s="168"/>
      <c r="I100" s="168"/>
      <c r="J100" s="169"/>
      <c r="K100" s="160"/>
      <c r="L100" s="160"/>
      <c r="M100" s="168"/>
      <c r="N100" s="168"/>
      <c r="O100" s="168"/>
      <c r="P100" s="170"/>
      <c r="Q100" s="159"/>
      <c r="R100" s="159"/>
      <c r="S100" s="171"/>
      <c r="AG100" s="38" t="s">
        <v>112</v>
      </c>
    </row>
    <row r="101" spans="2:33" x14ac:dyDescent="0.55000000000000004">
      <c r="B101" s="172"/>
      <c r="C101" s="165"/>
      <c r="D101" s="166" t="str">
        <f t="shared" si="2"/>
        <v/>
      </c>
      <c r="E101" s="167"/>
      <c r="F101" s="158"/>
      <c r="G101" s="159"/>
      <c r="H101" s="168"/>
      <c r="I101" s="168"/>
      <c r="J101" s="169"/>
      <c r="K101" s="160"/>
      <c r="L101" s="160"/>
      <c r="M101" s="168"/>
      <c r="N101" s="168"/>
      <c r="O101" s="168"/>
      <c r="P101" s="170"/>
      <c r="Q101" s="159"/>
      <c r="R101" s="159"/>
      <c r="S101" s="171"/>
      <c r="AG101" s="38" t="s">
        <v>112</v>
      </c>
    </row>
    <row r="102" spans="2:33" x14ac:dyDescent="0.55000000000000004">
      <c r="B102" s="172"/>
      <c r="C102" s="165"/>
      <c r="D102" s="166" t="str">
        <f t="shared" si="2"/>
        <v/>
      </c>
      <c r="E102" s="167"/>
      <c r="F102" s="158"/>
      <c r="G102" s="159"/>
      <c r="H102" s="168"/>
      <c r="I102" s="168"/>
      <c r="J102" s="169"/>
      <c r="K102" s="160"/>
      <c r="L102" s="160"/>
      <c r="M102" s="168"/>
      <c r="N102" s="168"/>
      <c r="O102" s="168"/>
      <c r="P102" s="170"/>
      <c r="Q102" s="159"/>
      <c r="R102" s="159"/>
      <c r="S102" s="171"/>
      <c r="AG102" s="38" t="s">
        <v>112</v>
      </c>
    </row>
    <row r="103" spans="2:33" x14ac:dyDescent="0.55000000000000004">
      <c r="B103" s="172"/>
      <c r="C103" s="165"/>
      <c r="D103" s="166" t="str">
        <f t="shared" si="2"/>
        <v/>
      </c>
      <c r="E103" s="167"/>
      <c r="F103" s="158"/>
      <c r="G103" s="159"/>
      <c r="H103" s="168"/>
      <c r="I103" s="168"/>
      <c r="J103" s="169"/>
      <c r="K103" s="160"/>
      <c r="L103" s="160"/>
      <c r="M103" s="168"/>
      <c r="N103" s="168"/>
      <c r="O103" s="168"/>
      <c r="P103" s="170"/>
      <c r="Q103" s="159"/>
      <c r="R103" s="159"/>
      <c r="S103" s="171"/>
      <c r="AG103" s="38" t="s">
        <v>112</v>
      </c>
    </row>
    <row r="104" spans="2:33" x14ac:dyDescent="0.55000000000000004">
      <c r="B104" s="172"/>
      <c r="C104" s="165"/>
      <c r="D104" s="166" t="str">
        <f t="shared" si="2"/>
        <v/>
      </c>
      <c r="E104" s="167"/>
      <c r="F104" s="158"/>
      <c r="G104" s="159"/>
      <c r="H104" s="168"/>
      <c r="I104" s="168"/>
      <c r="J104" s="169"/>
      <c r="K104" s="160"/>
      <c r="L104" s="160"/>
      <c r="M104" s="168"/>
      <c r="N104" s="168"/>
      <c r="O104" s="168"/>
      <c r="P104" s="170"/>
      <c r="Q104" s="159"/>
      <c r="R104" s="159"/>
      <c r="S104" s="171"/>
      <c r="AG104" s="38" t="s">
        <v>112</v>
      </c>
    </row>
    <row r="105" spans="2:33" x14ac:dyDescent="0.55000000000000004">
      <c r="B105" s="172"/>
      <c r="C105" s="165"/>
      <c r="D105" s="166" t="str">
        <f t="shared" si="2"/>
        <v/>
      </c>
      <c r="E105" s="167"/>
      <c r="F105" s="158"/>
      <c r="G105" s="159"/>
      <c r="H105" s="168"/>
      <c r="I105" s="168"/>
      <c r="J105" s="169"/>
      <c r="K105" s="160"/>
      <c r="L105" s="160"/>
      <c r="M105" s="168"/>
      <c r="N105" s="168"/>
      <c r="O105" s="168"/>
      <c r="P105" s="170"/>
      <c r="Q105" s="159"/>
      <c r="R105" s="159"/>
      <c r="S105" s="171"/>
      <c r="AG105" s="38" t="s">
        <v>112</v>
      </c>
    </row>
    <row r="106" spans="2:33" x14ac:dyDescent="0.55000000000000004">
      <c r="B106" s="172"/>
      <c r="C106" s="165"/>
      <c r="D106" s="166" t="str">
        <f t="shared" si="2"/>
        <v/>
      </c>
      <c r="E106" s="167"/>
      <c r="F106" s="158"/>
      <c r="G106" s="159"/>
      <c r="H106" s="168"/>
      <c r="I106" s="168"/>
      <c r="J106" s="169"/>
      <c r="K106" s="160"/>
      <c r="L106" s="160"/>
      <c r="M106" s="168"/>
      <c r="N106" s="168"/>
      <c r="O106" s="168"/>
      <c r="P106" s="170"/>
      <c r="Q106" s="159"/>
      <c r="R106" s="159"/>
      <c r="S106" s="171"/>
      <c r="AG106" s="38" t="s">
        <v>112</v>
      </c>
    </row>
    <row r="107" spans="2:33" x14ac:dyDescent="0.55000000000000004">
      <c r="B107" s="173"/>
      <c r="C107" s="174"/>
      <c r="D107" s="175" t="str">
        <f t="shared" si="2"/>
        <v/>
      </c>
      <c r="E107" s="176"/>
      <c r="F107" s="161"/>
      <c r="G107" s="162"/>
      <c r="H107" s="177"/>
      <c r="I107" s="177"/>
      <c r="J107" s="178"/>
      <c r="K107" s="163"/>
      <c r="L107" s="163"/>
      <c r="M107" s="177"/>
      <c r="N107" s="177"/>
      <c r="O107" s="177"/>
      <c r="P107" s="179"/>
      <c r="Q107" s="162"/>
      <c r="R107" s="162"/>
      <c r="S107" s="180"/>
      <c r="AG107" s="38" t="s">
        <v>112</v>
      </c>
    </row>
    <row r="108" spans="2:33" x14ac:dyDescent="0.55000000000000004">
      <c r="B108" s="8" t="s">
        <v>112</v>
      </c>
      <c r="C108" s="38" t="s">
        <v>112</v>
      </c>
      <c r="D108" s="38" t="s">
        <v>112</v>
      </c>
      <c r="E108" s="38" t="s">
        <v>112</v>
      </c>
      <c r="F108" s="38" t="s">
        <v>112</v>
      </c>
      <c r="G108" s="38" t="s">
        <v>112</v>
      </c>
      <c r="H108" s="38" t="s">
        <v>112</v>
      </c>
      <c r="I108" s="38" t="s">
        <v>112</v>
      </c>
      <c r="J108" s="38" t="s">
        <v>112</v>
      </c>
      <c r="K108" s="38" t="s">
        <v>112</v>
      </c>
      <c r="L108" s="38" t="s">
        <v>112</v>
      </c>
      <c r="M108" s="38" t="s">
        <v>112</v>
      </c>
      <c r="N108" s="38" t="s">
        <v>112</v>
      </c>
      <c r="O108" s="38" t="s">
        <v>112</v>
      </c>
      <c r="P108" s="38" t="s">
        <v>112</v>
      </c>
      <c r="Q108" s="38" t="s">
        <v>112</v>
      </c>
      <c r="R108" s="38" t="s">
        <v>112</v>
      </c>
      <c r="S108" s="38" t="s">
        <v>112</v>
      </c>
      <c r="T108" s="38" t="s">
        <v>112</v>
      </c>
      <c r="U108" s="38" t="s">
        <v>112</v>
      </c>
      <c r="V108" s="38" t="s">
        <v>112</v>
      </c>
      <c r="W108" s="38" t="s">
        <v>112</v>
      </c>
      <c r="X108" s="38" t="s">
        <v>112</v>
      </c>
      <c r="Y108" s="38" t="s">
        <v>112</v>
      </c>
      <c r="Z108" s="38" t="s">
        <v>112</v>
      </c>
      <c r="AA108" s="38" t="s">
        <v>112</v>
      </c>
      <c r="AB108" s="38" t="s">
        <v>112</v>
      </c>
      <c r="AC108" s="38" t="s">
        <v>112</v>
      </c>
      <c r="AD108" s="38" t="s">
        <v>112</v>
      </c>
      <c r="AE108" s="38" t="s">
        <v>112</v>
      </c>
      <c r="AF108" s="38" t="s">
        <v>112</v>
      </c>
      <c r="AG108" s="38" t="s">
        <v>112</v>
      </c>
    </row>
  </sheetData>
  <sheetProtection algorithmName="SHA-1" hashValue="IrypSPtae4mvk7jMkqEErILjGdw=" saltValue="f3IHW0WpBTFED96q0q4u4A==" spinCount="100000" sheet="1" insertRows="0"/>
  <phoneticPr fontId="3"/>
  <dataValidations count="12">
    <dataValidation type="list" allowBlank="1" showInputMessage="1" showErrorMessage="1" sqref="I12:I107">
      <formula1>"人的要因, 環境的要因, 車両的要因, 不明・他"</formula1>
    </dataValidation>
    <dataValidation type="list" allowBlank="1" showInputMessage="1" showErrorMessage="1" sqref="M12:M107">
      <formula1>"交差点,交差点付近,単路,単路(トンネル),単路(橋),踏切"</formula1>
    </dataValidation>
    <dataValidation type="list" allowBlank="1" showInputMessage="1" showErrorMessage="1" sqref="N12:N107">
      <formula1>"右カーブ,左カーブ,直線"</formula1>
    </dataValidation>
    <dataValidation type="list" allowBlank="1" showInputMessage="1" showErrorMessage="1" sqref="O12:P107">
      <formula1>"有, 無"</formula1>
    </dataValidation>
    <dataValidation type="list" allowBlank="1" showInputMessage="1" showErrorMessage="1" sqref="H12:H107">
      <formula1>"ヒヤリハット,事故発生"</formula1>
    </dataValidation>
    <dataValidation type="date" operator="greaterThanOrEqual" allowBlank="1" showInputMessage="1" showErrorMessage="1" sqref="C12:C107">
      <formula1>44927</formula1>
    </dataValidation>
    <dataValidation type="time" operator="greaterThanOrEqual" allowBlank="1" showInputMessage="1" showErrorMessage="1" sqref="E12:E107">
      <formula1>0</formula1>
    </dataValidation>
    <dataValidation type="list" allowBlank="1" showInputMessage="1" showErrorMessage="1" sqref="F12:F107">
      <formula1>"晴れ, 曇り, 降雨, 降雪, 堆雪, キリ"</formula1>
    </dataValidation>
    <dataValidation type="list" allowBlank="1" showInputMessage="1" showErrorMessage="1" sqref="K12:K107">
      <formula1>"良好, 逆光, 夕日, 西日, 夜"</formula1>
    </dataValidation>
    <dataValidation type="list" allowBlank="1" showInputMessage="1" showErrorMessage="1" sqref="L12:L107">
      <formula1>"乾燥, 湿潤, 凍結, 積雪"</formula1>
    </dataValidation>
    <dataValidation type="list" allowBlank="1" showInputMessage="1" showErrorMessage="1" sqref="Q12:R107">
      <formula1>"有,無"</formula1>
    </dataValidation>
    <dataValidation type="list" allowBlank="1" showInputMessage="1" showErrorMessage="1" sqref="G12:G107">
      <formula1>"L4想定区間内,L4想定区間外,実証走行ルート外"</formula1>
    </dataValidation>
  </dataValidations>
  <hyperlinks>
    <hyperlink ref="B8" location="事故発生要因・道路形状の分類!A1" display="※発生要因、道路形状の凡例はこちら"/>
  </hyperlinks>
  <pageMargins left="0.7" right="0.7" top="0.75" bottom="0.75" header="0.3" footer="0.3"/>
  <pageSetup paperSize="9" scale="3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8e0d4c0d3acda14ea4e996b87c825ed4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833d297c6ead8433510b4bb8ccb2cc72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3AA9EF-B04B-43EC-8B06-5F0EEE877F00}"/>
</file>

<file path=customXml/itemProps2.xml><?xml version="1.0" encoding="utf-8"?>
<ds:datastoreItem xmlns:ds="http://schemas.openxmlformats.org/officeDocument/2006/customXml" ds:itemID="{5F98EFF7-377B-46E6-B753-A334890E7B4C}"/>
</file>

<file path=customXml/itemProps3.xml><?xml version="1.0" encoding="utf-8"?>
<ds:datastoreItem xmlns:ds="http://schemas.openxmlformats.org/officeDocument/2006/customXml" ds:itemID="{FC88F257-4538-482C-9B24-E2D4AFDA2B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実証データ一覧</vt:lpstr>
      <vt:lpstr>便毎データ</vt:lpstr>
      <vt:lpstr>事故・ヒヤリハット</vt:lpstr>
      <vt:lpstr>事故・ヒヤリハット!Print_Area</vt:lpstr>
      <vt:lpstr>便毎データ!Print_Area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Takamitsu Goto (JP)</dc:creator>
  <cp:lastModifiedBy>和歌山市</cp:lastModifiedBy>
  <cp:lastPrinted>2025-03-07T04:51:23Z</cp:lastPrinted>
  <dcterms:created xsi:type="dcterms:W3CDTF">2024-04-17T10:01:59Z</dcterms:created>
  <dcterms:modified xsi:type="dcterms:W3CDTF">2025-03-07T04:57:11Z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</Properties>
</file>