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defaultThemeVersion="166925"/>
  <mc:AlternateContent xmlns:mc="http://schemas.openxmlformats.org/markup-compatibility/2006">
    <mc:Choice Requires="x15">
      <x15ac:absPath xmlns:x15ac="http://schemas.microsoft.com/office/spreadsheetml/2010/11/ac" url="https://aisantec.sharepoint.com/sites/L4D_PJ/Shared Documents/pp031_徳島県那賀町(なかちょう)2024（国交省）/07_国交省提出書類(〆切;何月何日)/"/>
    </mc:Choice>
  </mc:AlternateContent>
  <xr:revisionPtr revIDLastSave="2725" documentId="13_ncr:1_{80027A5D-99F4-4F09-A735-2ECC8066CB4A}" xr6:coauthVersionLast="47" xr6:coauthVersionMax="47" xr10:uidLastSave="{CE7DB763-0CFD-4ECA-AEDC-FCCD97D1B5C7}"/>
  <bookViews>
    <workbookView xWindow="-108" yWindow="-108" windowWidth="23256" windowHeight="13896" tabRatio="635" activeTab="5" xr2:uid="{F2D90E5A-20F1-496E-AFC3-E1E723FB2A36}"/>
  </bookViews>
  <sheets>
    <sheet name="実証データ一覧" sheetId="1" r:id="rId1"/>
    <sheet name="便毎データ" sheetId="2" r:id="rId2"/>
    <sheet name="発生毎⇒" sheetId="10" r:id="rId3"/>
    <sheet name="手動介入" sheetId="13" r:id="rId4"/>
    <sheet name="事故・ヒヤリハット" sheetId="4" r:id="rId5"/>
    <sheet name="早着・遅延" sheetId="5" r:id="rId6"/>
    <sheet name="参考⇒" sheetId="11" r:id="rId7"/>
    <sheet name="手動介入 記入内容補足" sheetId="6" r:id="rId8"/>
    <sheet name="手動介入 昨年度事例" sheetId="14" r:id="rId9"/>
    <sheet name="事故発生要因・道路形状の分類" sheetId="12" r:id="rId10"/>
  </sheets>
  <definedNames>
    <definedName name="_xlnm._FilterDatabase" localSheetId="3" hidden="1">手動介入!$B$10:$AK$156</definedName>
    <definedName name="aaaaaaaaaaaa">#REF!</definedName>
    <definedName name="aaaaaaaaaaaaaaaa">#REF!</definedName>
    <definedName name="_xlnm.Print_Area" localSheetId="4">事故・ヒヤリハット!$B$2:$P$104</definedName>
    <definedName name="_xlnm.Print_Area" localSheetId="9">事故発生要因・道路形状の分類!$B$3:$X$30</definedName>
    <definedName name="_xlnm.Print_Area" localSheetId="5">早着・遅延!$B$2:$J$103</definedName>
    <definedName name="_xlnm.Print_Area" localSheetId="1">便毎データ!$B$2:$Q$105</definedName>
    <definedName name="祝日" localSheetId="9">#REF!</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2" i="13" l="1"/>
  <c r="D41" i="13" l="1"/>
  <c r="D103" i="13"/>
  <c r="D104" i="13"/>
  <c r="D105" i="13"/>
  <c r="D106" i="13"/>
  <c r="D107" i="13"/>
  <c r="D108" i="13"/>
  <c r="D109" i="13"/>
  <c r="D110" i="13"/>
  <c r="D111" i="13"/>
  <c r="D112" i="13"/>
  <c r="D113" i="13"/>
  <c r="D114" i="13"/>
  <c r="D115" i="13"/>
  <c r="D116" i="13"/>
  <c r="D117" i="13"/>
  <c r="D118" i="13"/>
  <c r="D119" i="13"/>
  <c r="D120" i="13"/>
  <c r="D121" i="13"/>
  <c r="D122" i="13"/>
  <c r="D123" i="13"/>
  <c r="D124" i="13"/>
  <c r="D125" i="13"/>
  <c r="D126" i="13"/>
  <c r="D127" i="13"/>
  <c r="D128" i="13"/>
  <c r="D129" i="13"/>
  <c r="D130" i="13"/>
  <c r="D131" i="13"/>
  <c r="D132" i="13"/>
  <c r="D133" i="13"/>
  <c r="D134" i="13"/>
  <c r="D135" i="13"/>
  <c r="D136" i="13"/>
  <c r="D137" i="13"/>
  <c r="D138" i="13"/>
  <c r="D139" i="13"/>
  <c r="D140" i="13"/>
  <c r="D141" i="13"/>
  <c r="D142" i="13"/>
  <c r="D143" i="13"/>
  <c r="D144" i="13"/>
  <c r="D145" i="13"/>
  <c r="D146" i="13"/>
  <c r="D147" i="13"/>
  <c r="D148" i="13"/>
  <c r="D149" i="13"/>
  <c r="D150" i="13"/>
  <c r="D151" i="13"/>
  <c r="D152" i="13"/>
  <c r="D153" i="13"/>
  <c r="D154" i="13"/>
  <c r="D155" i="13"/>
  <c r="E37" i="1" l="1"/>
  <c r="E25" i="1"/>
  <c r="E70" i="1"/>
  <c r="E81" i="1"/>
  <c r="E80" i="1"/>
  <c r="E75" i="1"/>
  <c r="E74" i="1"/>
  <c r="E69" i="1"/>
  <c r="E56" i="1"/>
  <c r="E64" i="1"/>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1" i="13"/>
  <c r="D60" i="13"/>
  <c r="D59" i="13"/>
  <c r="D58" i="13"/>
  <c r="D57" i="13"/>
  <c r="D56" i="13"/>
  <c r="D55" i="13"/>
  <c r="D54" i="13"/>
  <c r="D53" i="13"/>
  <c r="D52" i="13"/>
  <c r="D51" i="13"/>
  <c r="D50" i="13"/>
  <c r="D49" i="13"/>
  <c r="D48" i="13"/>
  <c r="D47" i="13"/>
  <c r="D46" i="13"/>
  <c r="D45" i="13"/>
  <c r="D44" i="13"/>
  <c r="D43" i="13"/>
  <c r="D42"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5" i="13"/>
  <c r="D14" i="13"/>
  <c r="D13" i="13"/>
  <c r="D12" i="13"/>
  <c r="D11" i="13"/>
  <c r="D10" i="13"/>
  <c r="D10" i="4" l="1"/>
  <c r="E39" i="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9" i="2" l="1"/>
  <c r="D10"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1" i="2"/>
  <c r="D82" i="2"/>
  <c r="D83" i="2"/>
  <c r="D84" i="2"/>
  <c r="D85" i="2"/>
  <c r="D86" i="2"/>
  <c r="D87" i="2"/>
  <c r="D88" i="2"/>
  <c r="D89" i="2"/>
  <c r="D90" i="2"/>
  <c r="D91" i="2"/>
  <c r="D92" i="2"/>
  <c r="D93" i="2"/>
  <c r="D94" i="2"/>
  <c r="D95" i="2"/>
  <c r="D96" i="2"/>
  <c r="D97" i="2"/>
  <c r="D98" i="2"/>
  <c r="D99" i="2"/>
  <c r="D100" i="2"/>
  <c r="D101" i="2"/>
  <c r="D102" i="2"/>
  <c r="D103" i="2"/>
  <c r="D104" i="2"/>
  <c r="D105" i="2"/>
  <c r="D8" i="2"/>
  <c r="D11" i="4"/>
  <c r="D12" i="4"/>
  <c r="D13" i="4"/>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9" i="4"/>
  <c r="D103" i="5" l="1"/>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8" i="5"/>
</calcChain>
</file>

<file path=xl/sharedStrings.xml><?xml version="1.0" encoding="utf-8"?>
<sst xmlns="http://schemas.openxmlformats.org/spreadsheetml/2006/main" count="4873" uniqueCount="413">
  <si>
    <t>実証データ</t>
    <rPh sb="0" eb="2">
      <t>ジッショウ</t>
    </rPh>
    <phoneticPr fontId="3"/>
  </si>
  <si>
    <t>ルート名</t>
    <rPh sb="3" eb="4">
      <t>メイ</t>
    </rPh>
    <phoneticPr fontId="3"/>
  </si>
  <si>
    <t>XXXX</t>
    <phoneticPr fontId="3"/>
  </si>
  <si>
    <t>※黄色背景のセルに記載</t>
    <rPh sb="1" eb="3">
      <t>キイロ</t>
    </rPh>
    <rPh sb="3" eb="5">
      <t>ハイケイ</t>
    </rPh>
    <rPh sb="9" eb="11">
      <t>キサイ</t>
    </rPh>
    <phoneticPr fontId="3"/>
  </si>
  <si>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</si>
  <si>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</si>
  <si>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</si>
  <si>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</si>
  <si>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</si>
  <si>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</si>
  <si>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</si>
  <si>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</si>
  <si>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必須</t>
    <phoneticPr fontId="3"/>
  </si>
  <si>
    <t>文字列</t>
    <rPh sb="0" eb="3">
      <t>モジレツ</t>
    </rPh>
    <phoneticPr fontId="3"/>
  </si>
  <si>
    <t>数値</t>
    <rPh sb="0" eb="2">
      <t>スウチ</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</si>
  <si>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</si>
  <si>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</si>
  <si>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</si>
  <si>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h:mm</t>
    <phoneticPr fontId="3"/>
  </si>
  <si>
    <t>必須</t>
    <rPh sb="0" eb="2">
      <t>ヒッス</t>
    </rPh>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</si>
  <si>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</si>
  <si>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</si>
  <si>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h:mm</t>
  </si>
  <si>
    <t>任意</t>
  </si>
  <si>
    <t>任意</t>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</si>
  <si>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</si>
  <si>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</si>
  <si>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</si>
  <si>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</si>
  <si>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</si>
  <si>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</si>
  <si>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走行環境</t>
    <rPh sb="0" eb="2">
      <t>ソウコウ</t>
    </rPh>
    <rPh sb="2" eb="4">
      <t>カンキョウ</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</si>
  <si>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</si>
  <si>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</si>
  <si>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</si>
  <si>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路上駐車有無</t>
    <rPh sb="0" eb="2">
      <t>ロジョウ</t>
    </rPh>
    <rPh sb="2" eb="4">
      <t>チュウシャ</t>
    </rPh>
    <rPh sb="4" eb="6">
      <t>ウム</t>
    </rPh>
    <phoneticPr fontId="3"/>
  </si>
  <si>
    <t>有/無</t>
    <rPh sb="0" eb="1">
      <t>アリ</t>
    </rPh>
    <rPh sb="2" eb="3">
      <t>ム</t>
    </rPh>
    <phoneticPr fontId="3"/>
  </si>
  <si>
    <t>自転車歩行者有無</t>
    <rPh sb="0" eb="3">
      <t>ジテンシャ</t>
    </rPh>
    <rPh sb="3" eb="6">
      <t>ホコウシャ</t>
    </rPh>
    <rPh sb="6" eb="8">
      <t>ウム</t>
    </rPh>
    <phoneticPr fontId="3"/>
  </si>
  <si>
    <t>横断歩道数</t>
    <rPh sb="0" eb="4">
      <t>オウダンホドウ</t>
    </rPh>
    <rPh sb="4" eb="5">
      <t>スウ</t>
    </rPh>
    <phoneticPr fontId="3"/>
  </si>
  <si>
    <t>縁石有無</t>
    <rPh sb="0" eb="2">
      <t>エンセキ</t>
    </rPh>
    <rPh sb="2" eb="4">
      <t>ウム</t>
    </rPh>
    <phoneticPr fontId="3"/>
  </si>
  <si>
    <t>路側帯有無</t>
    <rPh sb="0" eb="3">
      <t>ロソクタイ</t>
    </rPh>
    <rPh sb="3" eb="5">
      <t>ウム</t>
    </rPh>
    <phoneticPr fontId="3"/>
  </si>
  <si>
    <t>その他特徴</t>
    <rPh sb="2" eb="3">
      <t>タ</t>
    </rPh>
    <rPh sb="3" eb="5">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</si>
  <si>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</si>
  <si>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</si>
  <si>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</si>
  <si>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</si>
  <si>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</si>
  <si>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</si>
  <si>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天気</t>
    <rPh sb="0" eb="2">
      <t>テンキ</t>
    </rPh>
    <phoneticPr fontId="3"/>
  </si>
  <si>
    <t>手動介入発生時の天気</t>
    <rPh sb="0" eb="2">
      <t>シュドウ</t>
    </rPh>
    <rPh sb="2" eb="4">
      <t>カイニュウ</t>
    </rPh>
    <rPh sb="4" eb="6">
      <t>ハッセイ</t>
    </rPh>
    <rPh sb="6" eb="7">
      <t>ジ</t>
    </rPh>
    <rPh sb="8" eb="10">
      <t>テンキ</t>
    </rPh>
    <phoneticPr fontId="3"/>
  </si>
  <si>
    <t>視界</t>
    <rPh sb="0" eb="2">
      <t>シカイ</t>
    </rPh>
    <phoneticPr fontId="3"/>
  </si>
  <si>
    <t>良好/逆光/夕日/西日/夜</t>
    <phoneticPr fontId="3"/>
  </si>
  <si>
    <t>路面</t>
    <rPh sb="0" eb="2">
      <t>ロメン</t>
    </rPh>
    <phoneticPr fontId="3"/>
  </si>
  <si>
    <t>乾燥/湿潤/凍結/積雪</t>
  </si>
  <si>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</si>
  <si>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</si>
  <si>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有/無</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</si>
  <si>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</si>
  <si>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</si>
  <si>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</si>
  <si>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</si>
  <si>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t>
  </si>
  <si>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</si>
  <si>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</si>
  <si>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</si>
  <si>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</si>
  <si>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</si>
  <si>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</si>
  <si>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</si>
  <si>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</si>
  <si>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</si>
  <si>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</si>
  <si>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</si>
  <si>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</si>
  <si>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</si>
  <si>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</si>
  <si>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</si>
  <si>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</si>
  <si>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</si>
  <si>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</si>
  <si>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</si>
  <si>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</si>
  <si>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</si>
  <si>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</si>
  <si>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</si>
  <si>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</si>
  <si>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</si>
  <si>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</si>
  <si>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</si>
  <si>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</si>
  <si>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</si>
  <si>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発生事象</t>
    <rPh sb="0" eb="2">
      <t>ハッセイ</t>
    </rPh>
    <rPh sb="2" eb="4">
      <t>ジショウ</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</si>
  <si>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</si>
  <si>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</si>
  <si>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</si>
  <si>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</si>
  <si>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</si>
  <si>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</si>
  <si>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</si>
  <si>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</si>
  <si>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</si>
  <si>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</si>
  <si>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</si>
  <si>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</si>
  <si>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遅延が発生した日付</t>
    <rPh sb="0" eb="2">
      <t>チエン</t>
    </rPh>
    <rPh sb="3" eb="5">
      <t>ハッセイ</t>
    </rPh>
    <rPh sb="7" eb="9">
      <t>ヒヅケ</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</si>
  <si>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</si>
  <si>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</si>
  <si>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</si>
  <si>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</si>
  <si>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遅延要因分類</t>
    <rPh sb="0" eb="2">
      <t>チエン</t>
    </rPh>
    <rPh sb="2" eb="4">
      <t>ヨウイン</t>
    </rPh>
    <rPh sb="4" eb="6">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</si>
  <si>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</si>
  <si>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</si>
  <si>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</si>
  <si>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</si>
  <si>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</si>
  <si>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</si>
  <si>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※有、無</t>
    <rPh sb="1" eb="2">
      <t>アリ</t>
    </rPh>
    <rPh sb="3" eb="4">
      <t>ム</t>
    </rPh>
    <phoneticPr fontId="3"/>
  </si>
  <si>
    <t>※晴れ、曇り、降雨、降雪、堆雪、キリ</t>
    <phoneticPr fontId="3"/>
  </si>
  <si>
    <t>項目No.</t>
    <rPh sb="0" eb="2">
      <t>コウモク</t>
    </rPh>
    <phoneticPr fontId="3"/>
  </si>
  <si>
    <t>-</t>
    <phoneticPr fontId="3"/>
  </si>
  <si>
    <t>曜日</t>
    <rPh sb="0" eb="2">
      <t>ヨウビ</t>
    </rPh>
    <phoneticPr fontId="3"/>
  </si>
  <si>
    <t>乗車人数</t>
    <rPh sb="0" eb="2">
      <t>ジョウシャ</t>
    </rPh>
    <rPh sb="2" eb="3">
      <t>ジン</t>
    </rPh>
    <phoneticPr fontId="3"/>
  </si>
  <si>
    <t>気温</t>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</si>
  <si>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</si>
  <si>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</si>
  <si>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</si>
  <si>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有</t>
  </si>
  <si>
    <t>晴れ</t>
  </si>
  <si>
    <t>記載欄↓</t>
    <rPh sb="0" eb="2">
      <t>キサイ</t>
    </rPh>
    <rPh sb="2" eb="3">
      <t>ラン</t>
    </rPh>
    <phoneticPr fontId="3"/>
  </si>
  <si>
    <t>※黄色背景のセルにご記載ください</t>
    <phoneticPr fontId="10"/>
  </si>
  <si>
    <t>※晴れ、曇り、降雨、降雪、堆雪、キリ</t>
  </si>
  <si>
    <t>※良好、逆光、夕日、西日、夜</t>
    <phoneticPr fontId="3"/>
  </si>
  <si>
    <t>※乾燥、湿潤、凍結、積雪</t>
    <phoneticPr fontId="3"/>
  </si>
  <si>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</si>
  <si>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</si>
  <si>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</si>
  <si>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※小型車、大型車、自転車、バイク、歩行者、その他</t>
    <rPh sb="1" eb="4">
      <t>コガタシャ</t>
    </rPh>
    <rPh sb="5" eb="8">
      <t>オオガタシャ</t>
    </rPh>
    <rPh sb="9" eb="12">
      <t>ジテンシャ</t>
    </rPh>
    <rPh sb="17" eb="20">
      <t>ホコウシャ</t>
    </rPh>
    <rPh sb="23" eb="24">
      <t>タ</t>
    </rPh>
    <phoneticPr fontId="3"/>
  </si>
  <si>
    <t>※右折、左折、直進、合流、停止、出発、横断</t>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</si>
  <si>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</si>
  <si>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</si>
  <si>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</si>
  <si>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</si>
  <si>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</si>
  <si>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</si>
  <si>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</si>
  <si>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</si>
  <si>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</si>
  <si>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良好</t>
    <phoneticPr fontId="3"/>
  </si>
  <si>
    <t>乾燥</t>
  </si>
  <si>
    <t>単路</t>
  </si>
  <si>
    <t>右カーブ</t>
  </si>
  <si>
    <t>無</t>
  </si>
  <si>
    <t>左折</t>
  </si>
  <si>
    <t>他車両等の影響</t>
  </si>
  <si>
    <t>大型車</t>
  </si>
  <si>
    <t>右折</t>
  </si>
  <si>
    <t>システムが路上駐車を検知し停止後、手動による回避行動を指示</t>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</si>
  <si>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</si>
  <si>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</si>
  <si>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</si>
  <si>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</si>
  <si>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</si>
  <si>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</si>
  <si>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運行ルート図</t>
    <rPh sb="0" eb="2">
      <t>ウンコウ</t>
    </rPh>
    <rPh sb="5" eb="6">
      <t>ズ</t>
    </rPh>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</si>
  <si>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</si>
  <si>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</si>
  <si>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</si>
  <si>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</si>
  <si>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</si>
  <si>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</si>
  <si>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</si>
  <si>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遅延</t>
    <rPh sb="0" eb="2">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</si>
  <si>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</si>
  <si>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</si>
  <si>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遅延要因詳細</t>
    <phoneticPr fontId="3"/>
  </si>
  <si>
    <t>悪天候</t>
  </si>
  <si>
    <t>大雨による一時停車</t>
    <rPh sb="0" eb="2">
      <t>オオアメ</t>
    </rPh>
    <rPh sb="5" eb="7">
      <t>イチジ</t>
    </rPh>
    <rPh sb="7" eb="9">
      <t>テイシャ</t>
    </rPh>
    <phoneticPr fontId="3"/>
  </si>
  <si>
    <t>記入欄</t>
    <rPh sb="0" eb="2">
      <t>キニュウ</t>
    </rPh>
    <rPh sb="2" eb="3">
      <t>ラン</t>
    </rPh>
    <phoneticPr fontId="3"/>
  </si>
  <si>
    <t>L4想定区間</t>
    <rPh sb="2" eb="6">
      <t>ソウテイクカン</t>
    </rPh>
    <phoneticPr fontId="3"/>
  </si>
  <si>
    <t>「手動介入」シート</t>
    <rPh sb="1" eb="5">
      <t>シュドウカイニュウ</t>
    </rPh>
    <phoneticPr fontId="3"/>
  </si>
  <si>
    <t>「便毎データ」シート</t>
    <rPh sb="1" eb="3">
      <t>ビンゴト</t>
    </rPh>
    <phoneticPr fontId="3"/>
  </si>
  <si>
    <t>「事故・ヒヤリハット」シート</t>
    <rPh sb="1" eb="3">
      <t>ジコ</t>
    </rPh>
    <phoneticPr fontId="3"/>
  </si>
  <si>
    <t>発車予定時刻</t>
    <rPh sb="0" eb="2">
      <t>ハッシャ</t>
    </rPh>
    <rPh sb="2" eb="4">
      <t>ヨテイ</t>
    </rPh>
    <rPh sb="4" eb="6">
      <t>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</si>
  <si>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</si>
  <si>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</si>
  <si>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本来の発車予定時刻</t>
    <rPh sb="0" eb="2">
      <t>ホンライ</t>
    </rPh>
    <rPh sb="3" eb="5">
      <t>ハッシャ</t>
    </rPh>
    <rPh sb="5" eb="9">
      <t>ヨテイジコク</t>
    </rPh>
    <phoneticPr fontId="3"/>
  </si>
  <si>
    <t>ダイヤの正確性</t>
    <rPh sb="4" eb="7">
      <t>セイカクセイ</t>
    </rPh>
    <phoneticPr fontId="3"/>
  </si>
  <si>
    <t>信号有の交差点数</t>
    <rPh sb="0" eb="2">
      <t>シンゴウ</t>
    </rPh>
    <rPh sb="2" eb="3">
      <t>アリ</t>
    </rPh>
    <rPh sb="4" eb="7">
      <t>コウサテン</t>
    </rPh>
    <rPh sb="7" eb="8">
      <t>スウ</t>
    </rPh>
    <phoneticPr fontId="3"/>
  </si>
  <si>
    <t>信号無の交差点数</t>
    <rPh sb="0" eb="2">
      <t>シンゴウ</t>
    </rPh>
    <rPh sb="2" eb="3">
      <t>ナシ</t>
    </rPh>
    <rPh sb="4" eb="7">
      <t>コウサテン</t>
    </rPh>
    <rPh sb="7" eb="8">
      <t>スウ</t>
    </rPh>
    <phoneticPr fontId="3"/>
  </si>
  <si>
    <t>走行環境</t>
    <rPh sb="0" eb="4">
      <t>ソウコウカンキョウ</t>
    </rPh>
    <phoneticPr fontId="3"/>
  </si>
  <si>
    <t>L4想定区間内</t>
  </si>
  <si>
    <t>実値：出発時刻</t>
    <rPh sb="0" eb="2">
      <t>ジッチ</t>
    </rPh>
    <rPh sb="3" eb="5">
      <t>シュッパツ</t>
    </rPh>
    <rPh sb="5" eb="7">
      <t>ジコク</t>
    </rPh>
    <phoneticPr fontId="3"/>
  </si>
  <si>
    <t>発車予定時刻</t>
    <rPh sb="0" eb="2">
      <t>ハッシャ</t>
    </rPh>
    <rPh sb="2" eb="6">
      <t>ヨテイジコク</t>
    </rPh>
    <phoneticPr fontId="3"/>
  </si>
  <si>
    <t>充電回数</t>
    <rPh sb="0" eb="4">
      <t>ジュウデンカイスウ</t>
    </rPh>
    <phoneticPr fontId="3"/>
  </si>
  <si>
    <t>1日あたりの充電回数</t>
    <rPh sb="1" eb="2">
      <t>ニチ</t>
    </rPh>
    <rPh sb="6" eb="10">
      <t>ジュウデンカイスウ</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</si>
  <si>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</si>
  <si>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</si>
  <si>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手動介入発生区間</t>
    <rPh sb="0" eb="4">
      <t>シュドウカイニュウ</t>
    </rPh>
    <rPh sb="4" eb="6">
      <t>ハッセイ</t>
    </rPh>
    <rPh sb="6" eb="8">
      <t>クカン</t>
    </rPh>
    <phoneticPr fontId="3"/>
  </si>
  <si>
    <t>手動介入発生時の視界</t>
    <rPh sb="0" eb="2">
      <t>シュドウ</t>
    </rPh>
    <rPh sb="2" eb="4">
      <t>カイニュウ</t>
    </rPh>
    <rPh sb="4" eb="6">
      <t>ハッセイ</t>
    </rPh>
    <rPh sb="6" eb="7">
      <t>ジ</t>
    </rPh>
    <rPh sb="8" eb="10">
      <t>シカイ</t>
    </rPh>
    <phoneticPr fontId="3"/>
  </si>
  <si>
    <t>出発時の天気</t>
    <rPh sb="0" eb="2">
      <t>シュッパツ</t>
    </rPh>
    <rPh sb="2" eb="3">
      <t>ジ</t>
    </rPh>
    <rPh sb="4" eb="6">
      <t>テンキ</t>
    </rPh>
    <phoneticPr fontId="3"/>
  </si>
  <si>
    <t>発生区間</t>
    <rPh sb="0" eb="2">
      <t>ハッセイ</t>
    </rPh>
    <rPh sb="2" eb="4">
      <t>クカン</t>
    </rPh>
    <phoneticPr fontId="3"/>
  </si>
  <si>
    <t>発生箇所（マップ番号）</t>
    <rPh sb="0" eb="2">
      <t>ハッセイ</t>
    </rPh>
    <rPh sb="2" eb="4">
      <t>カショ</t>
    </rPh>
    <rPh sb="8" eb="10">
      <t>バンゴウ</t>
    </rPh>
    <phoneticPr fontId="3"/>
  </si>
  <si>
    <t>早着・遅延要因分類</t>
    <rPh sb="0" eb="2">
      <t>ソウチャク</t>
    </rPh>
    <rPh sb="3" eb="5">
      <t>チエン</t>
    </rPh>
    <rPh sb="5" eb="7">
      <t>ヨウイン</t>
    </rPh>
    <rPh sb="7" eb="9">
      <t>ブンルイ</t>
    </rPh>
    <phoneticPr fontId="3"/>
  </si>
  <si>
    <t>早着・遅延要因詳細</t>
    <rPh sb="0" eb="2">
      <t>ソウチャク</t>
    </rPh>
    <rPh sb="3" eb="5">
      <t>チエン</t>
    </rPh>
    <rPh sb="5" eb="7">
      <t>ヨウイン</t>
    </rPh>
    <rPh sb="7" eb="9">
      <t>ショウサイ</t>
    </rPh>
    <phoneticPr fontId="3"/>
  </si>
  <si>
    <t>出発時刻</t>
    <rPh sb="0" eb="4">
      <t>シュッパツジコク</t>
    </rPh>
    <phoneticPr fontId="3"/>
  </si>
  <si>
    <t>※ブレーキ操作、アクセル操作、ステアリング操作、非常停止ボタン操作（非常停止ボタンがある場合）</t>
    <phoneticPr fontId="10"/>
  </si>
  <si>
    <t>ブレーキ操作</t>
  </si>
  <si>
    <t>手動介入要因</t>
    <rPh sb="0" eb="6">
      <t>シュドウカイニュウヨウイン</t>
    </rPh>
    <phoneticPr fontId="3"/>
  </si>
  <si>
    <t>月</t>
  </si>
  <si>
    <t>良好</t>
  </si>
  <si>
    <t>交差点付近</t>
  </si>
  <si>
    <t>直線</t>
  </si>
  <si>
    <t>直進</t>
  </si>
  <si>
    <t>路上駐車回避</t>
  </si>
  <si>
    <t>大型車（トラック等）</t>
  </si>
  <si>
    <t>停止</t>
  </si>
  <si>
    <t>小型車（乗用車等）</t>
  </si>
  <si>
    <t>出発</t>
  </si>
  <si>
    <t>曇り</t>
  </si>
  <si>
    <t>その他</t>
  </si>
  <si>
    <t>周囲の車両を検知して急減速（システムが）信号は青。交差点内から出るためにアクセルで加速し脱出</t>
    <rPh sb="0" eb="2">
      <t>シュウイ</t>
    </rPh>
    <phoneticPr fontId="3"/>
  </si>
  <si>
    <t>歩行者</t>
  </si>
  <si>
    <t>横断</t>
  </si>
  <si>
    <t>木の隣で歩行者が横断待ち。センサーの検知が外れたため、手動介入</t>
    <rPh sb="2" eb="3">
      <t>トナリ</t>
    </rPh>
    <rPh sb="10" eb="11">
      <t>マ</t>
    </rPh>
    <rPh sb="27" eb="29">
      <t>シュドウ</t>
    </rPh>
    <rPh sb="29" eb="31">
      <t>カイニュウ</t>
    </rPh>
    <phoneticPr fontId="3"/>
  </si>
  <si>
    <t>交通環境</t>
  </si>
  <si>
    <t>自転車</t>
  </si>
  <si>
    <t>横断する歩行者が連続したため、横断歩道で待機</t>
    <rPh sb="0" eb="2">
      <t>オウダン</t>
    </rPh>
    <phoneticPr fontId="3"/>
  </si>
  <si>
    <t>誤ってハンドルに触れ、手動に切り替わってしまった</t>
    <rPh sb="0" eb="1">
      <t>アヤマ</t>
    </rPh>
    <rPh sb="8" eb="9">
      <t>フ</t>
    </rPh>
    <rPh sb="11" eb="13">
      <t>シュドウ</t>
    </rPh>
    <rPh sb="14" eb="15">
      <t>キ</t>
    </rPh>
    <rPh sb="16" eb="17">
      <t>カ</t>
    </rPh>
    <phoneticPr fontId="3"/>
  </si>
  <si>
    <t>火</t>
  </si>
  <si>
    <t>対向車の検知が遅く、ブレーキ介入</t>
    <rPh sb="14" eb="16">
      <t>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</si>
  <si>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</si>
  <si>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</si>
  <si>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</si>
  <si>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その他</t>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</si>
  <si>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</si>
  <si>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</si>
  <si>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</si>
  <si>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</si>
  <si>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横断歩道付近で待機している歩行者を確認したことからブレーキ介入</t>
    <rPh sb="17" eb="19">
      <t>カクニン</t>
    </rPh>
    <rPh sb="29" eb="31">
      <t>カイニュウ</t>
    </rPh>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</si>
  <si>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</si>
  <si>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t>手動運転介入発生区間</t>
    <rPh sb="0" eb="10">
      <t>シュドウウンテンカイニュウハッセイクカン</t>
    </rPh>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</si>
  <si>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</si>
  <si>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</si>
  <si>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アクセル操作</t>
  </si>
  <si>
    <t>ステアリング操作</t>
  </si>
  <si>
    <t>ブレーキ操作</t>
    <phoneticPr fontId="3"/>
  </si>
  <si>
    <t>自動運行装置の作動不良時の安全確保</t>
  </si>
  <si>
    <t>前方車両や障害物に対する危険回避</t>
  </si>
  <si>
    <t>直進時の周辺の交通参加者に対する危険回避</t>
  </si>
  <si>
    <t>直進時の走行逸脱回避</t>
  </si>
  <si>
    <t>右左折時の周辺の交通参加者に対する危険回避</t>
  </si>
  <si>
    <t>円滑に走行するための手動介入</t>
  </si>
  <si>
    <t>※単路：「交差点」「交差点付近」「踏切」以外の道路の部分</t>
    <rPh sb="1" eb="2">
      <t>タン</t>
    </rPh>
    <rPh sb="2" eb="3">
      <t>ロ</t>
    </rPh>
    <phoneticPr fontId="15"/>
  </si>
  <si>
    <t>※交差点付近：交差点の側端から30メートル以内（目安で可）の道路の部分</t>
    <rPh sb="1" eb="6">
      <t>コウサテンフキン</t>
    </rPh>
    <rPh sb="24" eb="26">
      <t>メヤス</t>
    </rPh>
    <rPh sb="27" eb="28">
      <t>カ</t>
    </rPh>
    <phoneticPr fontId="15"/>
  </si>
  <si>
    <t>道路形状</t>
    <rPh sb="0" eb="4">
      <t>ドウロケイジョウ</t>
    </rPh>
    <phoneticPr fontId="15"/>
  </si>
  <si>
    <t>環境的要因</t>
    <rPh sb="0" eb="5">
      <t>カンキョウテキヨウイン</t>
    </rPh>
    <phoneticPr fontId="15"/>
  </si>
  <si>
    <t>車両的要因（自動運転システム起因も含む）</t>
    <rPh sb="0" eb="5">
      <t>シャリョウテキヨウイン</t>
    </rPh>
    <rPh sb="6" eb="10">
      <t>ジドウウンテン</t>
    </rPh>
    <rPh sb="14" eb="16">
      <t>キイン</t>
    </rPh>
    <rPh sb="17" eb="18">
      <t>フク</t>
    </rPh>
    <phoneticPr fontId="15"/>
  </si>
  <si>
    <t>人的要因</t>
    <rPh sb="0" eb="2">
      <t>ジンテキ</t>
    </rPh>
    <rPh sb="2" eb="4">
      <t>ヨウイン</t>
    </rPh>
    <phoneticPr fontId="15"/>
  </si>
  <si>
    <t>参考：ITARDA</t>
    <rPh sb="0" eb="2">
      <t>サンコウ</t>
    </rPh>
    <phoneticPr fontId="15"/>
  </si>
  <si>
    <t>Blank Sheet</t>
    <phoneticPr fontId="3"/>
  </si>
  <si>
    <t>事例</t>
    <rPh sb="0" eb="2">
      <t>ジレイ</t>
    </rPh>
    <phoneticPr fontId="3"/>
  </si>
  <si>
    <t>手動介入時の操作</t>
    <rPh sb="0" eb="5">
      <t>シュドウカイニュウジ</t>
    </rPh>
    <rPh sb="6" eb="8">
      <t>ソウサ</t>
    </rPh>
    <phoneticPr fontId="3"/>
  </si>
  <si>
    <t>片側1車線の道路で、路上駐車車両がいて、対向車も接近していたため、ブレーキ操作を行った。</t>
    <phoneticPr fontId="3"/>
  </si>
  <si>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</si>
  <si>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</si>
  <si>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</si>
  <si>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</si>
  <si>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</si>
  <si>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</si>
  <si>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</si>
  <si>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</si>
  <si>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</si>
  <si>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</si>
  <si>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</si>
  <si>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</si>
  <si>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</si>
  <si>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</si>
  <si>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アクセル操作</t>
    <rPh sb="4" eb="6">
      <t>ソウサ</t>
    </rPh>
    <phoneticPr fontId="3"/>
  </si>
  <si>
    <t>「早着・遅延」シート</t>
    <rPh sb="1" eb="3">
      <t>ソウチャク</t>
    </rPh>
    <rPh sb="4" eb="6">
      <t>チエン</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</si>
  <si>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</si>
  <si>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</si>
  <si>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t>※選択肢の記入例はこちら</t>
    <rPh sb="1" eb="4">
      <t>センタクシ</t>
    </rPh>
    <rPh sb="5" eb="8">
      <t>キニュウレイ</t>
    </rPh>
    <phoneticPr fontId="10"/>
  </si>
  <si>
    <t>#</t>
    <phoneticPr fontId="3"/>
  </si>
  <si>
    <t>備考 *特記事項がある場合に記載</t>
    <rPh sb="0" eb="2">
      <t>ビコウ</t>
    </rPh>
    <rPh sb="4" eb="8">
      <t>トッキジコウ</t>
    </rPh>
    <rPh sb="11" eb="13">
      <t>バアイ</t>
    </rPh>
    <rPh sb="14" eb="16">
      <t>キサイ</t>
    </rPh>
    <phoneticPr fontId="3"/>
  </si>
  <si>
    <t>※昨年度事例はこちら</t>
  </si>
  <si>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</si>
  <si>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</si>
  <si>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t>最小車線幅員（対面通行）</t>
    <rPh sb="0" eb="2">
      <t>サイショウ</t>
    </rPh>
    <rPh sb="2" eb="6">
      <t>シャセンフクイン</t>
    </rPh>
    <rPh sb="7" eb="11">
      <t>タイメンツウコウ</t>
    </rPh>
    <phoneticPr fontId="3"/>
  </si>
  <si>
    <t>最小車線幅員（一方通行）</t>
    <rPh sb="0" eb="2">
      <t>サイショウ</t>
    </rPh>
    <rPh sb="2" eb="6">
      <t>シャセンフクイン</t>
    </rPh>
    <rPh sb="7" eb="11">
      <t>イッポウツウコウ</t>
    </rPh>
    <phoneticPr fontId="3"/>
  </si>
  <si>
    <t>*</t>
  </si>
  <si>
    <t>火</t>
    <phoneticPr fontId="3"/>
  </si>
  <si>
    <t>事故発生要因・道路形状の分類</t>
    <rPh sb="0" eb="2">
      <t>ジコ</t>
    </rPh>
    <rPh sb="2" eb="6">
      <t>ハッセイヨウイン</t>
    </rPh>
    <rPh sb="7" eb="11">
      <t>ドウロケイジョウ</t>
    </rPh>
    <rPh sb="12" eb="14">
      <t>ブンルイ</t>
    </rPh>
    <phoneticPr fontId="3"/>
  </si>
  <si>
    <t>※発生要因、道路形状の凡例はこちら</t>
    <rPh sb="1" eb="5">
      <t>ハッセイヨウイン</t>
    </rPh>
    <rPh sb="6" eb="10">
      <t>ドウロケイジョウ</t>
    </rPh>
    <rPh sb="11" eb="13">
      <t>ハンレイ</t>
    </rPh>
    <phoneticPr fontId="3"/>
  </si>
  <si>
    <t>※交差点、交差点付近、単路、単路（トンネル）、単路（橋）、ロータリー、踏切、その他</t>
    <phoneticPr fontId="10"/>
  </si>
  <si>
    <t>交差点/交差点付近/単路/単路(トンネル)/単路(橋)/ロータリー/踏切/その他</t>
    <rPh sb="34" eb="36">
      <t>フミキリ</t>
    </rPh>
    <rPh sb="39" eb="40">
      <t>タ</t>
    </rPh>
    <phoneticPr fontId="3"/>
  </si>
  <si>
    <t>右カーブ/左カーブ/直線/坂道/その他</t>
    <rPh sb="13" eb="15">
      <t>サカミチ</t>
    </rPh>
    <rPh sb="18" eb="19">
      <t>タ</t>
    </rPh>
    <phoneticPr fontId="3"/>
  </si>
  <si>
    <t>ブレーキ操作/アクセル操作/ステアリング操作/非常停止ボタン操作（非常停止ボタンがある場合）</t>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</si>
  <si>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</si>
  <si>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※小型車、大型車、自転車、バイク、歩行者</t>
    <rPh sb="1" eb="4">
      <t>コガタシャ</t>
    </rPh>
    <rPh sb="5" eb="8">
      <t>オオガタシャ</t>
    </rPh>
    <rPh sb="9" eb="12">
      <t>ジテンシャ</t>
    </rPh>
    <rPh sb="17" eb="20">
      <t>ホコウシャ</t>
    </rPh>
    <phoneticPr fontId="3"/>
  </si>
  <si>
    <t>交差点/交差点付近/単路/単路(トンネル)/単路(橋)/踏切</t>
    <phoneticPr fontId="3"/>
  </si>
  <si>
    <t>歩車分離有無</t>
    <rPh sb="0" eb="2">
      <t>ホシャ</t>
    </rPh>
    <rPh sb="2" eb="4">
      <t>ブンリ</t>
    </rPh>
    <rPh sb="4" eb="6">
      <t>ウム</t>
    </rPh>
    <phoneticPr fontId="3"/>
  </si>
  <si>
    <t>位置：
歩車分離有無</t>
    <rPh sb="0" eb="2">
      <t>イチ</t>
    </rPh>
    <rPh sb="4" eb="6">
      <t>ホシャ</t>
    </rPh>
    <rPh sb="6" eb="8">
      <t>ブンリ</t>
    </rPh>
    <rPh sb="8" eb="10">
      <t>ウム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</si>
  <si>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</si>
  <si>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発生箇所（ルート図内番号）</t>
    <rPh sb="0" eb="2">
      <t>ハッセイ</t>
    </rPh>
    <rPh sb="2" eb="4">
      <t>カショ</t>
    </rPh>
    <rPh sb="8" eb="10">
      <t>ズナイ</t>
    </rPh>
    <rPh sb="10" eb="12">
      <t>バンゴウ</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</si>
  <si>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</si>
  <si>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</si>
  <si>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発生箇所
（ルート図内番号）</t>
    <rPh sb="0" eb="2">
      <t>ハッセイ</t>
    </rPh>
    <rPh sb="2" eb="4">
      <t>カショ</t>
    </rPh>
    <rPh sb="9" eb="10">
      <t>ズ</t>
    </rPh>
    <rPh sb="10" eb="11">
      <t>ナイ</t>
    </rPh>
    <rPh sb="11" eb="13">
      <t>バンゴウ</t>
    </rPh>
    <phoneticPr fontId="3"/>
  </si>
  <si>
    <t>停留所数</t>
    <rPh sb="0" eb="4">
      <t>テイリュウジョスウ</t>
    </rPh>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</si>
  <si>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</si>
  <si>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</si>
  <si>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</si>
  <si>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</si>
  <si>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</si>
  <si>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</si>
  <si>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</si>
  <si>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実証走行ルート（L4想定区間内）手動運転走行距離</t>
    <rPh sb="16" eb="18">
      <t>シュドウ</t>
    </rPh>
    <rPh sb="18" eb="20">
      <t>ウンテン</t>
    </rPh>
    <rPh sb="20" eb="22">
      <t>ソウコウ</t>
    </rPh>
    <rPh sb="22" eb="24">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</si>
  <si>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</si>
  <si>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実証走行ルート（L4想定区間外）総走行距離</t>
    <rPh sb="14" eb="15">
      <t>ガイ</t>
    </rPh>
    <rPh sb="16" eb="21">
      <t>ソウソウコウキョリ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</si>
  <si>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</si>
  <si>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</si>
  <si>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</si>
  <si>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</si>
  <si>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</si>
  <si>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</si>
  <si>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</si>
  <si>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</si>
  <si>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</si>
  <si>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手動介入が発生した箇所がL4想定区間内か</t>
    <rPh sb="0" eb="2">
      <t>シュドウ</t>
    </rPh>
    <rPh sb="2" eb="4">
      <t>カイニュウ</t>
    </rPh>
    <rPh sb="5" eb="7">
      <t>ハッセイ</t>
    </rPh>
    <rPh sb="9" eb="11">
      <t>カショ</t>
    </rPh>
    <rPh sb="18" eb="19">
      <t>ナイ</t>
    </rPh>
    <phoneticPr fontId="3"/>
  </si>
  <si>
    <t>事故・ヒヤリハットが発生した日付</t>
    <rPh sb="10" eb="12">
      <t>ハッセイ</t>
    </rPh>
    <rPh sb="14" eb="16">
      <t>ヒヅケ</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</si>
  <si>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</si>
  <si>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</si>
  <si>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</si>
  <si>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発生した事象の分類</t>
    <rPh sb="0" eb="2">
      <t>ハッセイ</t>
    </rPh>
    <rPh sb="4" eb="6">
      <t>ジショウ</t>
    </rPh>
    <rPh sb="7" eb="9">
      <t>ブンルイ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</si>
  <si>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</si>
  <si>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</si>
  <si>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</si>
  <si>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</si>
  <si>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</si>
  <si>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</si>
  <si>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</si>
  <si>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</si>
  <si>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</si>
  <si>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L4想定区間外</t>
  </si>
  <si>
    <t>L4想定区間外</t>
    <rPh sb="6" eb="7">
      <t>ガイ</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</si>
  <si>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</si>
  <si>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</si>
  <si>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</si>
  <si>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</si>
  <si>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実証走行ルート（L4想定区間内）に通過する横断歩道の数</t>
    <rPh sb="17" eb="19">
      <t>ツウカ</t>
    </rPh>
    <rPh sb="21" eb="25">
      <t>オウダンホドウ</t>
    </rPh>
    <rPh sb="26" eb="27">
      <t>カズ</t>
    </rPh>
    <phoneticPr fontId="3"/>
  </si>
  <si>
    <t>実証走行ルート（L4想定区間内）に存在する停留所の数</t>
    <rPh sb="17" eb="19">
      <t>ソンザイ</t>
    </rPh>
    <rPh sb="21" eb="24">
      <t>テイリュウジョ</t>
    </rPh>
    <rPh sb="25" eb="26">
      <t>カズ</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</si>
  <si>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</si>
  <si>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</si>
  <si>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</si>
  <si>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</si>
  <si>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</si>
  <si>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</si>
  <si>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</si>
  <si>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</si>
  <si>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</si>
  <si>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</si>
  <si>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</si>
  <si>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</si>
  <si>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</si>
  <si>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</si>
  <si>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</si>
  <si>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</si>
  <si>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</si>
  <si>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</si>
  <si>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※L4想定区間内、L4想定区間外、実証走行ルート外</t>
    <rPh sb="7" eb="8">
      <t>ナイ</t>
    </rPh>
    <rPh sb="15" eb="16">
      <t>ガイ</t>
    </rPh>
    <rPh sb="17" eb="21">
      <t>ジッショウソウコウ</t>
    </rPh>
    <rPh sb="24" eb="25">
      <t>ガイ</t>
    </rPh>
    <phoneticPr fontId="3"/>
  </si>
  <si>
    <t>L4想定区間内/L4想定区間外/実証走行ルート外</t>
  </si>
  <si>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</si>
  <si>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※L4想定区間内、実証走行ルート内（L4想定区間除く）</t>
    <rPh sb="7" eb="8">
      <t>ナイ</t>
    </rPh>
    <rPh sb="24" eb="25">
      <t>ノゾ</t>
    </rPh>
    <phoneticPr fontId="3"/>
  </si>
  <si>
    <t>保安員</t>
    <rPh sb="0" eb="3">
      <t>ホアンイン</t>
    </rPh>
    <phoneticPr fontId="3"/>
  </si>
  <si>
    <t>紙</t>
    <rPh sb="0" eb="1">
      <t>カミ</t>
    </rPh>
    <phoneticPr fontId="3"/>
  </si>
  <si>
    <t>湿潤</t>
  </si>
  <si>
    <t>左カーブ</t>
  </si>
  <si>
    <t>対向車線の大型車とすれ違う時に車間距離が近くなってしまい、急減速がかかるので介入</t>
    <rPh sb="0" eb="2">
      <t>タイコウ</t>
    </rPh>
    <rPh sb="2" eb="4">
      <t>シャセン</t>
    </rPh>
    <rPh sb="5" eb="7">
      <t>オオガタ</t>
    </rPh>
    <rPh sb="7" eb="8">
      <t>シャ</t>
    </rPh>
    <rPh sb="11" eb="12">
      <t>チガ</t>
    </rPh>
    <rPh sb="13" eb="14">
      <t>トキ</t>
    </rPh>
    <rPh sb="15" eb="17">
      <t>シャカン</t>
    </rPh>
    <rPh sb="17" eb="19">
      <t>キョリ</t>
    </rPh>
    <rPh sb="20" eb="21">
      <t>チカ</t>
    </rPh>
    <rPh sb="29" eb="32">
      <t>キュウゲンソク</t>
    </rPh>
    <rPh sb="38" eb="40">
      <t>カイニュウ</t>
    </rPh>
    <phoneticPr fontId="3"/>
  </si>
  <si>
    <t>木の枝が当たりそうだったので、回避するために介入</t>
    <rPh sb="0" eb="1">
      <t>キ</t>
    </rPh>
    <rPh sb="2" eb="3">
      <t>エダ</t>
    </rPh>
    <rPh sb="4" eb="5">
      <t>ア</t>
    </rPh>
    <rPh sb="15" eb="17">
      <t>カイヒ</t>
    </rPh>
    <rPh sb="22" eb="24">
      <t>カイニュウ</t>
    </rPh>
    <phoneticPr fontId="3"/>
  </si>
  <si>
    <t>車道を自転車が走っていたので介入</t>
    <rPh sb="0" eb="2">
      <t>シャドウ</t>
    </rPh>
    <rPh sb="3" eb="6">
      <t>ジテンシャ</t>
    </rPh>
    <rPh sb="7" eb="8">
      <t>ハシ</t>
    </rPh>
    <rPh sb="14" eb="16">
      <t>カイニュウ</t>
    </rPh>
    <phoneticPr fontId="3"/>
  </si>
  <si>
    <t>小型車</t>
  </si>
  <si>
    <t>単路(橋)</t>
  </si>
  <si>
    <t>カメラ撮影する人の動作に反応したため介入</t>
    <rPh sb="3" eb="5">
      <t>サツエイ</t>
    </rPh>
    <rPh sb="7" eb="8">
      <t>ヒト</t>
    </rPh>
    <rPh sb="9" eb="11">
      <t>ドウサ</t>
    </rPh>
    <rPh sb="12" eb="14">
      <t>ハンノウ</t>
    </rPh>
    <rPh sb="18" eb="20">
      <t>カイニュウ</t>
    </rPh>
    <phoneticPr fontId="3"/>
  </si>
  <si>
    <t>無</t>
    <phoneticPr fontId="3"/>
  </si>
  <si>
    <t>MRM発生（Liderの時刻同期が上手く行かなかった）</t>
    <rPh sb="3" eb="5">
      <t>ハッセイ</t>
    </rPh>
    <rPh sb="12" eb="14">
      <t>ジコク</t>
    </rPh>
    <rPh sb="14" eb="16">
      <t>ドウキ</t>
    </rPh>
    <rPh sb="17" eb="19">
      <t>ウマ</t>
    </rPh>
    <rPh sb="20" eb="21">
      <t>イ</t>
    </rPh>
    <phoneticPr fontId="3"/>
  </si>
  <si>
    <t>工事作業員が道路に近い</t>
    <rPh sb="0" eb="2">
      <t>コウジ</t>
    </rPh>
    <rPh sb="2" eb="5">
      <t>サギョウイン</t>
    </rPh>
    <rPh sb="6" eb="8">
      <t>ドウロ</t>
    </rPh>
    <rPh sb="9" eb="10">
      <t>チカ</t>
    </rPh>
    <phoneticPr fontId="3"/>
  </si>
  <si>
    <t>点滅信号の認識機能がない車両なので介入した</t>
    <rPh sb="0" eb="2">
      <t>テンメツ</t>
    </rPh>
    <rPh sb="2" eb="4">
      <t>シンゴウ</t>
    </rPh>
    <rPh sb="5" eb="7">
      <t>ニンシキ</t>
    </rPh>
    <rPh sb="7" eb="9">
      <t>キノウ</t>
    </rPh>
    <rPh sb="12" eb="14">
      <t>シャリョウ</t>
    </rPh>
    <rPh sb="17" eb="19">
      <t>カイニュウ</t>
    </rPh>
    <phoneticPr fontId="3"/>
  </si>
  <si>
    <t>敷地からバックして公道に合流しようとしていた</t>
    <rPh sb="0" eb="2">
      <t>シキチ</t>
    </rPh>
    <rPh sb="9" eb="11">
      <t>コウドウ</t>
    </rPh>
    <rPh sb="12" eb="14">
      <t>ゴウリュウ</t>
    </rPh>
    <phoneticPr fontId="3"/>
  </si>
  <si>
    <t>点滅信号の認識機能がない車両なので介入した</t>
  </si>
  <si>
    <t>対向車が中央線付近を走行していたので、安全のために介入</t>
    <rPh sb="0" eb="3">
      <t>タイコウシャ</t>
    </rPh>
    <rPh sb="4" eb="7">
      <t>チュウオウセン</t>
    </rPh>
    <rPh sb="7" eb="9">
      <t>フキン</t>
    </rPh>
    <rPh sb="10" eb="12">
      <t>ソウコウ</t>
    </rPh>
    <rPh sb="19" eb="21">
      <t>アンゼン</t>
    </rPh>
    <rPh sb="25" eb="27">
      <t>カイニュウ</t>
    </rPh>
    <phoneticPr fontId="3"/>
  </si>
  <si>
    <t>坂道</t>
  </si>
  <si>
    <t>後続車に煽られたため介入して進路を譲った</t>
    <rPh sb="0" eb="3">
      <t>コウゾクシャ</t>
    </rPh>
    <rPh sb="4" eb="5">
      <t>アオ</t>
    </rPh>
    <rPh sb="10" eb="12">
      <t>カイニュウ</t>
    </rPh>
    <rPh sb="14" eb="16">
      <t>シンロ</t>
    </rPh>
    <rPh sb="17" eb="18">
      <t>ユズ</t>
    </rPh>
    <phoneticPr fontId="3"/>
  </si>
  <si>
    <t>ドライバーの操作ミスによる介入</t>
    <rPh sb="6" eb="8">
      <t>ソウサ</t>
    </rPh>
    <rPh sb="13" eb="15">
      <t>カイニュウ</t>
    </rPh>
    <phoneticPr fontId="3"/>
  </si>
  <si>
    <t>直線</t>
    <phoneticPr fontId="3"/>
  </si>
  <si>
    <t>カーブ付近で追い越された</t>
    <rPh sb="3" eb="5">
      <t>フキン</t>
    </rPh>
    <rPh sb="6" eb="7">
      <t>オ</t>
    </rPh>
    <rPh sb="8" eb="9">
      <t>コ</t>
    </rPh>
    <phoneticPr fontId="3"/>
  </si>
  <si>
    <t>対向車線の大型車がバイクを追い越そうとしており、ドライバーガ危険を感じ安全にため介入した</t>
    <rPh sb="0" eb="4">
      <t>タイコウシャセン</t>
    </rPh>
    <rPh sb="5" eb="8">
      <t>オオガタシャ</t>
    </rPh>
    <rPh sb="13" eb="14">
      <t>オ</t>
    </rPh>
    <rPh sb="15" eb="16">
      <t>コ</t>
    </rPh>
    <rPh sb="30" eb="32">
      <t>キケン</t>
    </rPh>
    <rPh sb="33" eb="34">
      <t>カン</t>
    </rPh>
    <rPh sb="35" eb="37">
      <t>アンゼン</t>
    </rPh>
    <rPh sb="40" eb="42">
      <t>カイニュウ</t>
    </rPh>
    <phoneticPr fontId="3"/>
  </si>
  <si>
    <t>BS停発車前、自動モードに切り替わらなかったので、強制実行命令を出して試し動作を実施。
自動運転の動作を確認して介入した</t>
    <rPh sb="2" eb="3">
      <t>テイ</t>
    </rPh>
    <rPh sb="3" eb="5">
      <t>ハッシャ</t>
    </rPh>
    <rPh sb="5" eb="6">
      <t>マエ</t>
    </rPh>
    <rPh sb="7" eb="9">
      <t>ジドウ</t>
    </rPh>
    <rPh sb="13" eb="14">
      <t>キ</t>
    </rPh>
    <rPh sb="15" eb="16">
      <t>カ</t>
    </rPh>
    <rPh sb="25" eb="27">
      <t>キョウセイ</t>
    </rPh>
    <rPh sb="27" eb="29">
      <t>ジッコウ</t>
    </rPh>
    <rPh sb="29" eb="31">
      <t>メイレイ</t>
    </rPh>
    <rPh sb="32" eb="33">
      <t>ダ</t>
    </rPh>
    <rPh sb="35" eb="36">
      <t>タメ</t>
    </rPh>
    <rPh sb="37" eb="39">
      <t>ドウサ</t>
    </rPh>
    <rPh sb="40" eb="42">
      <t>ジッシ</t>
    </rPh>
    <rPh sb="44" eb="46">
      <t>ジドウ</t>
    </rPh>
    <rPh sb="46" eb="48">
      <t>ウンテン</t>
    </rPh>
    <rPh sb="49" eb="51">
      <t>ドウサ</t>
    </rPh>
    <rPh sb="52" eb="54">
      <t>カクニン</t>
    </rPh>
    <rPh sb="56" eb="58">
      <t>カイニュウ</t>
    </rPh>
    <phoneticPr fontId="3"/>
  </si>
  <si>
    <t>対向車線で右折待ちしている車が近くて介入</t>
    <rPh sb="0" eb="4">
      <t>タイコウシャセン</t>
    </rPh>
    <rPh sb="5" eb="7">
      <t>ウセツ</t>
    </rPh>
    <rPh sb="7" eb="8">
      <t>マ</t>
    </rPh>
    <rPh sb="13" eb="14">
      <t>クルマ</t>
    </rPh>
    <rPh sb="15" eb="16">
      <t>チカ</t>
    </rPh>
    <rPh sb="18" eb="20">
      <t>カイニュウ</t>
    </rPh>
    <phoneticPr fontId="3"/>
  </si>
  <si>
    <t>ロータリー</t>
  </si>
  <si>
    <t>右折する車がショートカットしてきて近いと感じ介入</t>
    <rPh sb="0" eb="2">
      <t>ウセツ</t>
    </rPh>
    <rPh sb="4" eb="5">
      <t>クルマ</t>
    </rPh>
    <rPh sb="17" eb="18">
      <t>チカ</t>
    </rPh>
    <rPh sb="20" eb="21">
      <t>カン</t>
    </rPh>
    <rPh sb="22" eb="24">
      <t>カイニュウ</t>
    </rPh>
    <phoneticPr fontId="3"/>
  </si>
  <si>
    <t>作業員が作業していたので介入</t>
    <rPh sb="0" eb="3">
      <t>サギョウイン</t>
    </rPh>
    <rPh sb="4" eb="6">
      <t>サギョウ</t>
    </rPh>
    <rPh sb="12" eb="14">
      <t>カイニュウ</t>
    </rPh>
    <phoneticPr fontId="3"/>
  </si>
  <si>
    <t>路肩の植木を誤検知して急減速がかかったので介入</t>
    <rPh sb="0" eb="2">
      <t>ロカタ</t>
    </rPh>
    <rPh sb="3" eb="5">
      <t>ウエキ</t>
    </rPh>
    <rPh sb="6" eb="9">
      <t>ゴケンチ</t>
    </rPh>
    <rPh sb="11" eb="14">
      <t>キュウゲンソク</t>
    </rPh>
    <rPh sb="21" eb="23">
      <t>カイニュウ</t>
    </rPh>
    <phoneticPr fontId="3"/>
  </si>
  <si>
    <t>対向車がセンターラインを踏んだ</t>
    <rPh sb="0" eb="3">
      <t>タイコウシャ</t>
    </rPh>
    <rPh sb="12" eb="13">
      <t>フ</t>
    </rPh>
    <phoneticPr fontId="3"/>
  </si>
  <si>
    <t>BS停発車後すぐに後方から追い越されそうになったので介入して進路を譲った</t>
    <rPh sb="2" eb="3">
      <t>テイ</t>
    </rPh>
    <rPh sb="3" eb="5">
      <t>ハッシャ</t>
    </rPh>
    <rPh sb="5" eb="6">
      <t>ゴ</t>
    </rPh>
    <rPh sb="9" eb="11">
      <t>コウホウ</t>
    </rPh>
    <rPh sb="13" eb="14">
      <t>オ</t>
    </rPh>
    <rPh sb="15" eb="16">
      <t>コ</t>
    </rPh>
    <rPh sb="26" eb="28">
      <t>カイニュウ</t>
    </rPh>
    <rPh sb="30" eb="32">
      <t>シンロ</t>
    </rPh>
    <rPh sb="33" eb="34">
      <t>ユズ</t>
    </rPh>
    <phoneticPr fontId="3"/>
  </si>
  <si>
    <t>突発的な工事による介入</t>
    <rPh sb="0" eb="2">
      <t>トッパツ</t>
    </rPh>
    <rPh sb="2" eb="3">
      <t>テキ</t>
    </rPh>
    <rPh sb="4" eb="6">
      <t>コウジ</t>
    </rPh>
    <rPh sb="9" eb="11">
      <t>カイニュウ</t>
    </rPh>
    <phoneticPr fontId="3"/>
  </si>
  <si>
    <t>対向車線の車両を誤検知して急減速が起きた</t>
  </si>
  <si>
    <t>対向車線の車両を誤検知して急減速が起きた</t>
    <rPh sb="14" eb="16">
      <t>ゲンソク</t>
    </rPh>
    <phoneticPr fontId="3"/>
  </si>
  <si>
    <t>対向車線の車両を誤検知して急減速が起きた</t>
    <rPh sb="0" eb="2">
      <t>タイコウ</t>
    </rPh>
    <rPh sb="2" eb="4">
      <t>シャセン</t>
    </rPh>
    <rPh sb="5" eb="7">
      <t>シャリョウ</t>
    </rPh>
    <rPh sb="8" eb="11">
      <t>ゴケンチ</t>
    </rPh>
    <rPh sb="13" eb="14">
      <t>キュウ</t>
    </rPh>
    <rPh sb="14" eb="16">
      <t>ゲンソク</t>
    </rPh>
    <rPh sb="17" eb="18">
      <t>オ</t>
    </rPh>
    <phoneticPr fontId="3"/>
  </si>
  <si>
    <t>MRM発生（誤検知により急減速が起こり経路を逸脱しかけたため）</t>
    <rPh sb="3" eb="5">
      <t>ハッセイ</t>
    </rPh>
    <rPh sb="6" eb="9">
      <t>ゴケンチ</t>
    </rPh>
    <rPh sb="12" eb="15">
      <t>キュウゲンソク</t>
    </rPh>
    <rPh sb="16" eb="17">
      <t>オ</t>
    </rPh>
    <rPh sb="19" eb="21">
      <t>ケイロ</t>
    </rPh>
    <rPh sb="22" eb="24">
      <t>イツダツ</t>
    </rPh>
    <phoneticPr fontId="3"/>
  </si>
  <si>
    <t>歩車分離されていない道で自転車が近いので介入</t>
    <rPh sb="0" eb="4">
      <t>ホシャブンリ</t>
    </rPh>
    <rPh sb="10" eb="11">
      <t>ミチ</t>
    </rPh>
    <rPh sb="12" eb="15">
      <t>ジテンシャ</t>
    </rPh>
    <rPh sb="16" eb="17">
      <t>チカ</t>
    </rPh>
    <rPh sb="20" eb="22">
      <t>カイニュウ</t>
    </rPh>
    <phoneticPr fontId="3"/>
  </si>
  <si>
    <t>対向車が中央線に近いので介入</t>
    <rPh sb="0" eb="3">
      <t>タイコウシャ</t>
    </rPh>
    <rPh sb="4" eb="7">
      <t>チュウオウセン</t>
    </rPh>
    <rPh sb="8" eb="9">
      <t>チカ</t>
    </rPh>
    <rPh sb="12" eb="14">
      <t>カイニュウ</t>
    </rPh>
    <phoneticPr fontId="3"/>
  </si>
  <si>
    <t>歩行者を検知してお見合いになった</t>
    <rPh sb="0" eb="3">
      <t>ホコウシャ</t>
    </rPh>
    <rPh sb="4" eb="6">
      <t>ケンチ</t>
    </rPh>
    <rPh sb="9" eb="11">
      <t>ミア</t>
    </rPh>
    <phoneticPr fontId="3"/>
  </si>
  <si>
    <t>全区間をL4想定区間とした</t>
    <rPh sb="0" eb="3">
      <t>ゼンクカン</t>
    </rPh>
    <rPh sb="6" eb="8">
      <t>ソウテイ</t>
    </rPh>
    <rPh sb="8" eb="10">
      <t>クカン</t>
    </rPh>
    <phoneticPr fontId="3"/>
  </si>
  <si>
    <t>全区間をL4想定区間とした</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</si>
</sst>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s>
  <fonts count="23">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49">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286">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7" fillId="0" borderId="9" xfId="1" applyFont="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lignment vertical="top" shrinkToFit="1"/>
    </xf>
    <xf numFmtId="0" fontId="5" fillId="4" borderId="3" xfId="1" applyFont="1" applyFill="1" applyBorder="1" applyAlignment="1">
      <alignment vertical="top" shrinkToFit="1"/>
    </xf>
    <xf numFmtId="0" fontId="5" fillId="4" borderId="3" xfId="1" applyFont="1" applyFill="1" applyBorder="1" applyAlignment="1">
      <alignment vertical="top" wrapText="1"/>
    </xf>
    <xf numFmtId="0" fontId="5" fillId="4" borderId="3" xfId="1" applyFont="1" applyFill="1" applyBorder="1" applyAlignment="1">
      <alignment vertical="top"/>
    </xf>
    <xf numFmtId="0" fontId="5" fillId="4" borderId="17" xfId="1" applyFont="1" applyFill="1" applyBorder="1" applyAlignment="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9" xfId="1" applyFont="1" applyBorder="1" applyAlignment="1">
      <alignment vertical="top" shrinkToFit="1"/>
    </xf>
    <xf numFmtId="0" fontId="8" fillId="0" borderId="3" xfId="1" applyFont="1" applyBorder="1" applyAlignment="1">
      <alignment vertical="top" shrinkToFi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179" fontId="4" fillId="3" borderId="7" xfId="0" applyNumberFormat="1" applyFont="1" applyFill="1" applyBorder="1" applyAlignment="1">
      <alignment horizontal="lef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4">
    <cellStyle name="ハイパーリンク" xfId="3" builtinId="8"/>
    <cellStyle name="ハイパーリンク 2" xfId="2" xr:uid="{2C0C033E-5475-4535-BA4B-42FF8B3E2E96}"/>
    <cellStyle name="標準" xfId="0" builtinId="0"/>
    <cellStyle name="標準 2" xfId="1" xr:uid="{DA31950B-5052-4048-8D71-86BD71982DC4}"/>
  </cellStyles>
  <dxfs count="5">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1" defaultTableStyle="TableStyleMedium2" defaultPivotStyle="PivotStyleLight16">
    <tableStyle name="Invisible" pivot="0" table="0" count="0" xr9:uid="{6C35A62C-585B-40D1-A78D-9A0BE1FE8A3F}"/>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jpeg"/><Relationship Id="rId6" Type="http://schemas.openxmlformats.org/officeDocument/2006/relationships/image" Target="../media/image10.jpeg"/><Relationship Id="rId5" Type="http://schemas.openxmlformats.org/officeDocument/2006/relationships/image" Target="../media/image9.jpeg"/><Relationship Id="rId4"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oneCellAnchor>
    <xdr:from>
      <xdr:col>8</xdr:col>
      <xdr:colOff>29095</xdr:colOff>
      <xdr:row>2</xdr:row>
      <xdr:rowOff>23553</xdr:rowOff>
    </xdr:from>
    <xdr:ext cx="11324705" cy="607218"/>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11324705" cy="607218"/>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・「自動運転走行」とは「自動運転機能を実際に使用した走行」のことであり、手動介入発生後のドライバーによる運転については「手動運転走行」に該当する</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25400</xdr:colOff>
      <xdr:row>4</xdr:row>
      <xdr:rowOff>154940</xdr:rowOff>
    </xdr:from>
    <xdr:ext cx="11441465" cy="854465"/>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xdr:from>
      <xdr:col>25</xdr:col>
      <xdr:colOff>54429</xdr:colOff>
      <xdr:row>33</xdr:row>
      <xdr:rowOff>119743</xdr:rowOff>
    </xdr:from>
    <xdr:to>
      <xdr:col>35</xdr:col>
      <xdr:colOff>522514</xdr:colOff>
      <xdr:row>60</xdr:row>
      <xdr:rowOff>141266</xdr:rowOff>
    </xdr:to>
    <xdr:grpSp>
      <xdr:nvGrpSpPr>
        <xdr:cNvPr id="24" name="グループ化 23">
          <a:extLst>
            <a:ext uri="{FF2B5EF4-FFF2-40B4-BE49-F238E27FC236}">
              <a16:creationId xmlns:a16="http://schemas.microsoft.com/office/drawing/2014/main" id="{CC610B3B-DD22-4DAE-8571-8653D4CB0D29}"/>
            </a:ext>
          </a:extLst>
        </xdr:cNvPr>
        <xdr:cNvGrpSpPr/>
      </xdr:nvGrpSpPr>
      <xdr:grpSpPr>
        <a:xfrm>
          <a:off x="36728400" y="11538857"/>
          <a:ext cx="5910943" cy="7881009"/>
          <a:chOff x="668215" y="2913185"/>
          <a:chExt cx="5276102" cy="6672775"/>
        </a:xfrm>
      </xdr:grpSpPr>
      <xdr:pic>
        <xdr:nvPicPr>
          <xdr:cNvPr id="25" name="図 24">
            <a:extLst>
              <a:ext uri="{FF2B5EF4-FFF2-40B4-BE49-F238E27FC236}">
                <a16:creationId xmlns:a16="http://schemas.microsoft.com/office/drawing/2014/main" id="{45AD2227-8C18-4E7C-84E7-71CC89B7D68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8215" y="2971800"/>
            <a:ext cx="5276102" cy="6614160"/>
          </a:xfrm>
          <a:prstGeom prst="rect">
            <a:avLst/>
          </a:prstGeom>
        </xdr:spPr>
      </xdr:pic>
      <xdr:cxnSp macro="">
        <xdr:nvCxnSpPr>
          <xdr:cNvPr id="26" name="直線コネクタ 25">
            <a:extLst>
              <a:ext uri="{FF2B5EF4-FFF2-40B4-BE49-F238E27FC236}">
                <a16:creationId xmlns:a16="http://schemas.microsoft.com/office/drawing/2014/main" id="{4D79D8D1-9925-4AF8-82B5-A7CA01726B69}"/>
              </a:ext>
            </a:extLst>
          </xdr:cNvPr>
          <xdr:cNvCxnSpPr/>
        </xdr:nvCxnSpPr>
        <xdr:spPr>
          <a:xfrm flipV="1">
            <a:off x="1328780" y="9251106"/>
            <a:ext cx="309928" cy="3629"/>
          </a:xfrm>
          <a:prstGeom prst="line">
            <a:avLst/>
          </a:prstGeom>
          <a:ln w="28575">
            <a:solidFill>
              <a:srgbClr val="000000"/>
            </a:solidFill>
          </a:ln>
        </xdr:spPr>
        <xdr:style>
          <a:lnRef idx="1">
            <a:schemeClr val="accent1"/>
          </a:lnRef>
          <a:fillRef idx="0">
            <a:schemeClr val="accent1"/>
          </a:fillRef>
          <a:effectRef idx="0">
            <a:schemeClr val="accent1"/>
          </a:effectRef>
          <a:fontRef idx="minor">
            <a:schemeClr val="tx1"/>
          </a:fontRef>
        </xdr:style>
      </xdr:cxnSp>
      <xdr:cxnSp macro="">
        <xdr:nvCxnSpPr>
          <xdr:cNvPr id="27" name="直線コネクタ 26">
            <a:extLst>
              <a:ext uri="{FF2B5EF4-FFF2-40B4-BE49-F238E27FC236}">
                <a16:creationId xmlns:a16="http://schemas.microsoft.com/office/drawing/2014/main" id="{7EDBD5F0-B9CE-4D4E-AAF5-C9AB6C014F61}"/>
              </a:ext>
            </a:extLst>
          </xdr:cNvPr>
          <xdr:cNvCxnSpPr/>
        </xdr:nvCxnSpPr>
        <xdr:spPr>
          <a:xfrm flipV="1">
            <a:off x="1331102" y="9150394"/>
            <a:ext cx="309928" cy="3629"/>
          </a:xfrm>
          <a:prstGeom prst="line">
            <a:avLst/>
          </a:prstGeom>
          <a:ln w="28575">
            <a:solidFill>
              <a:srgbClr val="000000"/>
            </a:solidFill>
          </a:ln>
        </xdr:spPr>
        <xdr:style>
          <a:lnRef idx="1">
            <a:schemeClr val="accent1"/>
          </a:lnRef>
          <a:fillRef idx="0">
            <a:schemeClr val="accent1"/>
          </a:fillRef>
          <a:effectRef idx="0">
            <a:schemeClr val="accent1"/>
          </a:effectRef>
          <a:fontRef idx="minor">
            <a:schemeClr val="tx1"/>
          </a:fontRef>
        </xdr:style>
      </xdr:cxnSp>
      <xdr:cxnSp macro="">
        <xdr:nvCxnSpPr>
          <xdr:cNvPr id="28" name="直線コネクタ 27">
            <a:extLst>
              <a:ext uri="{FF2B5EF4-FFF2-40B4-BE49-F238E27FC236}">
                <a16:creationId xmlns:a16="http://schemas.microsoft.com/office/drawing/2014/main" id="{06D0640E-89E4-4A3D-9E74-605ED859CD1E}"/>
              </a:ext>
            </a:extLst>
          </xdr:cNvPr>
          <xdr:cNvCxnSpPr/>
        </xdr:nvCxnSpPr>
        <xdr:spPr>
          <a:xfrm>
            <a:off x="1471246" y="8672846"/>
            <a:ext cx="240322" cy="90155"/>
          </a:xfrm>
          <a:prstGeom prst="line">
            <a:avLst/>
          </a:prstGeom>
          <a:ln w="28575">
            <a:solidFill>
              <a:srgbClr val="000000"/>
            </a:solidFill>
          </a:ln>
        </xdr:spPr>
        <xdr:style>
          <a:lnRef idx="1">
            <a:schemeClr val="accent1"/>
          </a:lnRef>
          <a:fillRef idx="0">
            <a:schemeClr val="accent1"/>
          </a:fillRef>
          <a:effectRef idx="0">
            <a:schemeClr val="accent1"/>
          </a:effectRef>
          <a:fontRef idx="minor">
            <a:schemeClr val="tx1"/>
          </a:fontRef>
        </xdr:style>
      </xdr:cxnSp>
      <xdr:cxnSp macro="">
        <xdr:nvCxnSpPr>
          <xdr:cNvPr id="29" name="直線コネクタ 28">
            <a:extLst>
              <a:ext uri="{FF2B5EF4-FFF2-40B4-BE49-F238E27FC236}">
                <a16:creationId xmlns:a16="http://schemas.microsoft.com/office/drawing/2014/main" id="{B9474BA0-A9A7-4EC6-866C-3EB88794FFAA}"/>
              </a:ext>
            </a:extLst>
          </xdr:cNvPr>
          <xdr:cNvCxnSpPr/>
        </xdr:nvCxnSpPr>
        <xdr:spPr>
          <a:xfrm>
            <a:off x="1523999" y="8555614"/>
            <a:ext cx="240324" cy="96016"/>
          </a:xfrm>
          <a:prstGeom prst="line">
            <a:avLst/>
          </a:prstGeom>
          <a:ln w="28575">
            <a:solidFill>
              <a:srgbClr val="000000"/>
            </a:solidFill>
          </a:ln>
        </xdr:spPr>
        <xdr:style>
          <a:lnRef idx="1">
            <a:schemeClr val="accent1"/>
          </a:lnRef>
          <a:fillRef idx="0">
            <a:schemeClr val="accent1"/>
          </a:fillRef>
          <a:effectRef idx="0">
            <a:schemeClr val="accent1"/>
          </a:effectRef>
          <a:fontRef idx="minor">
            <a:schemeClr val="tx1"/>
          </a:fontRef>
        </xdr:style>
      </xdr:cxnSp>
      <xdr:cxnSp macro="">
        <xdr:nvCxnSpPr>
          <xdr:cNvPr id="30" name="直線コネクタ 29">
            <a:extLst>
              <a:ext uri="{FF2B5EF4-FFF2-40B4-BE49-F238E27FC236}">
                <a16:creationId xmlns:a16="http://schemas.microsoft.com/office/drawing/2014/main" id="{45ADBAF8-E5D8-4CE9-BD89-8507B03784C7}"/>
              </a:ext>
            </a:extLst>
          </xdr:cNvPr>
          <xdr:cNvCxnSpPr/>
        </xdr:nvCxnSpPr>
        <xdr:spPr>
          <a:xfrm flipH="1">
            <a:off x="1940168" y="8411308"/>
            <a:ext cx="11724" cy="234461"/>
          </a:xfrm>
          <a:prstGeom prst="line">
            <a:avLst/>
          </a:prstGeom>
          <a:ln w="28575">
            <a:solidFill>
              <a:srgbClr val="000000"/>
            </a:solidFill>
          </a:ln>
        </xdr:spPr>
        <xdr:style>
          <a:lnRef idx="1">
            <a:schemeClr val="accent1"/>
          </a:lnRef>
          <a:fillRef idx="0">
            <a:schemeClr val="accent1"/>
          </a:fillRef>
          <a:effectRef idx="0">
            <a:schemeClr val="accent1"/>
          </a:effectRef>
          <a:fontRef idx="minor">
            <a:schemeClr val="tx1"/>
          </a:fontRef>
        </xdr:style>
      </xdr:cxnSp>
      <xdr:cxnSp macro="">
        <xdr:nvCxnSpPr>
          <xdr:cNvPr id="31" name="直線コネクタ 30">
            <a:extLst>
              <a:ext uri="{FF2B5EF4-FFF2-40B4-BE49-F238E27FC236}">
                <a16:creationId xmlns:a16="http://schemas.microsoft.com/office/drawing/2014/main" id="{20B99989-47CB-44FA-85FD-B641EF9E46F1}"/>
              </a:ext>
            </a:extLst>
          </xdr:cNvPr>
          <xdr:cNvCxnSpPr/>
        </xdr:nvCxnSpPr>
        <xdr:spPr>
          <a:xfrm>
            <a:off x="2104292" y="8397354"/>
            <a:ext cx="0" cy="230831"/>
          </a:xfrm>
          <a:prstGeom prst="line">
            <a:avLst/>
          </a:prstGeom>
          <a:ln w="28575">
            <a:solidFill>
              <a:srgbClr val="000000"/>
            </a:solidFill>
          </a:ln>
        </xdr:spPr>
        <xdr:style>
          <a:lnRef idx="1">
            <a:schemeClr val="accent1"/>
          </a:lnRef>
          <a:fillRef idx="0">
            <a:schemeClr val="accent1"/>
          </a:fillRef>
          <a:effectRef idx="0">
            <a:schemeClr val="accent1"/>
          </a:effectRef>
          <a:fontRef idx="minor">
            <a:schemeClr val="tx1"/>
          </a:fontRef>
        </xdr:style>
      </xdr:cxnSp>
      <xdr:cxnSp macro="">
        <xdr:nvCxnSpPr>
          <xdr:cNvPr id="32" name="直線コネクタ 31">
            <a:extLst>
              <a:ext uri="{FF2B5EF4-FFF2-40B4-BE49-F238E27FC236}">
                <a16:creationId xmlns:a16="http://schemas.microsoft.com/office/drawing/2014/main" id="{2BA5DD87-8FA4-44EF-A318-52EC601A3448}"/>
              </a:ext>
            </a:extLst>
          </xdr:cNvPr>
          <xdr:cNvCxnSpPr/>
        </xdr:nvCxnSpPr>
        <xdr:spPr>
          <a:xfrm flipH="1">
            <a:off x="2244969" y="8391491"/>
            <a:ext cx="7994" cy="242555"/>
          </a:xfrm>
          <a:prstGeom prst="line">
            <a:avLst/>
          </a:prstGeom>
          <a:ln w="28575">
            <a:solidFill>
              <a:srgbClr val="000000"/>
            </a:solidFill>
          </a:ln>
        </xdr:spPr>
        <xdr:style>
          <a:lnRef idx="1">
            <a:schemeClr val="accent1"/>
          </a:lnRef>
          <a:fillRef idx="0">
            <a:schemeClr val="accent1"/>
          </a:fillRef>
          <a:effectRef idx="0">
            <a:schemeClr val="accent1"/>
          </a:effectRef>
          <a:fontRef idx="minor">
            <a:schemeClr val="tx1"/>
          </a:fontRef>
        </xdr:style>
      </xdr:cxnSp>
      <xdr:cxnSp macro="">
        <xdr:nvCxnSpPr>
          <xdr:cNvPr id="33" name="直線コネクタ 32">
            <a:extLst>
              <a:ext uri="{FF2B5EF4-FFF2-40B4-BE49-F238E27FC236}">
                <a16:creationId xmlns:a16="http://schemas.microsoft.com/office/drawing/2014/main" id="{6779180E-5749-4440-A2F3-940B59A6B259}"/>
              </a:ext>
            </a:extLst>
          </xdr:cNvPr>
          <xdr:cNvCxnSpPr/>
        </xdr:nvCxnSpPr>
        <xdr:spPr>
          <a:xfrm flipH="1">
            <a:off x="2379785" y="8387862"/>
            <a:ext cx="5861" cy="252046"/>
          </a:xfrm>
          <a:prstGeom prst="line">
            <a:avLst/>
          </a:prstGeom>
          <a:ln w="28575">
            <a:solidFill>
              <a:srgbClr val="000000"/>
            </a:solidFill>
          </a:ln>
        </xdr:spPr>
        <xdr:style>
          <a:lnRef idx="1">
            <a:schemeClr val="accent1"/>
          </a:lnRef>
          <a:fillRef idx="0">
            <a:schemeClr val="accent1"/>
          </a:fillRef>
          <a:effectRef idx="0">
            <a:schemeClr val="accent1"/>
          </a:effectRef>
          <a:fontRef idx="minor">
            <a:schemeClr val="tx1"/>
          </a:fontRef>
        </xdr:style>
      </xdr:cxnSp>
      <xdr:cxnSp macro="">
        <xdr:nvCxnSpPr>
          <xdr:cNvPr id="34" name="直線コネクタ 33">
            <a:extLst>
              <a:ext uri="{FF2B5EF4-FFF2-40B4-BE49-F238E27FC236}">
                <a16:creationId xmlns:a16="http://schemas.microsoft.com/office/drawing/2014/main" id="{0AA5BB65-A686-4A72-AFFB-D5EE23BFE6B5}"/>
              </a:ext>
            </a:extLst>
          </xdr:cNvPr>
          <xdr:cNvCxnSpPr/>
        </xdr:nvCxnSpPr>
        <xdr:spPr>
          <a:xfrm>
            <a:off x="2526323" y="8417169"/>
            <a:ext cx="216877" cy="234461"/>
          </a:xfrm>
          <a:prstGeom prst="line">
            <a:avLst/>
          </a:prstGeom>
          <a:ln w="28575">
            <a:solidFill>
              <a:srgbClr val="000000"/>
            </a:solidFill>
          </a:ln>
        </xdr:spPr>
        <xdr:style>
          <a:lnRef idx="1">
            <a:schemeClr val="accent1"/>
          </a:lnRef>
          <a:fillRef idx="0">
            <a:schemeClr val="accent1"/>
          </a:fillRef>
          <a:effectRef idx="0">
            <a:schemeClr val="accent1"/>
          </a:effectRef>
          <a:fontRef idx="minor">
            <a:schemeClr val="tx1"/>
          </a:fontRef>
        </xdr:style>
      </xdr:cxnSp>
      <xdr:cxnSp macro="">
        <xdr:nvCxnSpPr>
          <xdr:cNvPr id="35" name="直線コネクタ 34">
            <a:extLst>
              <a:ext uri="{FF2B5EF4-FFF2-40B4-BE49-F238E27FC236}">
                <a16:creationId xmlns:a16="http://schemas.microsoft.com/office/drawing/2014/main" id="{4E2A635F-7842-4FB3-8B40-E0FC9109892D}"/>
              </a:ext>
            </a:extLst>
          </xdr:cNvPr>
          <xdr:cNvCxnSpPr/>
        </xdr:nvCxnSpPr>
        <xdr:spPr>
          <a:xfrm>
            <a:off x="2625969" y="8323385"/>
            <a:ext cx="246186" cy="228601"/>
          </a:xfrm>
          <a:prstGeom prst="line">
            <a:avLst/>
          </a:prstGeom>
          <a:ln w="28575">
            <a:solidFill>
              <a:srgbClr val="000000"/>
            </a:solidFill>
          </a:ln>
        </xdr:spPr>
        <xdr:style>
          <a:lnRef idx="1">
            <a:schemeClr val="accent1"/>
          </a:lnRef>
          <a:fillRef idx="0">
            <a:schemeClr val="accent1"/>
          </a:fillRef>
          <a:effectRef idx="0">
            <a:schemeClr val="accent1"/>
          </a:effectRef>
          <a:fontRef idx="minor">
            <a:schemeClr val="tx1"/>
          </a:fontRef>
        </xdr:style>
      </xdr:cxnSp>
      <xdr:cxnSp macro="">
        <xdr:nvCxnSpPr>
          <xdr:cNvPr id="36" name="直線コネクタ 35">
            <a:extLst>
              <a:ext uri="{FF2B5EF4-FFF2-40B4-BE49-F238E27FC236}">
                <a16:creationId xmlns:a16="http://schemas.microsoft.com/office/drawing/2014/main" id="{0CC1F25B-BC43-4DB9-A5B7-120EDE9A9C0F}"/>
              </a:ext>
            </a:extLst>
          </xdr:cNvPr>
          <xdr:cNvCxnSpPr/>
        </xdr:nvCxnSpPr>
        <xdr:spPr>
          <a:xfrm flipV="1">
            <a:off x="2432539" y="7866184"/>
            <a:ext cx="293077" cy="11724"/>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37" name="直線コネクタ 36">
            <a:extLst>
              <a:ext uri="{FF2B5EF4-FFF2-40B4-BE49-F238E27FC236}">
                <a16:creationId xmlns:a16="http://schemas.microsoft.com/office/drawing/2014/main" id="{E0EB112B-BB63-430F-8C4D-98DF87A75A00}"/>
              </a:ext>
            </a:extLst>
          </xdr:cNvPr>
          <xdr:cNvCxnSpPr/>
        </xdr:nvCxnSpPr>
        <xdr:spPr>
          <a:xfrm flipV="1">
            <a:off x="2466110" y="8024447"/>
            <a:ext cx="282952" cy="9491"/>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38" name="直線コネクタ 37">
            <a:extLst>
              <a:ext uri="{FF2B5EF4-FFF2-40B4-BE49-F238E27FC236}">
                <a16:creationId xmlns:a16="http://schemas.microsoft.com/office/drawing/2014/main" id="{102B875F-5D9B-4C1F-84CF-3308DCD59851}"/>
              </a:ext>
            </a:extLst>
          </xdr:cNvPr>
          <xdr:cNvCxnSpPr/>
        </xdr:nvCxnSpPr>
        <xdr:spPr>
          <a:xfrm>
            <a:off x="2520461" y="7438291"/>
            <a:ext cx="105508" cy="26377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39" name="直線コネクタ 38">
            <a:extLst>
              <a:ext uri="{FF2B5EF4-FFF2-40B4-BE49-F238E27FC236}">
                <a16:creationId xmlns:a16="http://schemas.microsoft.com/office/drawing/2014/main" id="{0AFF90C4-8804-4628-8721-D60802B314BD}"/>
              </a:ext>
            </a:extLst>
          </xdr:cNvPr>
          <xdr:cNvCxnSpPr/>
        </xdr:nvCxnSpPr>
        <xdr:spPr>
          <a:xfrm>
            <a:off x="2655278" y="7397262"/>
            <a:ext cx="105507" cy="26963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40" name="直線コネクタ 39">
            <a:extLst>
              <a:ext uri="{FF2B5EF4-FFF2-40B4-BE49-F238E27FC236}">
                <a16:creationId xmlns:a16="http://schemas.microsoft.com/office/drawing/2014/main" id="{612FC6CC-6086-47B2-B94E-F63AB482A8FA}"/>
              </a:ext>
            </a:extLst>
          </xdr:cNvPr>
          <xdr:cNvCxnSpPr/>
        </xdr:nvCxnSpPr>
        <xdr:spPr>
          <a:xfrm>
            <a:off x="3163631" y="7254353"/>
            <a:ext cx="130553" cy="271863"/>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41" name="直線コネクタ 40">
            <a:extLst>
              <a:ext uri="{FF2B5EF4-FFF2-40B4-BE49-F238E27FC236}">
                <a16:creationId xmlns:a16="http://schemas.microsoft.com/office/drawing/2014/main" id="{00BCF122-8FFF-4534-B2EF-C6D4347E9AF1}"/>
              </a:ext>
            </a:extLst>
          </xdr:cNvPr>
          <xdr:cNvCxnSpPr/>
        </xdr:nvCxnSpPr>
        <xdr:spPr>
          <a:xfrm>
            <a:off x="3288323" y="7203831"/>
            <a:ext cx="128955" cy="26376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42" name="直線コネクタ 41">
            <a:extLst>
              <a:ext uri="{FF2B5EF4-FFF2-40B4-BE49-F238E27FC236}">
                <a16:creationId xmlns:a16="http://schemas.microsoft.com/office/drawing/2014/main" id="{B1A2ED76-C75F-40DC-B93A-2466ABFB0FD7}"/>
              </a:ext>
            </a:extLst>
          </xdr:cNvPr>
          <xdr:cNvCxnSpPr/>
        </xdr:nvCxnSpPr>
        <xdr:spPr>
          <a:xfrm>
            <a:off x="3564349" y="7137122"/>
            <a:ext cx="169451" cy="26014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43" name="直線コネクタ 42">
            <a:extLst>
              <a:ext uri="{FF2B5EF4-FFF2-40B4-BE49-F238E27FC236}">
                <a16:creationId xmlns:a16="http://schemas.microsoft.com/office/drawing/2014/main" id="{D83467FF-2794-485A-B37B-EF28CB4820D1}"/>
              </a:ext>
            </a:extLst>
          </xdr:cNvPr>
          <xdr:cNvCxnSpPr/>
        </xdr:nvCxnSpPr>
        <xdr:spPr>
          <a:xfrm>
            <a:off x="3733800" y="6834554"/>
            <a:ext cx="281354" cy="18170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44" name="直線コネクタ 43">
            <a:extLst>
              <a:ext uri="{FF2B5EF4-FFF2-40B4-BE49-F238E27FC236}">
                <a16:creationId xmlns:a16="http://schemas.microsoft.com/office/drawing/2014/main" id="{92406863-FC13-4025-B809-0ECC343BD90E}"/>
              </a:ext>
            </a:extLst>
          </xdr:cNvPr>
          <xdr:cNvCxnSpPr/>
        </xdr:nvCxnSpPr>
        <xdr:spPr>
          <a:xfrm flipV="1">
            <a:off x="3470031" y="6025662"/>
            <a:ext cx="123092" cy="328246"/>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45" name="直線コネクタ 44">
            <a:extLst>
              <a:ext uri="{FF2B5EF4-FFF2-40B4-BE49-F238E27FC236}">
                <a16:creationId xmlns:a16="http://schemas.microsoft.com/office/drawing/2014/main" id="{543DF3E4-6731-4CF3-8354-AF8A62B05E14}"/>
              </a:ext>
            </a:extLst>
          </xdr:cNvPr>
          <xdr:cNvCxnSpPr/>
        </xdr:nvCxnSpPr>
        <xdr:spPr>
          <a:xfrm flipV="1">
            <a:off x="3701294" y="6412523"/>
            <a:ext cx="284552" cy="15016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46" name="直線コネクタ 45">
            <a:extLst>
              <a:ext uri="{FF2B5EF4-FFF2-40B4-BE49-F238E27FC236}">
                <a16:creationId xmlns:a16="http://schemas.microsoft.com/office/drawing/2014/main" id="{B6717997-3A58-4D4D-BE95-49AA4562816B}"/>
              </a:ext>
            </a:extLst>
          </xdr:cNvPr>
          <xdr:cNvCxnSpPr/>
        </xdr:nvCxnSpPr>
        <xdr:spPr>
          <a:xfrm flipV="1">
            <a:off x="2965939" y="5943600"/>
            <a:ext cx="128954" cy="310661"/>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47" name="直線コネクタ 46">
            <a:extLst>
              <a:ext uri="{FF2B5EF4-FFF2-40B4-BE49-F238E27FC236}">
                <a16:creationId xmlns:a16="http://schemas.microsoft.com/office/drawing/2014/main" id="{89E54D21-1352-4968-B724-C45A29AB86B0}"/>
              </a:ext>
            </a:extLst>
          </xdr:cNvPr>
          <xdr:cNvCxnSpPr/>
        </xdr:nvCxnSpPr>
        <xdr:spPr>
          <a:xfrm flipV="1">
            <a:off x="2590799" y="5691554"/>
            <a:ext cx="128954" cy="310661"/>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48" name="直線コネクタ 47">
            <a:extLst>
              <a:ext uri="{FF2B5EF4-FFF2-40B4-BE49-F238E27FC236}">
                <a16:creationId xmlns:a16="http://schemas.microsoft.com/office/drawing/2014/main" id="{5B96ADF4-BED2-4E56-AA0C-4B5D20CBCD61}"/>
              </a:ext>
            </a:extLst>
          </xdr:cNvPr>
          <xdr:cNvCxnSpPr/>
        </xdr:nvCxnSpPr>
        <xdr:spPr>
          <a:xfrm flipV="1">
            <a:off x="2151185" y="5386754"/>
            <a:ext cx="240323" cy="252047"/>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49" name="直線コネクタ 48">
            <a:extLst>
              <a:ext uri="{FF2B5EF4-FFF2-40B4-BE49-F238E27FC236}">
                <a16:creationId xmlns:a16="http://schemas.microsoft.com/office/drawing/2014/main" id="{E3141327-D3EB-4C8C-9F46-070EFF16ABF5}"/>
              </a:ext>
            </a:extLst>
          </xdr:cNvPr>
          <xdr:cNvCxnSpPr/>
        </xdr:nvCxnSpPr>
        <xdr:spPr>
          <a:xfrm flipV="1">
            <a:off x="1817077" y="4999892"/>
            <a:ext cx="310662" cy="240323"/>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50" name="直線コネクタ 49">
            <a:extLst>
              <a:ext uri="{FF2B5EF4-FFF2-40B4-BE49-F238E27FC236}">
                <a16:creationId xmlns:a16="http://schemas.microsoft.com/office/drawing/2014/main" id="{08B5D2D9-AFEE-43CD-BEF3-B942E443B401}"/>
              </a:ext>
            </a:extLst>
          </xdr:cNvPr>
          <xdr:cNvCxnSpPr/>
        </xdr:nvCxnSpPr>
        <xdr:spPr>
          <a:xfrm flipV="1">
            <a:off x="1711570" y="4560277"/>
            <a:ext cx="375139" cy="17584"/>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51" name="直線コネクタ 50">
            <a:extLst>
              <a:ext uri="{FF2B5EF4-FFF2-40B4-BE49-F238E27FC236}">
                <a16:creationId xmlns:a16="http://schemas.microsoft.com/office/drawing/2014/main" id="{52F45641-F266-492C-854C-9B0C890159A1}"/>
              </a:ext>
            </a:extLst>
          </xdr:cNvPr>
          <xdr:cNvCxnSpPr/>
        </xdr:nvCxnSpPr>
        <xdr:spPr>
          <a:xfrm flipV="1">
            <a:off x="1811215" y="4050324"/>
            <a:ext cx="357554" cy="17584"/>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52" name="直線コネクタ 51">
            <a:extLst>
              <a:ext uri="{FF2B5EF4-FFF2-40B4-BE49-F238E27FC236}">
                <a16:creationId xmlns:a16="http://schemas.microsoft.com/office/drawing/2014/main" id="{9C25AB74-6F2D-4C85-BBB5-6F9101913D12}"/>
              </a:ext>
            </a:extLst>
          </xdr:cNvPr>
          <xdr:cNvCxnSpPr/>
        </xdr:nvCxnSpPr>
        <xdr:spPr>
          <a:xfrm flipH="1" flipV="1">
            <a:off x="2104293" y="3563816"/>
            <a:ext cx="281354" cy="18757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53" name="直線コネクタ 52">
            <a:extLst>
              <a:ext uri="{FF2B5EF4-FFF2-40B4-BE49-F238E27FC236}">
                <a16:creationId xmlns:a16="http://schemas.microsoft.com/office/drawing/2014/main" id="{30F709FD-5DF1-4739-916D-C33D80372F89}"/>
              </a:ext>
            </a:extLst>
          </xdr:cNvPr>
          <xdr:cNvCxnSpPr/>
        </xdr:nvCxnSpPr>
        <xdr:spPr>
          <a:xfrm flipH="1" flipV="1">
            <a:off x="2491154" y="3264877"/>
            <a:ext cx="246184" cy="234461"/>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54" name="直線コネクタ 53">
            <a:extLst>
              <a:ext uri="{FF2B5EF4-FFF2-40B4-BE49-F238E27FC236}">
                <a16:creationId xmlns:a16="http://schemas.microsoft.com/office/drawing/2014/main" id="{DC0EE60E-A5F7-4C3B-A84E-5F6B3F810842}"/>
              </a:ext>
            </a:extLst>
          </xdr:cNvPr>
          <xdr:cNvCxnSpPr/>
        </xdr:nvCxnSpPr>
        <xdr:spPr>
          <a:xfrm flipH="1" flipV="1">
            <a:off x="2907324" y="3100754"/>
            <a:ext cx="216877" cy="246185"/>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55" name="直線コネクタ 54">
            <a:extLst>
              <a:ext uri="{FF2B5EF4-FFF2-40B4-BE49-F238E27FC236}">
                <a16:creationId xmlns:a16="http://schemas.microsoft.com/office/drawing/2014/main" id="{33508DE4-DB6B-40AB-A906-8DAB8DCC476D}"/>
              </a:ext>
            </a:extLst>
          </xdr:cNvPr>
          <xdr:cNvCxnSpPr/>
        </xdr:nvCxnSpPr>
        <xdr:spPr>
          <a:xfrm flipH="1" flipV="1">
            <a:off x="3475891" y="3024554"/>
            <a:ext cx="11724" cy="29307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56" name="直線コネクタ 55">
            <a:extLst>
              <a:ext uri="{FF2B5EF4-FFF2-40B4-BE49-F238E27FC236}">
                <a16:creationId xmlns:a16="http://schemas.microsoft.com/office/drawing/2014/main" id="{95E7B78B-6B0F-4768-91AB-4713060CC9BA}"/>
              </a:ext>
            </a:extLst>
          </xdr:cNvPr>
          <xdr:cNvCxnSpPr/>
        </xdr:nvCxnSpPr>
        <xdr:spPr>
          <a:xfrm flipV="1">
            <a:off x="3792415" y="3182816"/>
            <a:ext cx="70339" cy="31066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57" name="直線コネクタ 56">
            <a:extLst>
              <a:ext uri="{FF2B5EF4-FFF2-40B4-BE49-F238E27FC236}">
                <a16:creationId xmlns:a16="http://schemas.microsoft.com/office/drawing/2014/main" id="{A085EE78-FA51-43B9-ACB0-9F2695B9A7ED}"/>
              </a:ext>
            </a:extLst>
          </xdr:cNvPr>
          <xdr:cNvCxnSpPr/>
        </xdr:nvCxnSpPr>
        <xdr:spPr>
          <a:xfrm flipV="1">
            <a:off x="4144107" y="3270738"/>
            <a:ext cx="128954" cy="310661"/>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58" name="直線コネクタ 57">
            <a:extLst>
              <a:ext uri="{FF2B5EF4-FFF2-40B4-BE49-F238E27FC236}">
                <a16:creationId xmlns:a16="http://schemas.microsoft.com/office/drawing/2014/main" id="{FC47A7C8-3DC3-4F73-866F-50C4FBFDC513}"/>
              </a:ext>
            </a:extLst>
          </xdr:cNvPr>
          <xdr:cNvCxnSpPr/>
        </xdr:nvCxnSpPr>
        <xdr:spPr>
          <a:xfrm flipV="1">
            <a:off x="4325815" y="3352800"/>
            <a:ext cx="128954" cy="310661"/>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9" name="テキスト ボックス 58">
            <a:extLst>
              <a:ext uri="{FF2B5EF4-FFF2-40B4-BE49-F238E27FC236}">
                <a16:creationId xmlns:a16="http://schemas.microsoft.com/office/drawing/2014/main" id="{80A779D8-D974-4882-BD0F-31705BA11979}"/>
              </a:ext>
            </a:extLst>
          </xdr:cNvPr>
          <xdr:cNvSpPr txBox="1"/>
        </xdr:nvSpPr>
        <xdr:spPr>
          <a:xfrm>
            <a:off x="1219200" y="9202615"/>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①</a:t>
            </a:r>
          </a:p>
        </xdr:txBody>
      </xdr:sp>
      <xdr:sp macro="" textlink="">
        <xdr:nvSpPr>
          <xdr:cNvPr id="60" name="テキスト ボックス 59">
            <a:extLst>
              <a:ext uri="{FF2B5EF4-FFF2-40B4-BE49-F238E27FC236}">
                <a16:creationId xmlns:a16="http://schemas.microsoft.com/office/drawing/2014/main" id="{24352187-2FCF-4932-8808-EA5C266A946C}"/>
              </a:ext>
            </a:extLst>
          </xdr:cNvPr>
          <xdr:cNvSpPr txBox="1"/>
        </xdr:nvSpPr>
        <xdr:spPr>
          <a:xfrm>
            <a:off x="1084384" y="9038493"/>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②</a:t>
            </a:r>
          </a:p>
        </xdr:txBody>
      </xdr:sp>
      <xdr:sp macro="" textlink="">
        <xdr:nvSpPr>
          <xdr:cNvPr id="61" name="テキスト ボックス 60">
            <a:extLst>
              <a:ext uri="{FF2B5EF4-FFF2-40B4-BE49-F238E27FC236}">
                <a16:creationId xmlns:a16="http://schemas.microsoft.com/office/drawing/2014/main" id="{5B7D5D7E-557F-4DC3-B422-EEAFC380CA1B}"/>
              </a:ext>
            </a:extLst>
          </xdr:cNvPr>
          <xdr:cNvSpPr txBox="1"/>
        </xdr:nvSpPr>
        <xdr:spPr>
          <a:xfrm>
            <a:off x="1119554" y="8692662"/>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③</a:t>
            </a:r>
          </a:p>
        </xdr:txBody>
      </xdr:sp>
      <xdr:sp macro="" textlink="">
        <xdr:nvSpPr>
          <xdr:cNvPr id="62" name="テキスト ボックス 61">
            <a:extLst>
              <a:ext uri="{FF2B5EF4-FFF2-40B4-BE49-F238E27FC236}">
                <a16:creationId xmlns:a16="http://schemas.microsoft.com/office/drawing/2014/main" id="{7F253CCD-7F99-440F-8EB3-1981806ABEA0}"/>
              </a:ext>
            </a:extLst>
          </xdr:cNvPr>
          <xdr:cNvSpPr txBox="1"/>
        </xdr:nvSpPr>
        <xdr:spPr>
          <a:xfrm>
            <a:off x="1230922" y="8411308"/>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④</a:t>
            </a:r>
          </a:p>
        </xdr:txBody>
      </xdr:sp>
      <xdr:sp macro="" textlink="">
        <xdr:nvSpPr>
          <xdr:cNvPr id="63" name="テキスト ボックス 62">
            <a:extLst>
              <a:ext uri="{FF2B5EF4-FFF2-40B4-BE49-F238E27FC236}">
                <a16:creationId xmlns:a16="http://schemas.microsoft.com/office/drawing/2014/main" id="{38BFD55B-7E0E-4F8C-A6A8-7EFCD025D46C}"/>
              </a:ext>
            </a:extLst>
          </xdr:cNvPr>
          <xdr:cNvSpPr txBox="1"/>
        </xdr:nvSpPr>
        <xdr:spPr>
          <a:xfrm>
            <a:off x="1570892" y="8258908"/>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⑤</a:t>
            </a:r>
          </a:p>
        </xdr:txBody>
      </xdr:sp>
      <xdr:sp macro="" textlink="">
        <xdr:nvSpPr>
          <xdr:cNvPr id="64" name="テキスト ボックス 63">
            <a:extLst>
              <a:ext uri="{FF2B5EF4-FFF2-40B4-BE49-F238E27FC236}">
                <a16:creationId xmlns:a16="http://schemas.microsoft.com/office/drawing/2014/main" id="{C1F70383-D9B2-46AD-A7C6-5533BAC8D4DE}"/>
              </a:ext>
            </a:extLst>
          </xdr:cNvPr>
          <xdr:cNvSpPr txBox="1"/>
        </xdr:nvSpPr>
        <xdr:spPr>
          <a:xfrm>
            <a:off x="1863969" y="8206154"/>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⑥</a:t>
            </a:r>
          </a:p>
        </xdr:txBody>
      </xdr:sp>
      <xdr:sp macro="" textlink="">
        <xdr:nvSpPr>
          <xdr:cNvPr id="65" name="テキスト ボックス 64">
            <a:extLst>
              <a:ext uri="{FF2B5EF4-FFF2-40B4-BE49-F238E27FC236}">
                <a16:creationId xmlns:a16="http://schemas.microsoft.com/office/drawing/2014/main" id="{8B570268-C504-4B86-B336-A3EE33BA54B9}"/>
              </a:ext>
            </a:extLst>
          </xdr:cNvPr>
          <xdr:cNvSpPr txBox="1"/>
        </xdr:nvSpPr>
        <xdr:spPr>
          <a:xfrm>
            <a:off x="2010507" y="8159261"/>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⑦</a:t>
            </a:r>
          </a:p>
        </xdr:txBody>
      </xdr:sp>
      <xdr:sp macro="" textlink="">
        <xdr:nvSpPr>
          <xdr:cNvPr id="66" name="テキスト ボックス 65">
            <a:extLst>
              <a:ext uri="{FF2B5EF4-FFF2-40B4-BE49-F238E27FC236}">
                <a16:creationId xmlns:a16="http://schemas.microsoft.com/office/drawing/2014/main" id="{46574B43-6F47-484A-A690-99E05D8FCA47}"/>
              </a:ext>
            </a:extLst>
          </xdr:cNvPr>
          <xdr:cNvSpPr txBox="1"/>
        </xdr:nvSpPr>
        <xdr:spPr>
          <a:xfrm>
            <a:off x="2162907" y="8124093"/>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⑧</a:t>
            </a:r>
          </a:p>
        </xdr:txBody>
      </xdr:sp>
      <xdr:sp macro="" textlink="">
        <xdr:nvSpPr>
          <xdr:cNvPr id="67" name="テキスト ボックス 66">
            <a:extLst>
              <a:ext uri="{FF2B5EF4-FFF2-40B4-BE49-F238E27FC236}">
                <a16:creationId xmlns:a16="http://schemas.microsoft.com/office/drawing/2014/main" id="{A21F37EF-030B-483A-8A5D-F84D6CACFBC9}"/>
              </a:ext>
            </a:extLst>
          </xdr:cNvPr>
          <xdr:cNvSpPr txBox="1"/>
        </xdr:nvSpPr>
        <xdr:spPr>
          <a:xfrm>
            <a:off x="2356338" y="8493369"/>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⑨</a:t>
            </a:r>
          </a:p>
        </xdr:txBody>
      </xdr:sp>
      <xdr:sp macro="" textlink="">
        <xdr:nvSpPr>
          <xdr:cNvPr id="68" name="テキスト ボックス 67">
            <a:extLst>
              <a:ext uri="{FF2B5EF4-FFF2-40B4-BE49-F238E27FC236}">
                <a16:creationId xmlns:a16="http://schemas.microsoft.com/office/drawing/2014/main" id="{115B223A-3803-4B50-A423-231A2605049D}"/>
              </a:ext>
            </a:extLst>
          </xdr:cNvPr>
          <xdr:cNvSpPr txBox="1"/>
        </xdr:nvSpPr>
        <xdr:spPr>
          <a:xfrm>
            <a:off x="2684584" y="8510954"/>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⑩</a:t>
            </a:r>
          </a:p>
        </xdr:txBody>
      </xdr:sp>
      <xdr:sp macro="" textlink="">
        <xdr:nvSpPr>
          <xdr:cNvPr id="69" name="テキスト ボックス 68">
            <a:extLst>
              <a:ext uri="{FF2B5EF4-FFF2-40B4-BE49-F238E27FC236}">
                <a16:creationId xmlns:a16="http://schemas.microsoft.com/office/drawing/2014/main" id="{B34D0976-1993-4C55-80B9-F756C580354F}"/>
              </a:ext>
            </a:extLst>
          </xdr:cNvPr>
          <xdr:cNvSpPr txBox="1"/>
        </xdr:nvSpPr>
        <xdr:spPr>
          <a:xfrm>
            <a:off x="2719754" y="8065476"/>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⑪</a:t>
            </a:r>
          </a:p>
        </xdr:txBody>
      </xdr:sp>
      <xdr:sp macro="" textlink="">
        <xdr:nvSpPr>
          <xdr:cNvPr id="70" name="テキスト ボックス 69">
            <a:extLst>
              <a:ext uri="{FF2B5EF4-FFF2-40B4-BE49-F238E27FC236}">
                <a16:creationId xmlns:a16="http://schemas.microsoft.com/office/drawing/2014/main" id="{E7CBDD5F-A8A9-4A6C-9231-C75DE5C982E5}"/>
              </a:ext>
            </a:extLst>
          </xdr:cNvPr>
          <xdr:cNvSpPr txBox="1"/>
        </xdr:nvSpPr>
        <xdr:spPr>
          <a:xfrm>
            <a:off x="2239107" y="7807570"/>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⑫</a:t>
            </a:r>
          </a:p>
        </xdr:txBody>
      </xdr:sp>
      <xdr:sp macro="" textlink="">
        <xdr:nvSpPr>
          <xdr:cNvPr id="71" name="テキスト ボックス 70">
            <a:extLst>
              <a:ext uri="{FF2B5EF4-FFF2-40B4-BE49-F238E27FC236}">
                <a16:creationId xmlns:a16="http://schemas.microsoft.com/office/drawing/2014/main" id="{32C08A20-2655-46F3-B0BF-CEE09A2943EA}"/>
              </a:ext>
            </a:extLst>
          </xdr:cNvPr>
          <xdr:cNvSpPr txBox="1"/>
        </xdr:nvSpPr>
        <xdr:spPr>
          <a:xfrm>
            <a:off x="2198077" y="7485185"/>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⑬</a:t>
            </a:r>
          </a:p>
        </xdr:txBody>
      </xdr:sp>
      <xdr:sp macro="" textlink="">
        <xdr:nvSpPr>
          <xdr:cNvPr id="72" name="テキスト ボックス 71">
            <a:extLst>
              <a:ext uri="{FF2B5EF4-FFF2-40B4-BE49-F238E27FC236}">
                <a16:creationId xmlns:a16="http://schemas.microsoft.com/office/drawing/2014/main" id="{09F6C7FE-9107-4D67-88CD-47ABE1C50303}"/>
              </a:ext>
            </a:extLst>
          </xdr:cNvPr>
          <xdr:cNvSpPr txBox="1"/>
        </xdr:nvSpPr>
        <xdr:spPr>
          <a:xfrm>
            <a:off x="2784231" y="7221415"/>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⑮</a:t>
            </a:r>
          </a:p>
        </xdr:txBody>
      </xdr:sp>
      <xdr:sp macro="" textlink="">
        <xdr:nvSpPr>
          <xdr:cNvPr id="73" name="テキスト ボックス 72">
            <a:extLst>
              <a:ext uri="{FF2B5EF4-FFF2-40B4-BE49-F238E27FC236}">
                <a16:creationId xmlns:a16="http://schemas.microsoft.com/office/drawing/2014/main" id="{1D840F35-433A-442A-9CB6-442A0197BDBD}"/>
              </a:ext>
            </a:extLst>
          </xdr:cNvPr>
          <xdr:cNvSpPr txBox="1"/>
        </xdr:nvSpPr>
        <xdr:spPr>
          <a:xfrm>
            <a:off x="2403230" y="7215554"/>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⑭</a:t>
            </a:r>
          </a:p>
        </xdr:txBody>
      </xdr:sp>
      <xdr:sp macro="" textlink="">
        <xdr:nvSpPr>
          <xdr:cNvPr id="74" name="テキスト ボックス 73">
            <a:extLst>
              <a:ext uri="{FF2B5EF4-FFF2-40B4-BE49-F238E27FC236}">
                <a16:creationId xmlns:a16="http://schemas.microsoft.com/office/drawing/2014/main" id="{277FA963-7C74-4E0C-90B2-535987A8A1C3}"/>
              </a:ext>
            </a:extLst>
          </xdr:cNvPr>
          <xdr:cNvSpPr txBox="1"/>
        </xdr:nvSpPr>
        <xdr:spPr>
          <a:xfrm>
            <a:off x="3036277" y="7010400"/>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⑯</a:t>
            </a:r>
          </a:p>
        </xdr:txBody>
      </xdr:sp>
      <xdr:sp macro="" textlink="">
        <xdr:nvSpPr>
          <xdr:cNvPr id="75" name="テキスト ボックス 74">
            <a:extLst>
              <a:ext uri="{FF2B5EF4-FFF2-40B4-BE49-F238E27FC236}">
                <a16:creationId xmlns:a16="http://schemas.microsoft.com/office/drawing/2014/main" id="{EEB268A2-6A16-45D5-BDB0-B104872D6DC2}"/>
              </a:ext>
            </a:extLst>
          </xdr:cNvPr>
          <xdr:cNvSpPr txBox="1"/>
        </xdr:nvSpPr>
        <xdr:spPr>
          <a:xfrm>
            <a:off x="3270738" y="7022123"/>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⑰</a:t>
            </a:r>
          </a:p>
        </xdr:txBody>
      </xdr:sp>
      <xdr:sp macro="" textlink="">
        <xdr:nvSpPr>
          <xdr:cNvPr id="76" name="テキスト ボックス 75">
            <a:extLst>
              <a:ext uri="{FF2B5EF4-FFF2-40B4-BE49-F238E27FC236}">
                <a16:creationId xmlns:a16="http://schemas.microsoft.com/office/drawing/2014/main" id="{0DA629DF-C668-45A9-BEF4-A3895EF1391B}"/>
              </a:ext>
            </a:extLst>
          </xdr:cNvPr>
          <xdr:cNvSpPr txBox="1"/>
        </xdr:nvSpPr>
        <xdr:spPr>
          <a:xfrm>
            <a:off x="3499338" y="6852138"/>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⑱</a:t>
            </a:r>
          </a:p>
        </xdr:txBody>
      </xdr:sp>
      <xdr:sp macro="" textlink="">
        <xdr:nvSpPr>
          <xdr:cNvPr id="77" name="テキスト ボックス 76">
            <a:extLst>
              <a:ext uri="{FF2B5EF4-FFF2-40B4-BE49-F238E27FC236}">
                <a16:creationId xmlns:a16="http://schemas.microsoft.com/office/drawing/2014/main" id="{CEF04EDD-692F-421F-82A8-97D302EBCB39}"/>
              </a:ext>
            </a:extLst>
          </xdr:cNvPr>
          <xdr:cNvSpPr txBox="1"/>
        </xdr:nvSpPr>
        <xdr:spPr>
          <a:xfrm>
            <a:off x="3557954" y="6541477"/>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⑲</a:t>
            </a:r>
          </a:p>
        </xdr:txBody>
      </xdr:sp>
      <xdr:sp macro="" textlink="">
        <xdr:nvSpPr>
          <xdr:cNvPr id="78" name="テキスト ボックス 77">
            <a:extLst>
              <a:ext uri="{FF2B5EF4-FFF2-40B4-BE49-F238E27FC236}">
                <a16:creationId xmlns:a16="http://schemas.microsoft.com/office/drawing/2014/main" id="{3F36E72C-C9AC-48B0-8267-748F0446743B}"/>
              </a:ext>
            </a:extLst>
          </xdr:cNvPr>
          <xdr:cNvSpPr txBox="1"/>
        </xdr:nvSpPr>
        <xdr:spPr>
          <a:xfrm>
            <a:off x="3470030" y="6236676"/>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⑳</a:t>
            </a:r>
          </a:p>
        </xdr:txBody>
      </xdr:sp>
      <xdr:sp macro="" textlink="">
        <xdr:nvSpPr>
          <xdr:cNvPr id="79" name="テキスト ボックス 78">
            <a:extLst>
              <a:ext uri="{FF2B5EF4-FFF2-40B4-BE49-F238E27FC236}">
                <a16:creationId xmlns:a16="http://schemas.microsoft.com/office/drawing/2014/main" id="{40AFAE96-3FF4-401C-9293-8D417EC41687}"/>
              </a:ext>
            </a:extLst>
          </xdr:cNvPr>
          <xdr:cNvSpPr txBox="1"/>
        </xdr:nvSpPr>
        <xdr:spPr>
          <a:xfrm>
            <a:off x="3048000" y="6137031"/>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㉑</a:t>
            </a:r>
          </a:p>
        </xdr:txBody>
      </xdr:sp>
      <xdr:sp macro="" textlink="">
        <xdr:nvSpPr>
          <xdr:cNvPr id="80" name="テキスト ボックス 79">
            <a:extLst>
              <a:ext uri="{FF2B5EF4-FFF2-40B4-BE49-F238E27FC236}">
                <a16:creationId xmlns:a16="http://schemas.microsoft.com/office/drawing/2014/main" id="{F4B1E964-DE66-48F7-8186-BE0D930482AA}"/>
              </a:ext>
            </a:extLst>
          </xdr:cNvPr>
          <xdr:cNvSpPr txBox="1"/>
        </xdr:nvSpPr>
        <xdr:spPr>
          <a:xfrm>
            <a:off x="2584938" y="5920154"/>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㉒</a:t>
            </a:r>
          </a:p>
        </xdr:txBody>
      </xdr:sp>
      <xdr:sp macro="" textlink="">
        <xdr:nvSpPr>
          <xdr:cNvPr id="81" name="テキスト ボックス 80">
            <a:extLst>
              <a:ext uri="{FF2B5EF4-FFF2-40B4-BE49-F238E27FC236}">
                <a16:creationId xmlns:a16="http://schemas.microsoft.com/office/drawing/2014/main" id="{D448D57B-6175-49D8-B5A7-F454EEEE06D3}"/>
              </a:ext>
            </a:extLst>
          </xdr:cNvPr>
          <xdr:cNvSpPr txBox="1"/>
        </xdr:nvSpPr>
        <xdr:spPr>
          <a:xfrm>
            <a:off x="2151185" y="5703277"/>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㉓</a:t>
            </a:r>
          </a:p>
        </xdr:txBody>
      </xdr:sp>
      <xdr:sp macro="" textlink="">
        <xdr:nvSpPr>
          <xdr:cNvPr id="82" name="テキスト ボックス 81">
            <a:extLst>
              <a:ext uri="{FF2B5EF4-FFF2-40B4-BE49-F238E27FC236}">
                <a16:creationId xmlns:a16="http://schemas.microsoft.com/office/drawing/2014/main" id="{5E3039F5-E397-4F92-9481-7D44DB79F9B8}"/>
              </a:ext>
            </a:extLst>
          </xdr:cNvPr>
          <xdr:cNvSpPr txBox="1"/>
        </xdr:nvSpPr>
        <xdr:spPr>
          <a:xfrm>
            <a:off x="1606062" y="4724400"/>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㉕</a:t>
            </a:r>
          </a:p>
        </xdr:txBody>
      </xdr:sp>
      <xdr:sp macro="" textlink="">
        <xdr:nvSpPr>
          <xdr:cNvPr id="83" name="テキスト ボックス 82">
            <a:extLst>
              <a:ext uri="{FF2B5EF4-FFF2-40B4-BE49-F238E27FC236}">
                <a16:creationId xmlns:a16="http://schemas.microsoft.com/office/drawing/2014/main" id="{78B132A1-8663-4A0E-A49E-FBF29892D6E6}"/>
              </a:ext>
            </a:extLst>
          </xdr:cNvPr>
          <xdr:cNvSpPr txBox="1"/>
        </xdr:nvSpPr>
        <xdr:spPr>
          <a:xfrm>
            <a:off x="1647093" y="4155831"/>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㉖</a:t>
            </a:r>
          </a:p>
        </xdr:txBody>
      </xdr:sp>
      <xdr:sp macro="" textlink="">
        <xdr:nvSpPr>
          <xdr:cNvPr id="84" name="テキスト ボックス 83">
            <a:extLst>
              <a:ext uri="{FF2B5EF4-FFF2-40B4-BE49-F238E27FC236}">
                <a16:creationId xmlns:a16="http://schemas.microsoft.com/office/drawing/2014/main" id="{9B61AA80-F2EE-46EF-B31E-8A68730BB412}"/>
              </a:ext>
            </a:extLst>
          </xdr:cNvPr>
          <xdr:cNvSpPr txBox="1"/>
        </xdr:nvSpPr>
        <xdr:spPr>
          <a:xfrm>
            <a:off x="1805354" y="3616569"/>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㉗</a:t>
            </a:r>
          </a:p>
        </xdr:txBody>
      </xdr:sp>
      <xdr:sp macro="" textlink="">
        <xdr:nvSpPr>
          <xdr:cNvPr id="85" name="テキスト ボックス 84">
            <a:extLst>
              <a:ext uri="{FF2B5EF4-FFF2-40B4-BE49-F238E27FC236}">
                <a16:creationId xmlns:a16="http://schemas.microsoft.com/office/drawing/2014/main" id="{9045038F-A92D-497A-B0CF-8D92A11468CF}"/>
              </a:ext>
            </a:extLst>
          </xdr:cNvPr>
          <xdr:cNvSpPr txBox="1"/>
        </xdr:nvSpPr>
        <xdr:spPr>
          <a:xfrm>
            <a:off x="2104293" y="3206262"/>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㉘</a:t>
            </a:r>
          </a:p>
        </xdr:txBody>
      </xdr:sp>
      <xdr:sp macro="" textlink="">
        <xdr:nvSpPr>
          <xdr:cNvPr id="86" name="テキスト ボックス 85">
            <a:extLst>
              <a:ext uri="{FF2B5EF4-FFF2-40B4-BE49-F238E27FC236}">
                <a16:creationId xmlns:a16="http://schemas.microsoft.com/office/drawing/2014/main" id="{6686FDDA-FB28-4C25-9951-07A97BC91A38}"/>
              </a:ext>
            </a:extLst>
          </xdr:cNvPr>
          <xdr:cNvSpPr txBox="1"/>
        </xdr:nvSpPr>
        <xdr:spPr>
          <a:xfrm>
            <a:off x="1840524" y="5251939"/>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㉔</a:t>
            </a:r>
          </a:p>
        </xdr:txBody>
      </xdr:sp>
      <xdr:sp macro="" textlink="">
        <xdr:nvSpPr>
          <xdr:cNvPr id="87" name="テキスト ボックス 86">
            <a:extLst>
              <a:ext uri="{FF2B5EF4-FFF2-40B4-BE49-F238E27FC236}">
                <a16:creationId xmlns:a16="http://schemas.microsoft.com/office/drawing/2014/main" id="{5F24006D-0B2A-4ABE-BAA2-439D8CB04035}"/>
              </a:ext>
            </a:extLst>
          </xdr:cNvPr>
          <xdr:cNvSpPr txBox="1"/>
        </xdr:nvSpPr>
        <xdr:spPr>
          <a:xfrm>
            <a:off x="2543907" y="3006969"/>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㉙</a:t>
            </a:r>
          </a:p>
        </xdr:txBody>
      </xdr:sp>
      <xdr:sp macro="" textlink="">
        <xdr:nvSpPr>
          <xdr:cNvPr id="88" name="テキスト ボックス 87">
            <a:extLst>
              <a:ext uri="{FF2B5EF4-FFF2-40B4-BE49-F238E27FC236}">
                <a16:creationId xmlns:a16="http://schemas.microsoft.com/office/drawing/2014/main" id="{8AE8946B-072A-454C-9409-C60120F19A63}"/>
              </a:ext>
            </a:extLst>
          </xdr:cNvPr>
          <xdr:cNvSpPr txBox="1"/>
        </xdr:nvSpPr>
        <xdr:spPr>
          <a:xfrm>
            <a:off x="2972617" y="2931928"/>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㉚</a:t>
            </a:r>
          </a:p>
        </xdr:txBody>
      </xdr:sp>
      <xdr:sp macro="" textlink="">
        <xdr:nvSpPr>
          <xdr:cNvPr id="89" name="テキスト ボックス 88">
            <a:extLst>
              <a:ext uri="{FF2B5EF4-FFF2-40B4-BE49-F238E27FC236}">
                <a16:creationId xmlns:a16="http://schemas.microsoft.com/office/drawing/2014/main" id="{A0E4A1C6-5AE2-43A6-BF7E-1D39F12D6CC5}"/>
              </a:ext>
            </a:extLst>
          </xdr:cNvPr>
          <xdr:cNvSpPr txBox="1"/>
        </xdr:nvSpPr>
        <xdr:spPr>
          <a:xfrm>
            <a:off x="3540369" y="2913185"/>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㉛</a:t>
            </a:r>
          </a:p>
        </xdr:txBody>
      </xdr:sp>
      <xdr:sp macro="" textlink="">
        <xdr:nvSpPr>
          <xdr:cNvPr id="90" name="テキスト ボックス 89">
            <a:extLst>
              <a:ext uri="{FF2B5EF4-FFF2-40B4-BE49-F238E27FC236}">
                <a16:creationId xmlns:a16="http://schemas.microsoft.com/office/drawing/2014/main" id="{8A9C0A4B-250F-42CA-954B-CC9E6D1036DD}"/>
              </a:ext>
            </a:extLst>
          </xdr:cNvPr>
          <xdr:cNvSpPr txBox="1"/>
        </xdr:nvSpPr>
        <xdr:spPr>
          <a:xfrm>
            <a:off x="3874477" y="3083170"/>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㉜</a:t>
            </a:r>
          </a:p>
        </xdr:txBody>
      </xdr:sp>
      <xdr:sp macro="" textlink="">
        <xdr:nvSpPr>
          <xdr:cNvPr id="91" name="テキスト ボックス 90">
            <a:extLst>
              <a:ext uri="{FF2B5EF4-FFF2-40B4-BE49-F238E27FC236}">
                <a16:creationId xmlns:a16="http://schemas.microsoft.com/office/drawing/2014/main" id="{EADE69E4-3DE1-4E9C-BA39-CC67C20838A2}"/>
              </a:ext>
            </a:extLst>
          </xdr:cNvPr>
          <xdr:cNvSpPr txBox="1"/>
        </xdr:nvSpPr>
        <xdr:spPr>
          <a:xfrm>
            <a:off x="4214446" y="3112477"/>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㉝</a:t>
            </a:r>
          </a:p>
        </xdr:txBody>
      </xdr:sp>
    </xdr:grpSp>
    <xdr:clientData/>
  </xdr:twoCellAnchor>
  <xdr:twoCellAnchor>
    <xdr:from>
      <xdr:col>25</xdr:col>
      <xdr:colOff>65316</xdr:colOff>
      <xdr:row>8</xdr:row>
      <xdr:rowOff>413657</xdr:rowOff>
    </xdr:from>
    <xdr:to>
      <xdr:col>35</xdr:col>
      <xdr:colOff>522514</xdr:colOff>
      <xdr:row>32</xdr:row>
      <xdr:rowOff>138544</xdr:rowOff>
    </xdr:to>
    <xdr:grpSp>
      <xdr:nvGrpSpPr>
        <xdr:cNvPr id="92" name="グループ化 91">
          <a:extLst>
            <a:ext uri="{FF2B5EF4-FFF2-40B4-BE49-F238E27FC236}">
              <a16:creationId xmlns:a16="http://schemas.microsoft.com/office/drawing/2014/main" id="{76E88A19-BDEB-4EE2-8062-A585CEC8383A}"/>
            </a:ext>
          </a:extLst>
        </xdr:cNvPr>
        <xdr:cNvGrpSpPr/>
      </xdr:nvGrpSpPr>
      <xdr:grpSpPr>
        <a:xfrm>
          <a:off x="36739287" y="3940628"/>
          <a:ext cx="5900056" cy="7203373"/>
          <a:chOff x="668215" y="228600"/>
          <a:chExt cx="6008663" cy="6781800"/>
        </a:xfrm>
      </xdr:grpSpPr>
      <xdr:pic>
        <xdr:nvPicPr>
          <xdr:cNvPr id="93" name="図 92">
            <a:extLst>
              <a:ext uri="{FF2B5EF4-FFF2-40B4-BE49-F238E27FC236}">
                <a16:creationId xmlns:a16="http://schemas.microsoft.com/office/drawing/2014/main" id="{47EF6FC3-70AB-44B2-ACB6-A893DE76092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68215" y="228600"/>
            <a:ext cx="6008663" cy="6781800"/>
          </a:xfrm>
          <a:prstGeom prst="rect">
            <a:avLst/>
          </a:prstGeom>
          <a:ln>
            <a:solidFill>
              <a:sysClr val="windowText" lastClr="000000"/>
            </a:solidFill>
          </a:ln>
        </xdr:spPr>
      </xdr:pic>
      <xdr:cxnSp macro="">
        <xdr:nvCxnSpPr>
          <xdr:cNvPr id="94" name="直線コネクタ 93">
            <a:extLst>
              <a:ext uri="{FF2B5EF4-FFF2-40B4-BE49-F238E27FC236}">
                <a16:creationId xmlns:a16="http://schemas.microsoft.com/office/drawing/2014/main" id="{84FEC65C-B70D-4EAB-9EE7-56AE7E8CFC34}"/>
              </a:ext>
            </a:extLst>
          </xdr:cNvPr>
          <xdr:cNvCxnSpPr/>
        </xdr:nvCxnSpPr>
        <xdr:spPr>
          <a:xfrm flipH="1" flipV="1">
            <a:off x="5271868" y="6537960"/>
            <a:ext cx="73855" cy="33528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95" name="直線コネクタ 94">
            <a:extLst>
              <a:ext uri="{FF2B5EF4-FFF2-40B4-BE49-F238E27FC236}">
                <a16:creationId xmlns:a16="http://schemas.microsoft.com/office/drawing/2014/main" id="{1A787A89-D20C-45D9-8880-0D6BB885E74B}"/>
              </a:ext>
            </a:extLst>
          </xdr:cNvPr>
          <xdr:cNvCxnSpPr/>
        </xdr:nvCxnSpPr>
        <xdr:spPr>
          <a:xfrm flipH="1" flipV="1">
            <a:off x="5421923" y="6492240"/>
            <a:ext cx="91440" cy="350521"/>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96" name="直線コネクタ 95">
            <a:extLst>
              <a:ext uri="{FF2B5EF4-FFF2-40B4-BE49-F238E27FC236}">
                <a16:creationId xmlns:a16="http://schemas.microsoft.com/office/drawing/2014/main" id="{67577C70-13F7-441B-8665-5D4074D70D30}"/>
              </a:ext>
            </a:extLst>
          </xdr:cNvPr>
          <xdr:cNvCxnSpPr/>
        </xdr:nvCxnSpPr>
        <xdr:spPr>
          <a:xfrm flipH="1">
            <a:off x="5475263" y="6134100"/>
            <a:ext cx="297180" cy="2286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97" name="直線コネクタ 96">
            <a:extLst>
              <a:ext uri="{FF2B5EF4-FFF2-40B4-BE49-F238E27FC236}">
                <a16:creationId xmlns:a16="http://schemas.microsoft.com/office/drawing/2014/main" id="{2CF307C4-BFE9-4985-A59D-370612603DF3}"/>
              </a:ext>
            </a:extLst>
          </xdr:cNvPr>
          <xdr:cNvCxnSpPr/>
        </xdr:nvCxnSpPr>
        <xdr:spPr>
          <a:xfrm flipV="1">
            <a:off x="5157568" y="5494020"/>
            <a:ext cx="128954" cy="310661"/>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98" name="直線コネクタ 97">
            <a:extLst>
              <a:ext uri="{FF2B5EF4-FFF2-40B4-BE49-F238E27FC236}">
                <a16:creationId xmlns:a16="http://schemas.microsoft.com/office/drawing/2014/main" id="{8D6B7140-0830-4390-928F-9F444F9E829E}"/>
              </a:ext>
            </a:extLst>
          </xdr:cNvPr>
          <xdr:cNvCxnSpPr/>
        </xdr:nvCxnSpPr>
        <xdr:spPr>
          <a:xfrm flipV="1">
            <a:off x="4634132" y="5135880"/>
            <a:ext cx="126610" cy="310661"/>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99" name="直線コネクタ 98">
            <a:extLst>
              <a:ext uri="{FF2B5EF4-FFF2-40B4-BE49-F238E27FC236}">
                <a16:creationId xmlns:a16="http://schemas.microsoft.com/office/drawing/2014/main" id="{C72F8811-2A7C-4B15-86C1-33212A19CB36}"/>
              </a:ext>
            </a:extLst>
          </xdr:cNvPr>
          <xdr:cNvCxnSpPr/>
        </xdr:nvCxnSpPr>
        <xdr:spPr>
          <a:xfrm flipV="1">
            <a:off x="4093112" y="4808220"/>
            <a:ext cx="128954" cy="310661"/>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00" name="直線コネクタ 99">
            <a:extLst>
              <a:ext uri="{FF2B5EF4-FFF2-40B4-BE49-F238E27FC236}">
                <a16:creationId xmlns:a16="http://schemas.microsoft.com/office/drawing/2014/main" id="{A19C3EE0-1D72-445D-AB67-29581A49103B}"/>
              </a:ext>
            </a:extLst>
          </xdr:cNvPr>
          <xdr:cNvCxnSpPr/>
        </xdr:nvCxnSpPr>
        <xdr:spPr>
          <a:xfrm flipV="1">
            <a:off x="3539197" y="4495800"/>
            <a:ext cx="128954" cy="310661"/>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01" name="直線コネクタ 100">
            <a:extLst>
              <a:ext uri="{FF2B5EF4-FFF2-40B4-BE49-F238E27FC236}">
                <a16:creationId xmlns:a16="http://schemas.microsoft.com/office/drawing/2014/main" id="{52D500E6-C008-4245-8ACE-73A9E453D6D4}"/>
              </a:ext>
            </a:extLst>
          </xdr:cNvPr>
          <xdr:cNvCxnSpPr/>
        </xdr:nvCxnSpPr>
        <xdr:spPr>
          <a:xfrm flipV="1">
            <a:off x="2977662" y="4229100"/>
            <a:ext cx="128954" cy="310661"/>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02" name="直線コネクタ 101">
            <a:extLst>
              <a:ext uri="{FF2B5EF4-FFF2-40B4-BE49-F238E27FC236}">
                <a16:creationId xmlns:a16="http://schemas.microsoft.com/office/drawing/2014/main" id="{E67E47E7-92DD-4678-B20E-A80FF030C605}"/>
              </a:ext>
            </a:extLst>
          </xdr:cNvPr>
          <xdr:cNvCxnSpPr/>
        </xdr:nvCxnSpPr>
        <xdr:spPr>
          <a:xfrm flipV="1">
            <a:off x="2385646" y="4023361"/>
            <a:ext cx="167640" cy="30479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03" name="直線コネクタ 102">
            <a:extLst>
              <a:ext uri="{FF2B5EF4-FFF2-40B4-BE49-F238E27FC236}">
                <a16:creationId xmlns:a16="http://schemas.microsoft.com/office/drawing/2014/main" id="{D22487C5-CCC3-46C5-8FBA-C2242BD9A4A8}"/>
              </a:ext>
            </a:extLst>
          </xdr:cNvPr>
          <xdr:cNvCxnSpPr/>
        </xdr:nvCxnSpPr>
        <xdr:spPr>
          <a:xfrm flipV="1">
            <a:off x="2103706" y="3939540"/>
            <a:ext cx="160020" cy="25908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04" name="直線コネクタ 103">
            <a:extLst>
              <a:ext uri="{FF2B5EF4-FFF2-40B4-BE49-F238E27FC236}">
                <a16:creationId xmlns:a16="http://schemas.microsoft.com/office/drawing/2014/main" id="{0371A763-B641-446A-93D5-BD2839DA4405}"/>
              </a:ext>
            </a:extLst>
          </xdr:cNvPr>
          <xdr:cNvCxnSpPr/>
        </xdr:nvCxnSpPr>
        <xdr:spPr>
          <a:xfrm flipV="1">
            <a:off x="1885071" y="3832861"/>
            <a:ext cx="180535" cy="25907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05" name="直線コネクタ 104">
            <a:extLst>
              <a:ext uri="{FF2B5EF4-FFF2-40B4-BE49-F238E27FC236}">
                <a16:creationId xmlns:a16="http://schemas.microsoft.com/office/drawing/2014/main" id="{77C92E77-0B2C-41EF-A345-76640382FEC4}"/>
              </a:ext>
            </a:extLst>
          </xdr:cNvPr>
          <xdr:cNvCxnSpPr/>
        </xdr:nvCxnSpPr>
        <xdr:spPr>
          <a:xfrm flipV="1">
            <a:off x="1610751" y="3710940"/>
            <a:ext cx="182880" cy="27432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06" name="直線コネクタ 105">
            <a:extLst>
              <a:ext uri="{FF2B5EF4-FFF2-40B4-BE49-F238E27FC236}">
                <a16:creationId xmlns:a16="http://schemas.microsoft.com/office/drawing/2014/main" id="{DDD0CB53-BE74-4FDA-BD70-77B587BCDE22}"/>
              </a:ext>
            </a:extLst>
          </xdr:cNvPr>
          <xdr:cNvCxnSpPr/>
        </xdr:nvCxnSpPr>
        <xdr:spPr>
          <a:xfrm flipV="1">
            <a:off x="1473591" y="3581400"/>
            <a:ext cx="259080" cy="19050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07" name="直線コネクタ 106">
            <a:extLst>
              <a:ext uri="{FF2B5EF4-FFF2-40B4-BE49-F238E27FC236}">
                <a16:creationId xmlns:a16="http://schemas.microsoft.com/office/drawing/2014/main" id="{1C232950-10D4-4831-ACBD-4D86F3003879}"/>
              </a:ext>
            </a:extLst>
          </xdr:cNvPr>
          <xdr:cNvCxnSpPr/>
        </xdr:nvCxnSpPr>
        <xdr:spPr>
          <a:xfrm flipV="1">
            <a:off x="1763151" y="3817620"/>
            <a:ext cx="152400" cy="24384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08" name="直線コネクタ 107">
            <a:extLst>
              <a:ext uri="{FF2B5EF4-FFF2-40B4-BE49-F238E27FC236}">
                <a16:creationId xmlns:a16="http://schemas.microsoft.com/office/drawing/2014/main" id="{7BFADE8B-A4D1-46FF-BDFA-ABE8A0455552}"/>
              </a:ext>
            </a:extLst>
          </xdr:cNvPr>
          <xdr:cNvCxnSpPr/>
        </xdr:nvCxnSpPr>
        <xdr:spPr>
          <a:xfrm flipV="1">
            <a:off x="1397391" y="3390900"/>
            <a:ext cx="236220" cy="182881"/>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09" name="直線コネクタ 108">
            <a:extLst>
              <a:ext uri="{FF2B5EF4-FFF2-40B4-BE49-F238E27FC236}">
                <a16:creationId xmlns:a16="http://schemas.microsoft.com/office/drawing/2014/main" id="{9FE9EB47-F84F-46C7-BEA7-7E970A965A4C}"/>
              </a:ext>
            </a:extLst>
          </xdr:cNvPr>
          <xdr:cNvCxnSpPr/>
        </xdr:nvCxnSpPr>
        <xdr:spPr>
          <a:xfrm flipV="1">
            <a:off x="1359291" y="3223260"/>
            <a:ext cx="259080" cy="129541"/>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0" name="直線コネクタ 109">
            <a:extLst>
              <a:ext uri="{FF2B5EF4-FFF2-40B4-BE49-F238E27FC236}">
                <a16:creationId xmlns:a16="http://schemas.microsoft.com/office/drawing/2014/main" id="{71A32EBA-E010-4244-A3BA-090946E5C0CD}"/>
              </a:ext>
            </a:extLst>
          </xdr:cNvPr>
          <xdr:cNvCxnSpPr/>
        </xdr:nvCxnSpPr>
        <xdr:spPr>
          <a:xfrm flipV="1">
            <a:off x="1323535" y="3101341"/>
            <a:ext cx="271390" cy="6095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1" name="直線コネクタ 110">
            <a:extLst>
              <a:ext uri="{FF2B5EF4-FFF2-40B4-BE49-F238E27FC236}">
                <a16:creationId xmlns:a16="http://schemas.microsoft.com/office/drawing/2014/main" id="{842F6FF4-1714-4380-8A8D-0FEC768BB296}"/>
              </a:ext>
            </a:extLst>
          </xdr:cNvPr>
          <xdr:cNvCxnSpPr/>
        </xdr:nvCxnSpPr>
        <xdr:spPr>
          <a:xfrm>
            <a:off x="1351671" y="2941320"/>
            <a:ext cx="274320" cy="4572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2" name="直線コネクタ 111">
            <a:extLst>
              <a:ext uri="{FF2B5EF4-FFF2-40B4-BE49-F238E27FC236}">
                <a16:creationId xmlns:a16="http://schemas.microsoft.com/office/drawing/2014/main" id="{31BEA68F-8361-4FC9-B74C-A0BB6E2E407A}"/>
              </a:ext>
            </a:extLst>
          </xdr:cNvPr>
          <xdr:cNvCxnSpPr/>
        </xdr:nvCxnSpPr>
        <xdr:spPr>
          <a:xfrm>
            <a:off x="1389771" y="2766060"/>
            <a:ext cx="297180" cy="7620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3" name="直線コネクタ 112">
            <a:extLst>
              <a:ext uri="{FF2B5EF4-FFF2-40B4-BE49-F238E27FC236}">
                <a16:creationId xmlns:a16="http://schemas.microsoft.com/office/drawing/2014/main" id="{27E8ED58-BD35-49C5-9AA4-630C937189AF}"/>
              </a:ext>
            </a:extLst>
          </xdr:cNvPr>
          <xdr:cNvCxnSpPr/>
        </xdr:nvCxnSpPr>
        <xdr:spPr>
          <a:xfrm>
            <a:off x="1549791" y="2461260"/>
            <a:ext cx="197534" cy="236221"/>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4" name="直線コネクタ 113">
            <a:extLst>
              <a:ext uri="{FF2B5EF4-FFF2-40B4-BE49-F238E27FC236}">
                <a16:creationId xmlns:a16="http://schemas.microsoft.com/office/drawing/2014/main" id="{55ECC661-3CE4-4CCD-AC23-3242E61892EE}"/>
              </a:ext>
            </a:extLst>
          </xdr:cNvPr>
          <xdr:cNvCxnSpPr/>
        </xdr:nvCxnSpPr>
        <xdr:spPr>
          <a:xfrm flipH="1" flipV="1">
            <a:off x="1938411" y="2072640"/>
            <a:ext cx="172915" cy="25908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5" name="直線コネクタ 114">
            <a:extLst>
              <a:ext uri="{FF2B5EF4-FFF2-40B4-BE49-F238E27FC236}">
                <a16:creationId xmlns:a16="http://schemas.microsoft.com/office/drawing/2014/main" id="{9D1AAE17-F24F-4CE6-9CF8-783E2C8133D8}"/>
              </a:ext>
            </a:extLst>
          </xdr:cNvPr>
          <xdr:cNvCxnSpPr/>
        </xdr:nvCxnSpPr>
        <xdr:spPr>
          <a:xfrm flipH="1" flipV="1">
            <a:off x="2111326" y="1958340"/>
            <a:ext cx="182880" cy="25908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6" name="直線コネクタ 115">
            <a:extLst>
              <a:ext uri="{FF2B5EF4-FFF2-40B4-BE49-F238E27FC236}">
                <a16:creationId xmlns:a16="http://schemas.microsoft.com/office/drawing/2014/main" id="{64872398-1464-49C7-8FA1-F62A24FE5D6B}"/>
              </a:ext>
            </a:extLst>
          </xdr:cNvPr>
          <xdr:cNvCxnSpPr/>
        </xdr:nvCxnSpPr>
        <xdr:spPr>
          <a:xfrm flipH="1" flipV="1">
            <a:off x="2400886" y="1120140"/>
            <a:ext cx="160020" cy="32766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7" name="直線コネクタ 116">
            <a:extLst>
              <a:ext uri="{FF2B5EF4-FFF2-40B4-BE49-F238E27FC236}">
                <a16:creationId xmlns:a16="http://schemas.microsoft.com/office/drawing/2014/main" id="{564691D9-F947-468E-96C3-9466CAA1ACFD}"/>
              </a:ext>
            </a:extLst>
          </xdr:cNvPr>
          <xdr:cNvCxnSpPr/>
        </xdr:nvCxnSpPr>
        <xdr:spPr>
          <a:xfrm flipH="1" flipV="1">
            <a:off x="2614246" y="1005840"/>
            <a:ext cx="127196" cy="32766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8" name="直線コネクタ 117">
            <a:extLst>
              <a:ext uri="{FF2B5EF4-FFF2-40B4-BE49-F238E27FC236}">
                <a16:creationId xmlns:a16="http://schemas.microsoft.com/office/drawing/2014/main" id="{F96C0326-2D5F-4CE5-84E3-08F5FF71D094}"/>
              </a:ext>
            </a:extLst>
          </xdr:cNvPr>
          <xdr:cNvCxnSpPr/>
        </xdr:nvCxnSpPr>
        <xdr:spPr>
          <a:xfrm flipH="1" flipV="1">
            <a:off x="2779542" y="838200"/>
            <a:ext cx="45720" cy="35814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9" name="直線コネクタ 118">
            <a:extLst>
              <a:ext uri="{FF2B5EF4-FFF2-40B4-BE49-F238E27FC236}">
                <a16:creationId xmlns:a16="http://schemas.microsoft.com/office/drawing/2014/main" id="{3F308D7A-A6E8-4349-9464-FE4454EA04C3}"/>
              </a:ext>
            </a:extLst>
          </xdr:cNvPr>
          <xdr:cNvCxnSpPr/>
        </xdr:nvCxnSpPr>
        <xdr:spPr>
          <a:xfrm flipH="1" flipV="1">
            <a:off x="2992902" y="754380"/>
            <a:ext cx="7620" cy="36400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20" name="直線コネクタ 119">
            <a:extLst>
              <a:ext uri="{FF2B5EF4-FFF2-40B4-BE49-F238E27FC236}">
                <a16:creationId xmlns:a16="http://schemas.microsoft.com/office/drawing/2014/main" id="{8A54E300-110A-4D6A-8711-E55C37C639F5}"/>
              </a:ext>
            </a:extLst>
          </xdr:cNvPr>
          <xdr:cNvCxnSpPr/>
        </xdr:nvCxnSpPr>
        <xdr:spPr>
          <a:xfrm flipV="1">
            <a:off x="5566703" y="731522"/>
            <a:ext cx="75614" cy="33527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21" name="直線コネクタ 120">
            <a:extLst>
              <a:ext uri="{FF2B5EF4-FFF2-40B4-BE49-F238E27FC236}">
                <a16:creationId xmlns:a16="http://schemas.microsoft.com/office/drawing/2014/main" id="{B106DCCA-F953-4DC5-9179-5F984500BAF6}"/>
              </a:ext>
            </a:extLst>
          </xdr:cNvPr>
          <xdr:cNvCxnSpPr/>
        </xdr:nvCxnSpPr>
        <xdr:spPr>
          <a:xfrm flipV="1">
            <a:off x="5383823" y="708661"/>
            <a:ext cx="90854" cy="31241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22" name="直線コネクタ 121">
            <a:extLst>
              <a:ext uri="{FF2B5EF4-FFF2-40B4-BE49-F238E27FC236}">
                <a16:creationId xmlns:a16="http://schemas.microsoft.com/office/drawing/2014/main" id="{DB6B0C19-8780-477D-99DA-344C1796FC5B}"/>
              </a:ext>
            </a:extLst>
          </xdr:cNvPr>
          <xdr:cNvCxnSpPr/>
        </xdr:nvCxnSpPr>
        <xdr:spPr>
          <a:xfrm flipV="1">
            <a:off x="4875628" y="685800"/>
            <a:ext cx="45720" cy="29718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23" name="直線コネクタ 122">
            <a:extLst>
              <a:ext uri="{FF2B5EF4-FFF2-40B4-BE49-F238E27FC236}">
                <a16:creationId xmlns:a16="http://schemas.microsoft.com/office/drawing/2014/main" id="{4E83B708-5EB2-4D55-8B5C-349A9872C42A}"/>
              </a:ext>
            </a:extLst>
          </xdr:cNvPr>
          <xdr:cNvCxnSpPr/>
        </xdr:nvCxnSpPr>
        <xdr:spPr>
          <a:xfrm flipV="1">
            <a:off x="4700368" y="685801"/>
            <a:ext cx="52754" cy="28955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24" name="直線コネクタ 123">
            <a:extLst>
              <a:ext uri="{FF2B5EF4-FFF2-40B4-BE49-F238E27FC236}">
                <a16:creationId xmlns:a16="http://schemas.microsoft.com/office/drawing/2014/main" id="{EE2562AD-19D0-43F6-A90B-353CF2BAC622}"/>
              </a:ext>
            </a:extLst>
          </xdr:cNvPr>
          <xdr:cNvCxnSpPr/>
        </xdr:nvCxnSpPr>
        <xdr:spPr>
          <a:xfrm flipV="1">
            <a:off x="4367432" y="662942"/>
            <a:ext cx="75614" cy="297178"/>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25" name="直線コネクタ 124">
            <a:extLst>
              <a:ext uri="{FF2B5EF4-FFF2-40B4-BE49-F238E27FC236}">
                <a16:creationId xmlns:a16="http://schemas.microsoft.com/office/drawing/2014/main" id="{E8114126-4522-4E63-B6D4-E10AA0058FF5}"/>
              </a:ext>
            </a:extLst>
          </xdr:cNvPr>
          <xdr:cNvCxnSpPr/>
        </xdr:nvCxnSpPr>
        <xdr:spPr>
          <a:xfrm flipV="1">
            <a:off x="4215032" y="640081"/>
            <a:ext cx="75614" cy="26669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26" name="直線コネクタ 125">
            <a:extLst>
              <a:ext uri="{FF2B5EF4-FFF2-40B4-BE49-F238E27FC236}">
                <a16:creationId xmlns:a16="http://schemas.microsoft.com/office/drawing/2014/main" id="{35216FB8-D093-4592-B421-43FD737C567A}"/>
              </a:ext>
            </a:extLst>
          </xdr:cNvPr>
          <xdr:cNvCxnSpPr/>
        </xdr:nvCxnSpPr>
        <xdr:spPr>
          <a:xfrm flipH="1" flipV="1">
            <a:off x="3356317" y="533400"/>
            <a:ext cx="91440" cy="297180"/>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27" name="直線コネクタ 126">
            <a:extLst>
              <a:ext uri="{FF2B5EF4-FFF2-40B4-BE49-F238E27FC236}">
                <a16:creationId xmlns:a16="http://schemas.microsoft.com/office/drawing/2014/main" id="{961EE6E8-CCCB-4625-AD3A-C6E6DFDD6EE2}"/>
              </a:ext>
            </a:extLst>
          </xdr:cNvPr>
          <xdr:cNvCxnSpPr/>
        </xdr:nvCxnSpPr>
        <xdr:spPr>
          <a:xfrm flipH="1" flipV="1">
            <a:off x="3500511" y="480061"/>
            <a:ext cx="99646" cy="327659"/>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28" name="テキスト ボックス 127">
            <a:extLst>
              <a:ext uri="{FF2B5EF4-FFF2-40B4-BE49-F238E27FC236}">
                <a16:creationId xmlns:a16="http://schemas.microsoft.com/office/drawing/2014/main" id="{7934B962-4CD7-41A4-AAFA-EA41A32D38A4}"/>
              </a:ext>
            </a:extLst>
          </xdr:cNvPr>
          <xdr:cNvSpPr txBox="1"/>
        </xdr:nvSpPr>
        <xdr:spPr>
          <a:xfrm>
            <a:off x="4800601" y="6488724"/>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㉞</a:t>
            </a:r>
          </a:p>
        </xdr:txBody>
      </xdr:sp>
      <xdr:sp macro="" textlink="">
        <xdr:nvSpPr>
          <xdr:cNvPr id="129" name="テキスト ボックス 128">
            <a:extLst>
              <a:ext uri="{FF2B5EF4-FFF2-40B4-BE49-F238E27FC236}">
                <a16:creationId xmlns:a16="http://schemas.microsoft.com/office/drawing/2014/main" id="{7FFE3340-236C-4C69-A3E5-0C509FC6F8AF}"/>
              </a:ext>
            </a:extLst>
          </xdr:cNvPr>
          <xdr:cNvSpPr txBox="1"/>
        </xdr:nvSpPr>
        <xdr:spPr>
          <a:xfrm>
            <a:off x="5175738" y="6295292"/>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㉟</a:t>
            </a:r>
          </a:p>
        </xdr:txBody>
      </xdr:sp>
      <xdr:sp macro="" textlink="">
        <xdr:nvSpPr>
          <xdr:cNvPr id="130" name="テキスト ボックス 129">
            <a:extLst>
              <a:ext uri="{FF2B5EF4-FFF2-40B4-BE49-F238E27FC236}">
                <a16:creationId xmlns:a16="http://schemas.microsoft.com/office/drawing/2014/main" id="{A28A6062-9F9B-4F51-AB92-3AF1C4AB3A03}"/>
              </a:ext>
            </a:extLst>
          </xdr:cNvPr>
          <xdr:cNvSpPr txBox="1"/>
        </xdr:nvSpPr>
        <xdr:spPr>
          <a:xfrm>
            <a:off x="5609492" y="6330461"/>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㊱</a:t>
            </a:r>
          </a:p>
        </xdr:txBody>
      </xdr:sp>
      <xdr:sp macro="" textlink="">
        <xdr:nvSpPr>
          <xdr:cNvPr id="131" name="テキスト ボックス 130">
            <a:extLst>
              <a:ext uri="{FF2B5EF4-FFF2-40B4-BE49-F238E27FC236}">
                <a16:creationId xmlns:a16="http://schemas.microsoft.com/office/drawing/2014/main" id="{121C3139-7051-4BF5-82B4-EC0ECF28CD7E}"/>
              </a:ext>
            </a:extLst>
          </xdr:cNvPr>
          <xdr:cNvSpPr txBox="1"/>
        </xdr:nvSpPr>
        <xdr:spPr>
          <a:xfrm>
            <a:off x="5369170" y="5609492"/>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㊲</a:t>
            </a:r>
          </a:p>
        </xdr:txBody>
      </xdr:sp>
      <xdr:sp macro="" textlink="">
        <xdr:nvSpPr>
          <xdr:cNvPr id="132" name="テキスト ボックス 131">
            <a:extLst>
              <a:ext uri="{FF2B5EF4-FFF2-40B4-BE49-F238E27FC236}">
                <a16:creationId xmlns:a16="http://schemas.microsoft.com/office/drawing/2014/main" id="{34A15264-F0C3-404F-982E-23BA9DA4709B}"/>
              </a:ext>
            </a:extLst>
          </xdr:cNvPr>
          <xdr:cNvSpPr txBox="1"/>
        </xdr:nvSpPr>
        <xdr:spPr>
          <a:xfrm>
            <a:off x="4876800" y="5187462"/>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㊳</a:t>
            </a:r>
          </a:p>
        </xdr:txBody>
      </xdr:sp>
      <xdr:sp macro="" textlink="">
        <xdr:nvSpPr>
          <xdr:cNvPr id="133" name="テキスト ボックス 132">
            <a:extLst>
              <a:ext uri="{FF2B5EF4-FFF2-40B4-BE49-F238E27FC236}">
                <a16:creationId xmlns:a16="http://schemas.microsoft.com/office/drawing/2014/main" id="{9D2E80A0-5924-497C-9D83-18B454290847}"/>
              </a:ext>
            </a:extLst>
          </xdr:cNvPr>
          <xdr:cNvSpPr txBox="1"/>
        </xdr:nvSpPr>
        <xdr:spPr>
          <a:xfrm>
            <a:off x="4329332" y="4818184"/>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㊴</a:t>
            </a:r>
          </a:p>
        </xdr:txBody>
      </xdr:sp>
      <xdr:sp macro="" textlink="">
        <xdr:nvSpPr>
          <xdr:cNvPr id="134" name="テキスト ボックス 133">
            <a:extLst>
              <a:ext uri="{FF2B5EF4-FFF2-40B4-BE49-F238E27FC236}">
                <a16:creationId xmlns:a16="http://schemas.microsoft.com/office/drawing/2014/main" id="{C86FDAE6-3187-4D36-A1F1-76DD3836B54D}"/>
              </a:ext>
            </a:extLst>
          </xdr:cNvPr>
          <xdr:cNvSpPr txBox="1"/>
        </xdr:nvSpPr>
        <xdr:spPr>
          <a:xfrm>
            <a:off x="3795933" y="4507523"/>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㊵</a:t>
            </a:r>
          </a:p>
        </xdr:txBody>
      </xdr:sp>
      <xdr:sp macro="" textlink="">
        <xdr:nvSpPr>
          <xdr:cNvPr id="135" name="テキスト ボックス 134">
            <a:extLst>
              <a:ext uri="{FF2B5EF4-FFF2-40B4-BE49-F238E27FC236}">
                <a16:creationId xmlns:a16="http://schemas.microsoft.com/office/drawing/2014/main" id="{89C0F6E6-42C9-480D-B71A-AE798F6E8B5B}"/>
              </a:ext>
            </a:extLst>
          </xdr:cNvPr>
          <xdr:cNvSpPr txBox="1"/>
        </xdr:nvSpPr>
        <xdr:spPr>
          <a:xfrm>
            <a:off x="3241430" y="4214447"/>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㊶</a:t>
            </a:r>
          </a:p>
        </xdr:txBody>
      </xdr:sp>
      <xdr:sp macro="" textlink="">
        <xdr:nvSpPr>
          <xdr:cNvPr id="136" name="テキスト ボックス 135">
            <a:extLst>
              <a:ext uri="{FF2B5EF4-FFF2-40B4-BE49-F238E27FC236}">
                <a16:creationId xmlns:a16="http://schemas.microsoft.com/office/drawing/2014/main" id="{B7EC1DA1-64A9-4A21-9A7A-CA7D4F836CD8}"/>
              </a:ext>
            </a:extLst>
          </xdr:cNvPr>
          <xdr:cNvSpPr txBox="1"/>
        </xdr:nvSpPr>
        <xdr:spPr>
          <a:xfrm>
            <a:off x="2239107" y="3804138"/>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㊸</a:t>
            </a:r>
          </a:p>
        </xdr:txBody>
      </xdr:sp>
      <xdr:sp macro="" textlink="">
        <xdr:nvSpPr>
          <xdr:cNvPr id="137" name="テキスト ボックス 136">
            <a:extLst>
              <a:ext uri="{FF2B5EF4-FFF2-40B4-BE49-F238E27FC236}">
                <a16:creationId xmlns:a16="http://schemas.microsoft.com/office/drawing/2014/main" id="{2F5EDCE0-A38D-4756-9A28-E472A3AA5C3C}"/>
              </a:ext>
            </a:extLst>
          </xdr:cNvPr>
          <xdr:cNvSpPr txBox="1"/>
        </xdr:nvSpPr>
        <xdr:spPr>
          <a:xfrm>
            <a:off x="2666999" y="3962400"/>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㊷</a:t>
            </a:r>
          </a:p>
        </xdr:txBody>
      </xdr:sp>
      <xdr:sp macro="" textlink="">
        <xdr:nvSpPr>
          <xdr:cNvPr id="138" name="テキスト ボックス 137">
            <a:extLst>
              <a:ext uri="{FF2B5EF4-FFF2-40B4-BE49-F238E27FC236}">
                <a16:creationId xmlns:a16="http://schemas.microsoft.com/office/drawing/2014/main" id="{7A6650B6-BF43-4999-8655-FAE513081202}"/>
              </a:ext>
            </a:extLst>
          </xdr:cNvPr>
          <xdr:cNvSpPr txBox="1"/>
        </xdr:nvSpPr>
        <xdr:spPr>
          <a:xfrm>
            <a:off x="1834662" y="3622431"/>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㊺</a:t>
            </a:r>
          </a:p>
        </xdr:txBody>
      </xdr:sp>
      <xdr:sp macro="" textlink="">
        <xdr:nvSpPr>
          <xdr:cNvPr id="139" name="テキスト ボックス 138">
            <a:extLst>
              <a:ext uri="{FF2B5EF4-FFF2-40B4-BE49-F238E27FC236}">
                <a16:creationId xmlns:a16="http://schemas.microsoft.com/office/drawing/2014/main" id="{BB2F9590-80F1-4F9A-8C5C-6F7E7F29A838}"/>
              </a:ext>
            </a:extLst>
          </xdr:cNvPr>
          <xdr:cNvSpPr txBox="1"/>
        </xdr:nvSpPr>
        <xdr:spPr>
          <a:xfrm>
            <a:off x="1506416" y="3909646"/>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㊻</a:t>
            </a:r>
          </a:p>
        </xdr:txBody>
      </xdr:sp>
      <xdr:sp macro="" textlink="">
        <xdr:nvSpPr>
          <xdr:cNvPr id="140" name="テキスト ボックス 139">
            <a:extLst>
              <a:ext uri="{FF2B5EF4-FFF2-40B4-BE49-F238E27FC236}">
                <a16:creationId xmlns:a16="http://schemas.microsoft.com/office/drawing/2014/main" id="{605D2FEE-F994-4D02-A710-A7D6E641B2A1}"/>
              </a:ext>
            </a:extLst>
          </xdr:cNvPr>
          <xdr:cNvSpPr txBox="1"/>
        </xdr:nvSpPr>
        <xdr:spPr>
          <a:xfrm>
            <a:off x="1981200" y="3745523"/>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㊹</a:t>
            </a:r>
          </a:p>
        </xdr:txBody>
      </xdr:sp>
      <xdr:sp macro="" textlink="">
        <xdr:nvSpPr>
          <xdr:cNvPr id="141" name="テキスト ボックス 140">
            <a:extLst>
              <a:ext uri="{FF2B5EF4-FFF2-40B4-BE49-F238E27FC236}">
                <a16:creationId xmlns:a16="http://schemas.microsoft.com/office/drawing/2014/main" id="{64CF7FB8-4620-43F7-8470-389D8017ADC0}"/>
              </a:ext>
            </a:extLst>
          </xdr:cNvPr>
          <xdr:cNvSpPr txBox="1"/>
        </xdr:nvSpPr>
        <xdr:spPr>
          <a:xfrm>
            <a:off x="1254368" y="3534507"/>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㊽</a:t>
            </a:r>
          </a:p>
        </xdr:txBody>
      </xdr:sp>
      <xdr:sp macro="" textlink="">
        <xdr:nvSpPr>
          <xdr:cNvPr id="142" name="テキスト ボックス 141">
            <a:extLst>
              <a:ext uri="{FF2B5EF4-FFF2-40B4-BE49-F238E27FC236}">
                <a16:creationId xmlns:a16="http://schemas.microsoft.com/office/drawing/2014/main" id="{155BC946-20FF-41E9-8F4F-0F3BD9442B4F}"/>
              </a:ext>
            </a:extLst>
          </xdr:cNvPr>
          <xdr:cNvSpPr txBox="1"/>
        </xdr:nvSpPr>
        <xdr:spPr>
          <a:xfrm>
            <a:off x="1359877" y="3739662"/>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㊼</a:t>
            </a:r>
          </a:p>
        </xdr:txBody>
      </xdr:sp>
      <xdr:sp macro="" textlink="">
        <xdr:nvSpPr>
          <xdr:cNvPr id="143" name="テキスト ボックス 142">
            <a:extLst>
              <a:ext uri="{FF2B5EF4-FFF2-40B4-BE49-F238E27FC236}">
                <a16:creationId xmlns:a16="http://schemas.microsoft.com/office/drawing/2014/main" id="{FEAEBB86-F1EF-4E0F-9335-86DA32172F91}"/>
              </a:ext>
            </a:extLst>
          </xdr:cNvPr>
          <xdr:cNvSpPr txBox="1"/>
        </xdr:nvSpPr>
        <xdr:spPr>
          <a:xfrm>
            <a:off x="1184031" y="3311769"/>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㊾</a:t>
            </a:r>
          </a:p>
        </xdr:txBody>
      </xdr:sp>
      <xdr:sp macro="" textlink="">
        <xdr:nvSpPr>
          <xdr:cNvPr id="144" name="テキスト ボックス 143">
            <a:extLst>
              <a:ext uri="{FF2B5EF4-FFF2-40B4-BE49-F238E27FC236}">
                <a16:creationId xmlns:a16="http://schemas.microsoft.com/office/drawing/2014/main" id="{959F4DFA-4B39-45AE-917D-F16FB4F5A116}"/>
              </a:ext>
            </a:extLst>
          </xdr:cNvPr>
          <xdr:cNvSpPr txBox="1"/>
        </xdr:nvSpPr>
        <xdr:spPr>
          <a:xfrm>
            <a:off x="1125416" y="3106615"/>
            <a:ext cx="325730" cy="32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b="1">
                <a:solidFill>
                  <a:srgbClr val="FF0000"/>
                </a:solidFill>
              </a:rPr>
              <a:t>㊿</a:t>
            </a:r>
          </a:p>
        </xdr:txBody>
      </xdr:sp>
      <xdr:sp macro="" textlink="">
        <xdr:nvSpPr>
          <xdr:cNvPr id="145" name="テキスト ボックス 144">
            <a:extLst>
              <a:ext uri="{FF2B5EF4-FFF2-40B4-BE49-F238E27FC236}">
                <a16:creationId xmlns:a16="http://schemas.microsoft.com/office/drawing/2014/main" id="{EB03767E-D1B1-4280-A77C-1CABD895B19A}"/>
              </a:ext>
            </a:extLst>
          </xdr:cNvPr>
          <xdr:cNvSpPr txBox="1"/>
        </xdr:nvSpPr>
        <xdr:spPr>
          <a:xfrm>
            <a:off x="1125415" y="2901462"/>
            <a:ext cx="3276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solidFill>
                  <a:srgbClr val="FF0000"/>
                </a:solidFill>
              </a:rPr>
              <a:t>51</a:t>
            </a:r>
            <a:endParaRPr kumimoji="1" lang="ja-JP" altLang="en-US" sz="1100" b="1">
              <a:solidFill>
                <a:srgbClr val="FF0000"/>
              </a:solidFill>
            </a:endParaRPr>
          </a:p>
        </xdr:txBody>
      </xdr:sp>
      <xdr:sp macro="" textlink="">
        <xdr:nvSpPr>
          <xdr:cNvPr id="146" name="テキスト ボックス 145">
            <a:extLst>
              <a:ext uri="{FF2B5EF4-FFF2-40B4-BE49-F238E27FC236}">
                <a16:creationId xmlns:a16="http://schemas.microsoft.com/office/drawing/2014/main" id="{8B83235A-C8AE-44AD-B31F-D22CDA0EF5FE}"/>
              </a:ext>
            </a:extLst>
          </xdr:cNvPr>
          <xdr:cNvSpPr txBox="1"/>
        </xdr:nvSpPr>
        <xdr:spPr>
          <a:xfrm>
            <a:off x="1172308" y="2696308"/>
            <a:ext cx="3276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solidFill>
                  <a:srgbClr val="FF0000"/>
                </a:solidFill>
              </a:rPr>
              <a:t>52</a:t>
            </a:r>
            <a:endParaRPr kumimoji="1" lang="ja-JP" altLang="en-US" sz="1100" b="1">
              <a:solidFill>
                <a:srgbClr val="FF0000"/>
              </a:solidFill>
            </a:endParaRPr>
          </a:p>
        </xdr:txBody>
      </xdr:sp>
      <xdr:sp macro="" textlink="">
        <xdr:nvSpPr>
          <xdr:cNvPr id="147" name="テキスト ボックス 146">
            <a:extLst>
              <a:ext uri="{FF2B5EF4-FFF2-40B4-BE49-F238E27FC236}">
                <a16:creationId xmlns:a16="http://schemas.microsoft.com/office/drawing/2014/main" id="{7C1C0C24-4377-41E0-87A3-A0F3A8E897BF}"/>
              </a:ext>
            </a:extLst>
          </xdr:cNvPr>
          <xdr:cNvSpPr txBox="1"/>
        </xdr:nvSpPr>
        <xdr:spPr>
          <a:xfrm>
            <a:off x="1289538" y="2479430"/>
            <a:ext cx="3276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solidFill>
                  <a:srgbClr val="FF0000"/>
                </a:solidFill>
              </a:rPr>
              <a:t>53</a:t>
            </a:r>
            <a:endParaRPr kumimoji="1" lang="ja-JP" altLang="en-US" sz="1100" b="1">
              <a:solidFill>
                <a:srgbClr val="FF0000"/>
              </a:solidFill>
            </a:endParaRPr>
          </a:p>
        </xdr:txBody>
      </xdr:sp>
      <xdr:sp macro="" textlink="">
        <xdr:nvSpPr>
          <xdr:cNvPr id="148" name="テキスト ボックス 147">
            <a:extLst>
              <a:ext uri="{FF2B5EF4-FFF2-40B4-BE49-F238E27FC236}">
                <a16:creationId xmlns:a16="http://schemas.microsoft.com/office/drawing/2014/main" id="{9911F94A-7D80-4B9B-9778-A73C68E95402}"/>
              </a:ext>
            </a:extLst>
          </xdr:cNvPr>
          <xdr:cNvSpPr txBox="1"/>
        </xdr:nvSpPr>
        <xdr:spPr>
          <a:xfrm>
            <a:off x="1600200" y="2116016"/>
            <a:ext cx="3276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solidFill>
                  <a:srgbClr val="FF0000"/>
                </a:solidFill>
              </a:rPr>
              <a:t>54</a:t>
            </a:r>
            <a:endParaRPr kumimoji="1" lang="ja-JP" altLang="en-US" sz="1100" b="1">
              <a:solidFill>
                <a:srgbClr val="FF0000"/>
              </a:solidFill>
            </a:endParaRPr>
          </a:p>
        </xdr:txBody>
      </xdr:sp>
      <xdr:sp macro="" textlink="">
        <xdr:nvSpPr>
          <xdr:cNvPr id="149" name="テキスト ボックス 148">
            <a:extLst>
              <a:ext uri="{FF2B5EF4-FFF2-40B4-BE49-F238E27FC236}">
                <a16:creationId xmlns:a16="http://schemas.microsoft.com/office/drawing/2014/main" id="{131E1697-D6DB-4453-B0C0-A1D5423AC3ED}"/>
              </a:ext>
            </a:extLst>
          </xdr:cNvPr>
          <xdr:cNvSpPr txBox="1"/>
        </xdr:nvSpPr>
        <xdr:spPr>
          <a:xfrm>
            <a:off x="1858108" y="1858108"/>
            <a:ext cx="3276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solidFill>
                  <a:srgbClr val="FF0000"/>
                </a:solidFill>
              </a:rPr>
              <a:t>55</a:t>
            </a:r>
            <a:endParaRPr kumimoji="1" lang="ja-JP" altLang="en-US" sz="1100" b="1">
              <a:solidFill>
                <a:srgbClr val="FF0000"/>
              </a:solidFill>
            </a:endParaRPr>
          </a:p>
        </xdr:txBody>
      </xdr:sp>
      <xdr:sp macro="" textlink="">
        <xdr:nvSpPr>
          <xdr:cNvPr id="150" name="テキスト ボックス 149">
            <a:extLst>
              <a:ext uri="{FF2B5EF4-FFF2-40B4-BE49-F238E27FC236}">
                <a16:creationId xmlns:a16="http://schemas.microsoft.com/office/drawing/2014/main" id="{D656CDD1-BA2B-487C-98B7-8A06C72D25E0}"/>
              </a:ext>
            </a:extLst>
          </xdr:cNvPr>
          <xdr:cNvSpPr txBox="1"/>
        </xdr:nvSpPr>
        <xdr:spPr>
          <a:xfrm>
            <a:off x="1951892" y="1383323"/>
            <a:ext cx="3276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solidFill>
                  <a:srgbClr val="FF0000"/>
                </a:solidFill>
              </a:rPr>
              <a:t>56</a:t>
            </a:r>
            <a:endParaRPr kumimoji="1" lang="ja-JP" altLang="en-US" sz="1100" b="1">
              <a:solidFill>
                <a:srgbClr val="FF0000"/>
              </a:solidFill>
            </a:endParaRPr>
          </a:p>
        </xdr:txBody>
      </xdr:sp>
      <xdr:sp macro="" textlink="">
        <xdr:nvSpPr>
          <xdr:cNvPr id="151" name="テキスト ボックス 150">
            <a:extLst>
              <a:ext uri="{FF2B5EF4-FFF2-40B4-BE49-F238E27FC236}">
                <a16:creationId xmlns:a16="http://schemas.microsoft.com/office/drawing/2014/main" id="{80B4AE41-EBD3-4009-B32A-E5F9E97D2108}"/>
              </a:ext>
            </a:extLst>
          </xdr:cNvPr>
          <xdr:cNvSpPr txBox="1"/>
        </xdr:nvSpPr>
        <xdr:spPr>
          <a:xfrm>
            <a:off x="2467708" y="1201616"/>
            <a:ext cx="3276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solidFill>
                  <a:srgbClr val="FF0000"/>
                </a:solidFill>
              </a:rPr>
              <a:t>57</a:t>
            </a:r>
            <a:endParaRPr kumimoji="1" lang="ja-JP" altLang="en-US" sz="1100" b="1">
              <a:solidFill>
                <a:srgbClr val="FF0000"/>
              </a:solidFill>
            </a:endParaRPr>
          </a:p>
        </xdr:txBody>
      </xdr:sp>
      <xdr:sp macro="" textlink="">
        <xdr:nvSpPr>
          <xdr:cNvPr id="152" name="テキスト ボックス 151">
            <a:extLst>
              <a:ext uri="{FF2B5EF4-FFF2-40B4-BE49-F238E27FC236}">
                <a16:creationId xmlns:a16="http://schemas.microsoft.com/office/drawing/2014/main" id="{07225967-67DB-420D-95AC-DD9BB3D73711}"/>
              </a:ext>
            </a:extLst>
          </xdr:cNvPr>
          <xdr:cNvSpPr txBox="1"/>
        </xdr:nvSpPr>
        <xdr:spPr>
          <a:xfrm>
            <a:off x="2713892" y="656492"/>
            <a:ext cx="3276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solidFill>
                  <a:srgbClr val="FF0000"/>
                </a:solidFill>
              </a:rPr>
              <a:t>59</a:t>
            </a:r>
            <a:endParaRPr kumimoji="1" lang="ja-JP" altLang="en-US" sz="1100" b="1">
              <a:solidFill>
                <a:srgbClr val="FF0000"/>
              </a:solidFill>
            </a:endParaRPr>
          </a:p>
        </xdr:txBody>
      </xdr:sp>
      <xdr:sp macro="" textlink="">
        <xdr:nvSpPr>
          <xdr:cNvPr id="153" name="テキスト ボックス 152">
            <a:extLst>
              <a:ext uri="{FF2B5EF4-FFF2-40B4-BE49-F238E27FC236}">
                <a16:creationId xmlns:a16="http://schemas.microsoft.com/office/drawing/2014/main" id="{59C8AE9E-3CD0-41F8-94E1-B47089553F20}"/>
              </a:ext>
            </a:extLst>
          </xdr:cNvPr>
          <xdr:cNvSpPr txBox="1"/>
        </xdr:nvSpPr>
        <xdr:spPr>
          <a:xfrm>
            <a:off x="2502876" y="779585"/>
            <a:ext cx="3276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solidFill>
                  <a:srgbClr val="FF0000"/>
                </a:solidFill>
              </a:rPr>
              <a:t>58</a:t>
            </a:r>
            <a:endParaRPr kumimoji="1" lang="ja-JP" altLang="en-US" sz="1100" b="1">
              <a:solidFill>
                <a:srgbClr val="FF0000"/>
              </a:solidFill>
            </a:endParaRPr>
          </a:p>
        </xdr:txBody>
      </xdr:sp>
      <xdr:sp macro="" textlink="">
        <xdr:nvSpPr>
          <xdr:cNvPr id="154" name="テキスト ボックス 153">
            <a:extLst>
              <a:ext uri="{FF2B5EF4-FFF2-40B4-BE49-F238E27FC236}">
                <a16:creationId xmlns:a16="http://schemas.microsoft.com/office/drawing/2014/main" id="{2F64F835-3CB1-4233-B496-878A5FA53D69}"/>
              </a:ext>
            </a:extLst>
          </xdr:cNvPr>
          <xdr:cNvSpPr txBox="1"/>
        </xdr:nvSpPr>
        <xdr:spPr>
          <a:xfrm>
            <a:off x="2965939" y="504092"/>
            <a:ext cx="3276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solidFill>
                  <a:srgbClr val="FF0000"/>
                </a:solidFill>
              </a:rPr>
              <a:t>60</a:t>
            </a:r>
            <a:endParaRPr kumimoji="1" lang="ja-JP" altLang="en-US" sz="1100" b="1">
              <a:solidFill>
                <a:srgbClr val="FF0000"/>
              </a:solidFill>
            </a:endParaRPr>
          </a:p>
        </xdr:txBody>
      </xdr:sp>
      <xdr:sp macro="" textlink="">
        <xdr:nvSpPr>
          <xdr:cNvPr id="155" name="テキスト ボックス 154">
            <a:extLst>
              <a:ext uri="{FF2B5EF4-FFF2-40B4-BE49-F238E27FC236}">
                <a16:creationId xmlns:a16="http://schemas.microsoft.com/office/drawing/2014/main" id="{3FE683F0-AC35-4244-A642-69B333B15B74}"/>
              </a:ext>
            </a:extLst>
          </xdr:cNvPr>
          <xdr:cNvSpPr txBox="1"/>
        </xdr:nvSpPr>
        <xdr:spPr>
          <a:xfrm>
            <a:off x="3247292" y="287216"/>
            <a:ext cx="3276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solidFill>
                  <a:srgbClr val="FF0000"/>
                </a:solidFill>
              </a:rPr>
              <a:t>61</a:t>
            </a:r>
            <a:endParaRPr kumimoji="1" lang="ja-JP" altLang="en-US" sz="1100" b="1">
              <a:solidFill>
                <a:srgbClr val="FF0000"/>
              </a:solidFill>
            </a:endParaRPr>
          </a:p>
        </xdr:txBody>
      </xdr:sp>
      <xdr:sp macro="" textlink="">
        <xdr:nvSpPr>
          <xdr:cNvPr id="156" name="テキスト ボックス 155">
            <a:extLst>
              <a:ext uri="{FF2B5EF4-FFF2-40B4-BE49-F238E27FC236}">
                <a16:creationId xmlns:a16="http://schemas.microsoft.com/office/drawing/2014/main" id="{9D148B78-3DFA-4D73-AEF4-DC94802A7DDB}"/>
              </a:ext>
            </a:extLst>
          </xdr:cNvPr>
          <xdr:cNvSpPr txBox="1"/>
        </xdr:nvSpPr>
        <xdr:spPr>
          <a:xfrm>
            <a:off x="3745523" y="416169"/>
            <a:ext cx="3276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solidFill>
                  <a:srgbClr val="FF0000"/>
                </a:solidFill>
              </a:rPr>
              <a:t>62</a:t>
            </a:r>
            <a:endParaRPr kumimoji="1" lang="ja-JP" altLang="en-US" sz="1100" b="1">
              <a:solidFill>
                <a:srgbClr val="FF0000"/>
              </a:solidFill>
            </a:endParaRPr>
          </a:p>
        </xdr:txBody>
      </xdr:sp>
      <xdr:sp macro="" textlink="">
        <xdr:nvSpPr>
          <xdr:cNvPr id="157" name="テキスト ボックス 156">
            <a:extLst>
              <a:ext uri="{FF2B5EF4-FFF2-40B4-BE49-F238E27FC236}">
                <a16:creationId xmlns:a16="http://schemas.microsoft.com/office/drawing/2014/main" id="{21268739-9895-4B66-A360-8D34B0FF3B57}"/>
              </a:ext>
            </a:extLst>
          </xdr:cNvPr>
          <xdr:cNvSpPr txBox="1"/>
        </xdr:nvSpPr>
        <xdr:spPr>
          <a:xfrm>
            <a:off x="4208584" y="451338"/>
            <a:ext cx="3276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solidFill>
                  <a:srgbClr val="FF0000"/>
                </a:solidFill>
              </a:rPr>
              <a:t>63</a:t>
            </a:r>
            <a:endParaRPr kumimoji="1" lang="ja-JP" altLang="en-US" sz="1100" b="1">
              <a:solidFill>
                <a:srgbClr val="FF0000"/>
              </a:solidFill>
            </a:endParaRPr>
          </a:p>
        </xdr:txBody>
      </xdr:sp>
      <xdr:sp macro="" textlink="">
        <xdr:nvSpPr>
          <xdr:cNvPr id="158" name="テキスト ボックス 157">
            <a:extLst>
              <a:ext uri="{FF2B5EF4-FFF2-40B4-BE49-F238E27FC236}">
                <a16:creationId xmlns:a16="http://schemas.microsoft.com/office/drawing/2014/main" id="{5FAB38E5-20E9-4F52-8A87-993BDB067C2F}"/>
              </a:ext>
            </a:extLst>
          </xdr:cNvPr>
          <xdr:cNvSpPr txBox="1"/>
        </xdr:nvSpPr>
        <xdr:spPr>
          <a:xfrm>
            <a:off x="4425461" y="550984"/>
            <a:ext cx="3276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solidFill>
                  <a:srgbClr val="FF0000"/>
                </a:solidFill>
              </a:rPr>
              <a:t>64</a:t>
            </a:r>
            <a:endParaRPr kumimoji="1" lang="ja-JP" altLang="en-US" sz="1100" b="1">
              <a:solidFill>
                <a:srgbClr val="FF0000"/>
              </a:solidFill>
            </a:endParaRPr>
          </a:p>
        </xdr:txBody>
      </xdr:sp>
      <xdr:sp macro="" textlink="">
        <xdr:nvSpPr>
          <xdr:cNvPr id="159" name="テキスト ボックス 158">
            <a:extLst>
              <a:ext uri="{FF2B5EF4-FFF2-40B4-BE49-F238E27FC236}">
                <a16:creationId xmlns:a16="http://schemas.microsoft.com/office/drawing/2014/main" id="{138A97F7-C153-4281-A4B0-DF27E67E6DBF}"/>
              </a:ext>
            </a:extLst>
          </xdr:cNvPr>
          <xdr:cNvSpPr txBox="1"/>
        </xdr:nvSpPr>
        <xdr:spPr>
          <a:xfrm>
            <a:off x="5005753" y="592016"/>
            <a:ext cx="3276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solidFill>
                  <a:srgbClr val="FF0000"/>
                </a:solidFill>
              </a:rPr>
              <a:t>66</a:t>
            </a:r>
            <a:endParaRPr kumimoji="1" lang="ja-JP" altLang="en-US" sz="1100" b="1">
              <a:solidFill>
                <a:srgbClr val="FF0000"/>
              </a:solidFill>
            </a:endParaRPr>
          </a:p>
        </xdr:txBody>
      </xdr:sp>
      <xdr:sp macro="" textlink="">
        <xdr:nvSpPr>
          <xdr:cNvPr id="160" name="テキスト ボックス 159">
            <a:extLst>
              <a:ext uri="{FF2B5EF4-FFF2-40B4-BE49-F238E27FC236}">
                <a16:creationId xmlns:a16="http://schemas.microsoft.com/office/drawing/2014/main" id="{C7CD8FDD-0547-4945-9B5B-127E5CA48DDA}"/>
              </a:ext>
            </a:extLst>
          </xdr:cNvPr>
          <xdr:cNvSpPr txBox="1"/>
        </xdr:nvSpPr>
        <xdr:spPr>
          <a:xfrm>
            <a:off x="5410200" y="533400"/>
            <a:ext cx="3276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solidFill>
                  <a:srgbClr val="FF0000"/>
                </a:solidFill>
              </a:rPr>
              <a:t>67</a:t>
            </a:r>
            <a:endParaRPr kumimoji="1" lang="ja-JP" altLang="en-US" sz="1100" b="1">
              <a:solidFill>
                <a:srgbClr val="FF0000"/>
              </a:solidFill>
            </a:endParaRPr>
          </a:p>
        </xdr:txBody>
      </xdr:sp>
      <xdr:sp macro="" textlink="">
        <xdr:nvSpPr>
          <xdr:cNvPr id="161" name="テキスト ボックス 160">
            <a:extLst>
              <a:ext uri="{FF2B5EF4-FFF2-40B4-BE49-F238E27FC236}">
                <a16:creationId xmlns:a16="http://schemas.microsoft.com/office/drawing/2014/main" id="{B0158058-A287-4BB3-AF83-2A0D85DB250E}"/>
              </a:ext>
            </a:extLst>
          </xdr:cNvPr>
          <xdr:cNvSpPr txBox="1"/>
        </xdr:nvSpPr>
        <xdr:spPr>
          <a:xfrm>
            <a:off x="4700953" y="463062"/>
            <a:ext cx="3276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solidFill>
                  <a:srgbClr val="FF0000"/>
                </a:solidFill>
              </a:rPr>
              <a:t>65</a:t>
            </a:r>
            <a:endParaRPr kumimoji="1" lang="ja-JP" altLang="en-US" sz="1100" b="1">
              <a:solidFill>
                <a:srgbClr val="FF0000"/>
              </a:solidFill>
            </a:endParaRPr>
          </a:p>
        </xdr:txBody>
      </xdr:sp>
      <xdr:sp macro="" textlink="">
        <xdr:nvSpPr>
          <xdr:cNvPr id="162" name="テキスト ボックス 161">
            <a:extLst>
              <a:ext uri="{FF2B5EF4-FFF2-40B4-BE49-F238E27FC236}">
                <a16:creationId xmlns:a16="http://schemas.microsoft.com/office/drawing/2014/main" id="{D56790F2-B34A-444F-B795-F7D5FDE44E51}"/>
              </a:ext>
            </a:extLst>
          </xdr:cNvPr>
          <xdr:cNvSpPr txBox="1"/>
        </xdr:nvSpPr>
        <xdr:spPr>
          <a:xfrm>
            <a:off x="5720862" y="674077"/>
            <a:ext cx="32765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b="1">
                <a:solidFill>
                  <a:srgbClr val="FF0000"/>
                </a:solidFill>
              </a:rPr>
              <a:t>68</a:t>
            </a:r>
            <a:endParaRPr kumimoji="1" lang="ja-JP" altLang="en-US" sz="1100" b="1">
              <a:solidFill>
                <a:srgbClr val="FF0000"/>
              </a:solidFill>
            </a:endParaRPr>
          </a:p>
        </xdr:txBody>
      </xdr:sp>
    </xdr:grpSp>
    <xdr:clientData/>
  </xdr:twoCellAnchor>
  <xdr:twoCellAnchor>
    <xdr:from>
      <xdr:col>34</xdr:col>
      <xdr:colOff>228600</xdr:colOff>
      <xdr:row>10</xdr:row>
      <xdr:rowOff>381000</xdr:rowOff>
    </xdr:from>
    <xdr:to>
      <xdr:col>35</xdr:col>
      <xdr:colOff>6046</xdr:colOff>
      <xdr:row>11</xdr:row>
      <xdr:rowOff>248349</xdr:rowOff>
    </xdr:to>
    <xdr:sp macro="" textlink="">
      <xdr:nvSpPr>
        <xdr:cNvPr id="163" name="テキスト ボックス 162">
          <a:extLst>
            <a:ext uri="{FF2B5EF4-FFF2-40B4-BE49-F238E27FC236}">
              <a16:creationId xmlns:a16="http://schemas.microsoft.com/office/drawing/2014/main" id="{0F181C27-327D-4E4D-963D-DF69B944EBC9}"/>
            </a:ext>
          </a:extLst>
        </xdr:cNvPr>
        <xdr:cNvSpPr txBox="1"/>
      </xdr:nvSpPr>
      <xdr:spPr>
        <a:xfrm>
          <a:off x="41801143" y="4767943"/>
          <a:ext cx="321732" cy="2810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b="1">
              <a:solidFill>
                <a:srgbClr val="FF0000"/>
              </a:solidFill>
            </a:rPr>
            <a:t>69</a:t>
          </a:r>
        </a:p>
        <a:p>
          <a:endParaRPr kumimoji="1" lang="ja-JP" altLang="en-US" sz="1100" b="1">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17</xdr:row>
      <xdr:rowOff>71301</xdr:rowOff>
    </xdr:from>
    <xdr:to>
      <xdr:col>31</xdr:col>
      <xdr:colOff>241733</xdr:colOff>
      <xdr:row>38</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08197" y="4887141"/>
          <a:ext cx="5898496" cy="434598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0</xdr:row>
      <xdr:rowOff>121920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1219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macro=""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screen">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screen">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0.bin"/><Relationship Id="rId1" Type="http://schemas.openxmlformats.org/officeDocument/2006/relationships/hyperlink" Targ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showGridLines="0" zoomScale="85" zoomScaleNormal="85" workbookViewId="0">
      <pane xSplit="4" ySplit="7" topLeftCell="E9" activePane="bottomRight" state="frozen"/>
      <selection pane="topRight" activeCell="E1" sqref="E1"/>
      <selection pane="bottomLeft" activeCell="A45" sqref="A45"/>
      <selection pane="bottomRight"/>
    </sheetView>
  </sheetViews>
  <sheetFormatPr defaultColWidth="8" defaultRowHeight="16.2"/>
  <cols>
    <col min="1" max="1" width="3.69921875" style="3" customWidth="1"/>
    <col min="2" max="4" width="14.09765625" style="2" customWidth="1"/>
    <col min="5" max="5" width="5.59765625" style="4" customWidth="1"/>
    <col min="6" max="6" width="11.19921875" style="3" bestFit="1" customWidth="1"/>
    <col min="7" max="7" width="30.09765625" style="4" customWidth="1"/>
    <col min="8" max="8" width="41.09765625" style="3" customWidth="1"/>
    <col min="9" max="9" width="21.19921875" style="4" customWidth="1"/>
    <col min="10" max="10" width="18.59765625" style="4" customWidth="1"/>
    <col min="11" max="11" width="38" style="4" customWidth="1"/>
    <col min="12" max="12" width="7.8984375" style="3" bestFit="1" customWidth="1"/>
    <col min="13" max="13" width="5.19921875" style="3" bestFit="1" customWidth="1"/>
    <col min="14" max="16384" width="8" style="3"/>
  </cols>
  <sheetData>
    <row r="2" spans="2:21">
      <c r="B2" s="1" t="s">
        <v>0</v>
      </c>
    </row>
    <row r="3" spans="2:21">
      <c r="B3" s="5" t="s">
        <v>1</v>
      </c>
      <c r="C3" s="6" t="s">
        <v>2</v>
      </c>
    </row>
    <row r="4" spans="2:21">
      <c r="B4" s="8" t="s">
        <v>3</v>
      </c>
      <c r="C4" s="9"/>
    </row>
    <row r="5" spans="2:21">
      <c r="B5" s="3"/>
    </row>
    <row r="6" spans="2:21">
      <c r="B6" s="105"/>
      <c r="C6" s="9"/>
      <c r="G6" s="7"/>
    </row>
    <row r="7" spans="2:21">
      <c r="B7" s="180" t="s">
        <v>4</v>
      </c>
      <c r="C7" s="181" t="s">
        <v>5</v>
      </c>
      <c r="D7" s="181" t="s">
        <v>6</v>
      </c>
      <c r="E7" s="182" t="s">
        <v>7</v>
      </c>
      <c r="F7" s="183" t="s">
        <v>8</v>
      </c>
      <c r="G7" s="182" t="s">
        <v>9</v>
      </c>
      <c r="H7" s="183" t="s">
        <v>10</v>
      </c>
      <c r="I7" s="184" t="s">
        <v>11</v>
      </c>
      <c r="J7" s="182" t="s">
        <v>177</v>
      </c>
      <c r="K7" s="182" t="s">
        <v>283</v>
      </c>
    </row>
    <row r="8" spans="2:21" s="30" customFormat="1" ht="32.4">
      <c r="B8" s="27" t="s">
        <v>25</v>
      </c>
      <c r="C8" s="28" t="s">
        <v>26</v>
      </c>
      <c r="D8" s="28" t="s">
        <v>27</v>
      </c>
      <c r="E8" s="18">
        <f>ROW()-7</f>
        <v>1</v>
      </c>
      <c r="F8" s="254" t="s">
        <v>28</v>
      </c>
      <c r="G8" s="18" t="s">
        <v>29</v>
      </c>
      <c r="H8" s="255" t="s">
        <v>30</v>
      </c>
      <c r="I8" s="98" t="s">
        <v>14</v>
      </c>
      <c r="J8" s="167" t="s">
        <v>180</v>
      </c>
      <c r="K8" s="168"/>
      <c r="L8" s="3" t="s">
        <v>289</v>
      </c>
      <c r="M8" s="3"/>
      <c r="N8" s="3"/>
      <c r="O8" s="3"/>
      <c r="P8" s="3"/>
      <c r="Q8" s="3"/>
      <c r="R8" s="3"/>
      <c r="S8" s="3"/>
      <c r="T8" s="3"/>
      <c r="U8" s="3"/>
    </row>
    <row r="9" spans="2:21" s="30" customFormat="1" ht="32.4">
      <c r="B9" s="12" t="s">
        <v>25</v>
      </c>
      <c r="C9" s="13" t="s">
        <v>26</v>
      </c>
      <c r="D9" s="13" t="s">
        <v>27</v>
      </c>
      <c r="E9" s="10">
        <f t="shared" ref="E9:E82" si="0">ROW()-7</f>
        <v>2</v>
      </c>
      <c r="F9" s="256" t="s">
        <v>19</v>
      </c>
      <c r="G9" s="10" t="s">
        <v>314</v>
      </c>
      <c r="H9" s="16" t="s">
        <v>320</v>
      </c>
      <c r="I9" s="16" t="s">
        <v>14</v>
      </c>
      <c r="J9" s="169"/>
      <c r="K9" s="170"/>
      <c r="L9" s="3" t="s">
        <v>289</v>
      </c>
      <c r="M9" s="3"/>
      <c r="N9" s="3"/>
      <c r="O9" s="3"/>
      <c r="P9" s="3"/>
      <c r="Q9" s="3"/>
      <c r="R9" s="3"/>
      <c r="S9" s="3"/>
      <c r="T9" s="3"/>
      <c r="U9" s="3"/>
    </row>
    <row r="10" spans="2:21" s="30" customFormat="1" ht="32.4">
      <c r="B10" s="12" t="s">
        <v>25</v>
      </c>
      <c r="C10" s="13" t="s">
        <v>26</v>
      </c>
      <c r="D10" s="13" t="s">
        <v>27</v>
      </c>
      <c r="E10" s="10">
        <f t="shared" si="0"/>
        <v>3</v>
      </c>
      <c r="F10" s="146" t="s">
        <v>19</v>
      </c>
      <c r="G10" s="16" t="s">
        <v>315</v>
      </c>
      <c r="H10" s="16" t="s">
        <v>321</v>
      </c>
      <c r="I10" s="16" t="s">
        <v>14</v>
      </c>
      <c r="J10" s="169"/>
      <c r="K10" s="170"/>
      <c r="L10" s="3" t="s">
        <v>289</v>
      </c>
      <c r="M10" s="3"/>
      <c r="N10" s="3"/>
      <c r="O10" s="3"/>
      <c r="P10" s="3"/>
      <c r="Q10" s="3"/>
      <c r="R10" s="3"/>
      <c r="S10" s="3"/>
      <c r="T10" s="3"/>
      <c r="U10" s="3"/>
    </row>
    <row r="11" spans="2:21" s="30" customFormat="1" ht="48.6">
      <c r="B11" s="12" t="s">
        <v>25</v>
      </c>
      <c r="C11" s="13" t="s">
        <v>26</v>
      </c>
      <c r="D11" s="13" t="s">
        <v>27</v>
      </c>
      <c r="E11" s="10">
        <f t="shared" si="0"/>
        <v>4</v>
      </c>
      <c r="F11" s="256" t="s">
        <v>28</v>
      </c>
      <c r="G11" s="10" t="s">
        <v>316</v>
      </c>
      <c r="H11" s="16" t="s">
        <v>322</v>
      </c>
      <c r="I11" s="257" t="s">
        <v>14</v>
      </c>
      <c r="J11" s="169"/>
      <c r="K11" s="170"/>
      <c r="L11" s="3" t="s">
        <v>289</v>
      </c>
      <c r="M11" s="3"/>
      <c r="N11" s="3"/>
      <c r="O11" s="3"/>
      <c r="P11" s="3"/>
      <c r="Q11" s="3"/>
      <c r="R11" s="3"/>
      <c r="S11" s="3"/>
      <c r="T11" s="3"/>
      <c r="U11" s="3"/>
    </row>
    <row r="12" spans="2:21" s="30" customFormat="1" ht="32.4">
      <c r="B12" s="12" t="s">
        <v>25</v>
      </c>
      <c r="C12" s="13" t="s">
        <v>26</v>
      </c>
      <c r="D12" s="13" t="s">
        <v>27</v>
      </c>
      <c r="E12" s="10">
        <f t="shared" si="0"/>
        <v>5</v>
      </c>
      <c r="F12" s="256" t="s">
        <v>19</v>
      </c>
      <c r="G12" s="10" t="s">
        <v>317</v>
      </c>
      <c r="H12" s="16" t="s">
        <v>323</v>
      </c>
      <c r="I12" s="16" t="s">
        <v>14</v>
      </c>
      <c r="J12" s="169"/>
      <c r="K12" s="170"/>
      <c r="L12" s="3" t="s">
        <v>289</v>
      </c>
      <c r="M12" s="3"/>
      <c r="N12" s="3"/>
      <c r="O12" s="3"/>
      <c r="P12" s="3"/>
      <c r="Q12" s="3"/>
      <c r="R12" s="3"/>
      <c r="S12" s="3"/>
      <c r="T12" s="3"/>
      <c r="U12" s="3"/>
    </row>
    <row r="13" spans="2:21" s="30" customFormat="1" ht="32.4">
      <c r="B13" s="12" t="s">
        <v>25</v>
      </c>
      <c r="C13" s="13" t="s">
        <v>26</v>
      </c>
      <c r="D13" s="13" t="s">
        <v>27</v>
      </c>
      <c r="E13" s="10">
        <f t="shared" si="0"/>
        <v>6</v>
      </c>
      <c r="F13" s="256" t="s">
        <v>19</v>
      </c>
      <c r="G13" s="10" t="s">
        <v>318</v>
      </c>
      <c r="H13" s="16" t="s">
        <v>324</v>
      </c>
      <c r="I13" s="16" t="s">
        <v>14</v>
      </c>
      <c r="J13" s="169"/>
      <c r="K13" s="170"/>
      <c r="L13" s="3" t="s">
        <v>289</v>
      </c>
      <c r="M13" s="3"/>
      <c r="N13" s="3"/>
      <c r="O13" s="3"/>
      <c r="P13" s="3"/>
      <c r="Q13" s="3"/>
      <c r="R13" s="3"/>
      <c r="S13" s="3"/>
      <c r="T13" s="3"/>
      <c r="U13" s="3"/>
    </row>
    <row r="14" spans="2:21" s="30" customFormat="1" ht="48.6">
      <c r="B14" s="12" t="s">
        <v>25</v>
      </c>
      <c r="C14" s="13" t="s">
        <v>26</v>
      </c>
      <c r="D14" s="13" t="s">
        <v>27</v>
      </c>
      <c r="E14" s="15">
        <f t="shared" si="0"/>
        <v>7</v>
      </c>
      <c r="F14" s="97" t="s">
        <v>12</v>
      </c>
      <c r="G14" s="15" t="s">
        <v>319</v>
      </c>
      <c r="H14" s="16" t="s">
        <v>325</v>
      </c>
      <c r="I14" s="16" t="s">
        <v>14</v>
      </c>
      <c r="J14" s="169"/>
      <c r="K14" s="171"/>
      <c r="L14" s="3" t="s">
        <v>289</v>
      </c>
      <c r="M14" s="3"/>
      <c r="N14" s="3"/>
      <c r="O14" s="3"/>
      <c r="P14" s="3"/>
      <c r="Q14" s="3"/>
      <c r="R14" s="3"/>
      <c r="S14" s="3"/>
      <c r="T14" s="3"/>
      <c r="U14" s="3"/>
    </row>
    <row r="15" spans="2:21">
      <c r="B15" s="12" t="s">
        <v>25</v>
      </c>
      <c r="C15" s="28" t="s">
        <v>31</v>
      </c>
      <c r="D15" s="99" t="s">
        <v>189</v>
      </c>
      <c r="E15" s="19">
        <f t="shared" si="0"/>
        <v>8</v>
      </c>
      <c r="F15" s="29" t="s">
        <v>28</v>
      </c>
      <c r="G15" s="106" t="s">
        <v>15</v>
      </c>
      <c r="H15" s="108" t="s">
        <v>16</v>
      </c>
      <c r="I15" s="109" t="s">
        <v>17</v>
      </c>
      <c r="J15" s="169"/>
      <c r="K15" s="172"/>
      <c r="L15" s="3" t="s">
        <v>289</v>
      </c>
    </row>
    <row r="16" spans="2:21">
      <c r="B16" s="12" t="s">
        <v>25</v>
      </c>
      <c r="C16" s="13" t="s">
        <v>31</v>
      </c>
      <c r="D16" s="13" t="s">
        <v>31</v>
      </c>
      <c r="E16" s="20">
        <f t="shared" si="0"/>
        <v>9</v>
      </c>
      <c r="F16" s="24" t="s">
        <v>28</v>
      </c>
      <c r="G16" s="107" t="s">
        <v>195</v>
      </c>
      <c r="H16" s="110" t="s">
        <v>196</v>
      </c>
      <c r="I16" s="111" t="s">
        <v>18</v>
      </c>
      <c r="J16" s="169"/>
      <c r="K16" s="170"/>
      <c r="L16" s="3" t="s">
        <v>289</v>
      </c>
    </row>
    <row r="17" spans="2:12">
      <c r="B17" s="12" t="s">
        <v>25</v>
      </c>
      <c r="C17" s="13" t="s">
        <v>31</v>
      </c>
      <c r="D17" s="13" t="s">
        <v>31</v>
      </c>
      <c r="E17" s="20">
        <f t="shared" si="0"/>
        <v>10</v>
      </c>
      <c r="F17" s="24" t="s">
        <v>28</v>
      </c>
      <c r="G17" s="107" t="s">
        <v>20</v>
      </c>
      <c r="H17" s="110" t="s">
        <v>21</v>
      </c>
      <c r="I17" s="111" t="s">
        <v>14</v>
      </c>
      <c r="J17" s="169"/>
      <c r="K17" s="170"/>
      <c r="L17" s="3" t="s">
        <v>289</v>
      </c>
    </row>
    <row r="18" spans="2:12" ht="32.4">
      <c r="B18" s="12" t="s">
        <v>25</v>
      </c>
      <c r="C18" s="13" t="s">
        <v>31</v>
      </c>
      <c r="D18" s="13" t="s">
        <v>31</v>
      </c>
      <c r="E18" s="102">
        <f t="shared" si="0"/>
        <v>11</v>
      </c>
      <c r="F18" s="31" t="s">
        <v>28</v>
      </c>
      <c r="G18" s="32" t="s">
        <v>48</v>
      </c>
      <c r="H18" s="33" t="s">
        <v>199</v>
      </c>
      <c r="I18" s="33" t="s">
        <v>32</v>
      </c>
      <c r="J18" s="169"/>
      <c r="K18" s="170"/>
      <c r="L18" s="3" t="s">
        <v>289</v>
      </c>
    </row>
    <row r="19" spans="2:12" ht="18" customHeight="1">
      <c r="B19" s="12" t="s">
        <v>25</v>
      </c>
      <c r="C19" s="13" t="s">
        <v>31</v>
      </c>
      <c r="D19" s="13" t="s">
        <v>31</v>
      </c>
      <c r="E19" s="20">
        <f t="shared" si="0"/>
        <v>12</v>
      </c>
      <c r="F19" s="24" t="s">
        <v>19</v>
      </c>
      <c r="G19" s="15" t="s">
        <v>33</v>
      </c>
      <c r="H19" s="20" t="s">
        <v>34</v>
      </c>
      <c r="I19" s="20" t="s">
        <v>14</v>
      </c>
      <c r="J19" s="169"/>
      <c r="K19" s="171"/>
      <c r="L19" s="3" t="s">
        <v>289</v>
      </c>
    </row>
    <row r="20" spans="2:12" ht="32.4">
      <c r="B20" s="12" t="s">
        <v>25</v>
      </c>
      <c r="C20" s="13" t="s">
        <v>31</v>
      </c>
      <c r="D20" s="258" t="s">
        <v>178</v>
      </c>
      <c r="E20" s="18">
        <f t="shared" si="0"/>
        <v>13</v>
      </c>
      <c r="F20" s="254" t="s">
        <v>28</v>
      </c>
      <c r="G20" s="18" t="s">
        <v>187</v>
      </c>
      <c r="H20" s="255" t="s">
        <v>344</v>
      </c>
      <c r="I20" s="255" t="s">
        <v>14</v>
      </c>
      <c r="J20" s="175">
        <v>4</v>
      </c>
      <c r="K20" s="173"/>
      <c r="L20" s="3" t="s">
        <v>289</v>
      </c>
    </row>
    <row r="21" spans="2:12" ht="32.4">
      <c r="B21" s="12" t="s">
        <v>25</v>
      </c>
      <c r="C21" s="13" t="s">
        <v>31</v>
      </c>
      <c r="D21" s="259" t="s">
        <v>178</v>
      </c>
      <c r="E21" s="15">
        <f t="shared" si="0"/>
        <v>14</v>
      </c>
      <c r="F21" s="97" t="s">
        <v>28</v>
      </c>
      <c r="G21" s="10" t="s">
        <v>188</v>
      </c>
      <c r="H21" s="98" t="s">
        <v>345</v>
      </c>
      <c r="I21" s="98" t="s">
        <v>14</v>
      </c>
      <c r="J21" s="174">
        <v>19</v>
      </c>
      <c r="K21" s="174"/>
      <c r="L21" s="3" t="s">
        <v>289</v>
      </c>
    </row>
    <row r="22" spans="2:12" ht="32.4">
      <c r="B22" s="12" t="s">
        <v>25</v>
      </c>
      <c r="C22" s="13" t="s">
        <v>31</v>
      </c>
      <c r="D22" s="259" t="s">
        <v>178</v>
      </c>
      <c r="E22" s="16">
        <f t="shared" si="0"/>
        <v>15</v>
      </c>
      <c r="F22" s="97" t="s">
        <v>28</v>
      </c>
      <c r="G22" s="15" t="s">
        <v>35</v>
      </c>
      <c r="H22" s="98" t="s">
        <v>346</v>
      </c>
      <c r="I22" s="98" t="s">
        <v>36</v>
      </c>
      <c r="J22" s="175" t="s">
        <v>126</v>
      </c>
      <c r="K22" s="175"/>
      <c r="L22" s="3" t="s">
        <v>289</v>
      </c>
    </row>
    <row r="23" spans="2:12" ht="32.4">
      <c r="B23" s="12" t="s">
        <v>25</v>
      </c>
      <c r="C23" s="13" t="s">
        <v>31</v>
      </c>
      <c r="D23" s="259" t="s">
        <v>178</v>
      </c>
      <c r="E23" s="15">
        <f t="shared" si="0"/>
        <v>16</v>
      </c>
      <c r="F23" s="97" t="s">
        <v>28</v>
      </c>
      <c r="G23" s="15" t="s">
        <v>37</v>
      </c>
      <c r="H23" s="16" t="s">
        <v>347</v>
      </c>
      <c r="I23" s="16" t="s">
        <v>36</v>
      </c>
      <c r="J23" s="175" t="s">
        <v>126</v>
      </c>
      <c r="K23" s="174"/>
      <c r="L23" s="3" t="s">
        <v>289</v>
      </c>
    </row>
    <row r="24" spans="2:12" ht="32.4">
      <c r="B24" s="12" t="s">
        <v>25</v>
      </c>
      <c r="C24" s="13" t="s">
        <v>31</v>
      </c>
      <c r="D24" s="259" t="s">
        <v>178</v>
      </c>
      <c r="E24" s="10">
        <f t="shared" si="0"/>
        <v>17</v>
      </c>
      <c r="F24" s="260" t="s">
        <v>28</v>
      </c>
      <c r="G24" s="32" t="s">
        <v>38</v>
      </c>
      <c r="H24" s="257" t="s">
        <v>348</v>
      </c>
      <c r="I24" s="257" t="s">
        <v>14</v>
      </c>
      <c r="J24" s="174">
        <v>12</v>
      </c>
      <c r="K24" s="176"/>
      <c r="L24" s="3" t="s">
        <v>289</v>
      </c>
    </row>
    <row r="25" spans="2:12" ht="32.4">
      <c r="B25" s="12" t="s">
        <v>25</v>
      </c>
      <c r="C25" s="13" t="s">
        <v>31</v>
      </c>
      <c r="D25" s="259" t="s">
        <v>178</v>
      </c>
      <c r="E25" s="10">
        <f t="shared" si="0"/>
        <v>18</v>
      </c>
      <c r="F25" s="146" t="s">
        <v>28</v>
      </c>
      <c r="G25" s="15" t="s">
        <v>307</v>
      </c>
      <c r="H25" s="16" t="s">
        <v>349</v>
      </c>
      <c r="I25" s="16" t="s">
        <v>14</v>
      </c>
      <c r="J25" s="174">
        <v>3</v>
      </c>
      <c r="K25" s="174"/>
    </row>
    <row r="26" spans="2:12" ht="32.4">
      <c r="B26" s="12" t="s">
        <v>25</v>
      </c>
      <c r="C26" s="13" t="s">
        <v>31</v>
      </c>
      <c r="D26" s="259" t="s">
        <v>178</v>
      </c>
      <c r="E26" s="32">
        <f t="shared" si="0"/>
        <v>19</v>
      </c>
      <c r="F26" s="97" t="s">
        <v>28</v>
      </c>
      <c r="G26" s="15" t="s">
        <v>300</v>
      </c>
      <c r="H26" s="16" t="s">
        <v>350</v>
      </c>
      <c r="I26" s="16" t="s">
        <v>36</v>
      </c>
      <c r="J26" s="175" t="s">
        <v>126</v>
      </c>
      <c r="K26" s="174"/>
      <c r="L26" s="3" t="s">
        <v>289</v>
      </c>
    </row>
    <row r="27" spans="2:12" ht="32.4">
      <c r="B27" s="12" t="s">
        <v>25</v>
      </c>
      <c r="C27" s="13" t="s">
        <v>31</v>
      </c>
      <c r="D27" s="259" t="s">
        <v>178</v>
      </c>
      <c r="E27" s="21">
        <f t="shared" si="0"/>
        <v>20</v>
      </c>
      <c r="F27" s="261" t="s">
        <v>23</v>
      </c>
      <c r="G27" s="21" t="s">
        <v>287</v>
      </c>
      <c r="H27" s="16" t="s">
        <v>351</v>
      </c>
      <c r="I27" s="16" t="s">
        <v>14</v>
      </c>
      <c r="J27" s="174"/>
      <c r="K27" s="174"/>
      <c r="L27" s="3" t="s">
        <v>289</v>
      </c>
    </row>
    <row r="28" spans="2:12" ht="32.4">
      <c r="B28" s="12" t="s">
        <v>25</v>
      </c>
      <c r="C28" s="13" t="s">
        <v>31</v>
      </c>
      <c r="D28" s="259" t="s">
        <v>178</v>
      </c>
      <c r="E28" s="21">
        <f t="shared" si="0"/>
        <v>21</v>
      </c>
      <c r="F28" s="261" t="s">
        <v>23</v>
      </c>
      <c r="G28" s="21" t="s">
        <v>288</v>
      </c>
      <c r="H28" s="16" t="s">
        <v>352</v>
      </c>
      <c r="I28" s="16" t="s">
        <v>14</v>
      </c>
      <c r="J28" s="174"/>
      <c r="K28" s="174"/>
      <c r="L28" s="3" t="s">
        <v>289</v>
      </c>
    </row>
    <row r="29" spans="2:12" ht="32.4">
      <c r="B29" s="12" t="s">
        <v>25</v>
      </c>
      <c r="C29" s="13" t="s">
        <v>31</v>
      </c>
      <c r="D29" s="13" t="s">
        <v>178</v>
      </c>
      <c r="E29" s="15">
        <f t="shared" si="0"/>
        <v>22</v>
      </c>
      <c r="F29" s="97" t="s">
        <v>24</v>
      </c>
      <c r="G29" s="15" t="s">
        <v>39</v>
      </c>
      <c r="H29" s="16" t="s">
        <v>353</v>
      </c>
      <c r="I29" s="16" t="s">
        <v>36</v>
      </c>
      <c r="J29" s="175" t="s">
        <v>126</v>
      </c>
      <c r="K29" s="174"/>
      <c r="L29" s="3" t="s">
        <v>289</v>
      </c>
    </row>
    <row r="30" spans="2:12" ht="32.4">
      <c r="B30" s="12" t="s">
        <v>25</v>
      </c>
      <c r="C30" s="13" t="s">
        <v>31</v>
      </c>
      <c r="D30" s="13" t="s">
        <v>178</v>
      </c>
      <c r="E30" s="101">
        <f t="shared" si="0"/>
        <v>23</v>
      </c>
      <c r="F30" s="24" t="s">
        <v>24</v>
      </c>
      <c r="G30" s="15" t="s">
        <v>40</v>
      </c>
      <c r="H30" s="20" t="s">
        <v>354</v>
      </c>
      <c r="I30" s="20" t="s">
        <v>36</v>
      </c>
      <c r="J30" s="175" t="s">
        <v>126</v>
      </c>
      <c r="K30" s="174"/>
      <c r="L30" s="3" t="s">
        <v>289</v>
      </c>
    </row>
    <row r="31" spans="2:12" ht="32.4">
      <c r="B31" s="12" t="s">
        <v>25</v>
      </c>
      <c r="C31" s="13" t="s">
        <v>31</v>
      </c>
      <c r="D31" s="13" t="s">
        <v>178</v>
      </c>
      <c r="E31" s="23">
        <f t="shared" si="0"/>
        <v>24</v>
      </c>
      <c r="F31" s="34" t="s">
        <v>23</v>
      </c>
      <c r="G31" s="22" t="s">
        <v>41</v>
      </c>
      <c r="H31" s="23" t="s">
        <v>355</v>
      </c>
      <c r="I31" s="23" t="s">
        <v>13</v>
      </c>
      <c r="J31" s="177"/>
      <c r="K31" s="177"/>
      <c r="L31" s="3" t="s">
        <v>289</v>
      </c>
    </row>
    <row r="32" spans="2:12" ht="32.4">
      <c r="B32" s="12" t="s">
        <v>25</v>
      </c>
      <c r="C32" s="13" t="s">
        <v>31</v>
      </c>
      <c r="D32" s="268" t="s">
        <v>343</v>
      </c>
      <c r="E32" s="101">
        <f t="shared" si="0"/>
        <v>25</v>
      </c>
      <c r="F32" s="25" t="s">
        <v>28</v>
      </c>
      <c r="G32" s="10" t="s">
        <v>187</v>
      </c>
      <c r="H32" s="11" t="s">
        <v>365</v>
      </c>
      <c r="I32" s="11" t="s">
        <v>14</v>
      </c>
      <c r="J32" s="175">
        <v>0</v>
      </c>
      <c r="K32" s="175" t="s">
        <v>411</v>
      </c>
      <c r="L32" s="3" t="s">
        <v>289</v>
      </c>
    </row>
    <row r="33" spans="2:12" ht="32.4">
      <c r="B33" s="12" t="s">
        <v>25</v>
      </c>
      <c r="C33" s="13" t="s">
        <v>31</v>
      </c>
      <c r="D33" s="13" t="s">
        <v>343</v>
      </c>
      <c r="E33" s="101">
        <f t="shared" si="0"/>
        <v>26</v>
      </c>
      <c r="F33" s="24" t="s">
        <v>28</v>
      </c>
      <c r="G33" s="15" t="s">
        <v>188</v>
      </c>
      <c r="H33" s="20" t="s">
        <v>356</v>
      </c>
      <c r="I33" s="20" t="s">
        <v>14</v>
      </c>
      <c r="J33" s="174">
        <v>0</v>
      </c>
      <c r="K33" s="174" t="s">
        <v>412</v>
      </c>
      <c r="L33" s="3" t="s">
        <v>289</v>
      </c>
    </row>
    <row r="34" spans="2:12" ht="32.4">
      <c r="B34" s="12" t="s">
        <v>25</v>
      </c>
      <c r="C34" s="13" t="s">
        <v>31</v>
      </c>
      <c r="D34" s="13" t="s">
        <v>343</v>
      </c>
      <c r="E34" s="101">
        <f t="shared" si="0"/>
        <v>27</v>
      </c>
      <c r="F34" s="26" t="s">
        <v>12</v>
      </c>
      <c r="G34" s="21" t="s">
        <v>35</v>
      </c>
      <c r="H34" s="20" t="s">
        <v>357</v>
      </c>
      <c r="I34" s="20" t="s">
        <v>36</v>
      </c>
      <c r="J34" s="175" t="s">
        <v>151</v>
      </c>
      <c r="K34" s="174" t="s">
        <v>412</v>
      </c>
      <c r="L34" s="3" t="s">
        <v>289</v>
      </c>
    </row>
    <row r="35" spans="2:12" ht="32.4">
      <c r="B35" s="12" t="s">
        <v>25</v>
      </c>
      <c r="C35" s="13" t="s">
        <v>31</v>
      </c>
      <c r="D35" s="13" t="s">
        <v>343</v>
      </c>
      <c r="E35" s="101">
        <f t="shared" si="0"/>
        <v>28</v>
      </c>
      <c r="F35" s="26" t="s">
        <v>28</v>
      </c>
      <c r="G35" s="21" t="s">
        <v>37</v>
      </c>
      <c r="H35" s="20" t="s">
        <v>358</v>
      </c>
      <c r="I35" s="20" t="s">
        <v>36</v>
      </c>
      <c r="J35" s="175" t="s">
        <v>151</v>
      </c>
      <c r="K35" s="174" t="s">
        <v>412</v>
      </c>
      <c r="L35" s="3" t="s">
        <v>289</v>
      </c>
    </row>
    <row r="36" spans="2:12" ht="32.4">
      <c r="B36" s="12" t="s">
        <v>25</v>
      </c>
      <c r="C36" s="13" t="s">
        <v>31</v>
      </c>
      <c r="D36" s="13" t="s">
        <v>343</v>
      </c>
      <c r="E36" s="101">
        <f t="shared" si="0"/>
        <v>29</v>
      </c>
      <c r="F36" s="26" t="s">
        <v>28</v>
      </c>
      <c r="G36" s="21" t="s">
        <v>38</v>
      </c>
      <c r="H36" s="20" t="s">
        <v>359</v>
      </c>
      <c r="I36" s="20" t="s">
        <v>14</v>
      </c>
      <c r="J36" s="174">
        <v>0</v>
      </c>
      <c r="K36" s="174" t="s">
        <v>412</v>
      </c>
      <c r="L36" s="3" t="s">
        <v>289</v>
      </c>
    </row>
    <row r="37" spans="2:12" ht="32.4">
      <c r="B37" s="12" t="s">
        <v>25</v>
      </c>
      <c r="C37" s="13" t="s">
        <v>31</v>
      </c>
      <c r="D37" s="13" t="s">
        <v>343</v>
      </c>
      <c r="E37" s="10">
        <f t="shared" si="0"/>
        <v>30</v>
      </c>
      <c r="F37" s="146" t="s">
        <v>28</v>
      </c>
      <c r="G37" s="15" t="s">
        <v>307</v>
      </c>
      <c r="H37" s="16" t="s">
        <v>360</v>
      </c>
      <c r="I37" s="16" t="s">
        <v>14</v>
      </c>
      <c r="J37" s="174">
        <v>0</v>
      </c>
      <c r="K37" s="174" t="s">
        <v>412</v>
      </c>
    </row>
    <row r="38" spans="2:12" ht="32.4">
      <c r="B38" s="12" t="s">
        <v>25</v>
      </c>
      <c r="C38" s="13" t="s">
        <v>31</v>
      </c>
      <c r="D38" s="13" t="s">
        <v>343</v>
      </c>
      <c r="E38" s="101">
        <f t="shared" si="0"/>
        <v>31</v>
      </c>
      <c r="F38" s="26" t="s">
        <v>28</v>
      </c>
      <c r="G38" s="21" t="s">
        <v>300</v>
      </c>
      <c r="H38" s="20" t="s">
        <v>361</v>
      </c>
      <c r="I38" s="20" t="s">
        <v>36</v>
      </c>
      <c r="J38" s="175" t="s">
        <v>151</v>
      </c>
      <c r="K38" s="174" t="s">
        <v>412</v>
      </c>
      <c r="L38" s="3" t="s">
        <v>289</v>
      </c>
    </row>
    <row r="39" spans="2:12" ht="32.4">
      <c r="B39" s="12" t="s">
        <v>25</v>
      </c>
      <c r="C39" s="13" t="s">
        <v>31</v>
      </c>
      <c r="D39" s="13" t="s">
        <v>343</v>
      </c>
      <c r="E39" s="101">
        <f t="shared" si="0"/>
        <v>32</v>
      </c>
      <c r="F39" s="26" t="s">
        <v>23</v>
      </c>
      <c r="G39" s="21" t="s">
        <v>287</v>
      </c>
      <c r="H39" s="20" t="s">
        <v>366</v>
      </c>
      <c r="I39" s="20" t="s">
        <v>14</v>
      </c>
      <c r="J39" s="174"/>
      <c r="K39" s="174"/>
      <c r="L39" s="3" t="s">
        <v>289</v>
      </c>
    </row>
    <row r="40" spans="2:12" ht="32.4">
      <c r="B40" s="12" t="s">
        <v>25</v>
      </c>
      <c r="C40" s="13" t="s">
        <v>31</v>
      </c>
      <c r="D40" s="13" t="s">
        <v>343</v>
      </c>
      <c r="E40" s="101">
        <f t="shared" si="0"/>
        <v>33</v>
      </c>
      <c r="F40" s="26" t="s">
        <v>23</v>
      </c>
      <c r="G40" s="21" t="s">
        <v>288</v>
      </c>
      <c r="H40" s="20" t="s">
        <v>367</v>
      </c>
      <c r="I40" s="20" t="s">
        <v>14</v>
      </c>
      <c r="J40" s="174"/>
      <c r="K40" s="174"/>
      <c r="L40" s="3" t="s">
        <v>289</v>
      </c>
    </row>
    <row r="41" spans="2:12" ht="32.4">
      <c r="B41" s="12" t="s">
        <v>25</v>
      </c>
      <c r="C41" s="13" t="s">
        <v>31</v>
      </c>
      <c r="D41" s="13" t="s">
        <v>343</v>
      </c>
      <c r="E41" s="101">
        <f t="shared" si="0"/>
        <v>34</v>
      </c>
      <c r="F41" s="24" t="s">
        <v>23</v>
      </c>
      <c r="G41" s="15" t="s">
        <v>39</v>
      </c>
      <c r="H41" s="11" t="s">
        <v>362</v>
      </c>
      <c r="I41" s="11" t="s">
        <v>36</v>
      </c>
      <c r="J41" s="175"/>
      <c r="K41" s="175"/>
      <c r="L41" s="3" t="s">
        <v>289</v>
      </c>
    </row>
    <row r="42" spans="2:12" ht="32.4">
      <c r="B42" s="12"/>
      <c r="C42" s="13"/>
      <c r="D42" s="13" t="s">
        <v>343</v>
      </c>
      <c r="E42" s="101">
        <f t="shared" si="0"/>
        <v>35</v>
      </c>
      <c r="F42" s="97" t="s">
        <v>23</v>
      </c>
      <c r="G42" s="15" t="s">
        <v>40</v>
      </c>
      <c r="H42" s="98" t="s">
        <v>363</v>
      </c>
      <c r="I42" s="98" t="s">
        <v>36</v>
      </c>
      <c r="J42" s="175"/>
      <c r="K42" s="175"/>
      <c r="L42" s="3" t="s">
        <v>289</v>
      </c>
    </row>
    <row r="43" spans="2:12" ht="18" customHeight="1">
      <c r="B43" s="12" t="s">
        <v>25</v>
      </c>
      <c r="C43" s="13" t="s">
        <v>31</v>
      </c>
      <c r="D43" s="13" t="s">
        <v>343</v>
      </c>
      <c r="E43" s="101">
        <f t="shared" si="0"/>
        <v>36</v>
      </c>
      <c r="F43" s="97" t="s">
        <v>23</v>
      </c>
      <c r="G43" s="15" t="s">
        <v>41</v>
      </c>
      <c r="H43" s="16" t="s">
        <v>364</v>
      </c>
      <c r="I43" s="16" t="s">
        <v>13</v>
      </c>
      <c r="J43" s="174"/>
      <c r="K43" s="174"/>
      <c r="L43" s="3" t="s">
        <v>289</v>
      </c>
    </row>
    <row r="44" spans="2:12">
      <c r="B44" s="12" t="s">
        <v>25</v>
      </c>
      <c r="C44" s="28" t="s">
        <v>42</v>
      </c>
      <c r="D44" s="28" t="s">
        <v>43</v>
      </c>
      <c r="E44" s="100">
        <f t="shared" si="0"/>
        <v>37</v>
      </c>
      <c r="F44" s="29" t="s">
        <v>28</v>
      </c>
      <c r="G44" s="18" t="s">
        <v>44</v>
      </c>
      <c r="H44" s="19" t="s">
        <v>45</v>
      </c>
      <c r="I44" s="19" t="s">
        <v>17</v>
      </c>
      <c r="J44" s="167" t="s">
        <v>179</v>
      </c>
      <c r="K44" s="168"/>
      <c r="L44" s="3" t="s">
        <v>289</v>
      </c>
    </row>
    <row r="45" spans="2:12">
      <c r="B45" s="12" t="s">
        <v>25</v>
      </c>
      <c r="C45" s="13" t="s">
        <v>42</v>
      </c>
      <c r="D45" s="13" t="s">
        <v>43</v>
      </c>
      <c r="E45" s="20">
        <f t="shared" si="0"/>
        <v>38</v>
      </c>
      <c r="F45" s="14" t="s">
        <v>12</v>
      </c>
      <c r="G45" s="16" t="s">
        <v>46</v>
      </c>
      <c r="H45" s="20" t="s">
        <v>47</v>
      </c>
      <c r="I45" s="20" t="s">
        <v>18</v>
      </c>
      <c r="J45" s="169"/>
      <c r="K45" s="170"/>
      <c r="L45" s="3" t="s">
        <v>289</v>
      </c>
    </row>
    <row r="46" spans="2:12" ht="32.4">
      <c r="B46" s="12" t="s">
        <v>25</v>
      </c>
      <c r="C46" s="13" t="s">
        <v>42</v>
      </c>
      <c r="D46" s="13" t="s">
        <v>43</v>
      </c>
      <c r="E46" s="20">
        <f t="shared" si="0"/>
        <v>39</v>
      </c>
      <c r="F46" s="14" t="s">
        <v>28</v>
      </c>
      <c r="G46" s="16" t="s">
        <v>48</v>
      </c>
      <c r="H46" s="20" t="s">
        <v>49</v>
      </c>
      <c r="I46" s="20" t="s">
        <v>32</v>
      </c>
      <c r="J46" s="169"/>
      <c r="K46" s="170"/>
      <c r="L46" s="3" t="s">
        <v>289</v>
      </c>
    </row>
    <row r="47" spans="2:12" ht="48.6">
      <c r="B47" s="12"/>
      <c r="C47" s="13"/>
      <c r="D47" s="13"/>
      <c r="E47" s="16">
        <f t="shared" si="0"/>
        <v>40</v>
      </c>
      <c r="F47" s="146" t="s">
        <v>28</v>
      </c>
      <c r="G47" s="16" t="s">
        <v>200</v>
      </c>
      <c r="H47" s="16" t="s">
        <v>327</v>
      </c>
      <c r="I47" s="16" t="s">
        <v>370</v>
      </c>
      <c r="J47" s="169"/>
      <c r="K47" s="170"/>
      <c r="L47" s="3" t="s">
        <v>289</v>
      </c>
    </row>
    <row r="48" spans="2:12">
      <c r="B48" s="12"/>
      <c r="C48" s="13"/>
      <c r="D48" s="13"/>
      <c r="E48" s="15">
        <f t="shared" si="0"/>
        <v>41</v>
      </c>
      <c r="F48" s="97" t="s">
        <v>23</v>
      </c>
      <c r="G48" s="16" t="s">
        <v>54</v>
      </c>
      <c r="H48" s="16" t="s">
        <v>55</v>
      </c>
      <c r="I48" s="16" t="s">
        <v>14</v>
      </c>
      <c r="J48" s="169"/>
      <c r="K48" s="170"/>
      <c r="L48" s="3" t="s">
        <v>289</v>
      </c>
    </row>
    <row r="49" spans="2:21" ht="32.4">
      <c r="B49" s="12" t="s">
        <v>25</v>
      </c>
      <c r="C49" s="13" t="s">
        <v>42</v>
      </c>
      <c r="D49" s="13" t="s">
        <v>43</v>
      </c>
      <c r="E49" s="16">
        <f t="shared" si="0"/>
        <v>42</v>
      </c>
      <c r="F49" s="146" t="s">
        <v>28</v>
      </c>
      <c r="G49" s="16" t="s">
        <v>50</v>
      </c>
      <c r="H49" s="16" t="s">
        <v>198</v>
      </c>
      <c r="I49" s="16" t="s">
        <v>51</v>
      </c>
      <c r="J49" s="169"/>
      <c r="K49" s="170"/>
      <c r="L49" s="3" t="s">
        <v>289</v>
      </c>
    </row>
    <row r="50" spans="2:21">
      <c r="B50" s="12" t="s">
        <v>25</v>
      </c>
      <c r="C50" s="13" t="s">
        <v>42</v>
      </c>
      <c r="D50" s="13" t="s">
        <v>43</v>
      </c>
      <c r="E50" s="16">
        <f t="shared" si="0"/>
        <v>43</v>
      </c>
      <c r="F50" s="146" t="s">
        <v>28</v>
      </c>
      <c r="G50" s="16" t="s">
        <v>52</v>
      </c>
      <c r="H50" s="16" t="s">
        <v>326</v>
      </c>
      <c r="I50" s="16" t="s">
        <v>53</v>
      </c>
      <c r="J50" s="169"/>
      <c r="K50" s="170"/>
      <c r="L50" s="3" t="s">
        <v>289</v>
      </c>
    </row>
    <row r="51" spans="2:21" ht="64.8">
      <c r="B51" s="12" t="s">
        <v>25</v>
      </c>
      <c r="C51" s="13" t="s">
        <v>42</v>
      </c>
      <c r="D51" s="13" t="s">
        <v>43</v>
      </c>
      <c r="E51" s="16">
        <f t="shared" si="0"/>
        <v>44</v>
      </c>
      <c r="F51" s="146" t="s">
        <v>12</v>
      </c>
      <c r="G51" s="16" t="s">
        <v>57</v>
      </c>
      <c r="H51" s="16" t="s">
        <v>58</v>
      </c>
      <c r="I51" s="16" t="s">
        <v>294</v>
      </c>
      <c r="J51" s="169"/>
      <c r="K51" s="170"/>
      <c r="L51" s="3" t="s">
        <v>289</v>
      </c>
    </row>
    <row r="52" spans="2:21" ht="32.4">
      <c r="B52" s="12" t="s">
        <v>25</v>
      </c>
      <c r="C52" s="13" t="s">
        <v>42</v>
      </c>
      <c r="D52" s="13" t="s">
        <v>43</v>
      </c>
      <c r="E52" s="150">
        <f t="shared" si="0"/>
        <v>45</v>
      </c>
      <c r="F52" s="146" t="s">
        <v>12</v>
      </c>
      <c r="G52" s="150" t="s">
        <v>59</v>
      </c>
      <c r="H52" s="150" t="s">
        <v>60</v>
      </c>
      <c r="I52" s="150" t="s">
        <v>295</v>
      </c>
      <c r="J52" s="169"/>
      <c r="K52" s="170"/>
      <c r="L52" s="3" t="s">
        <v>289</v>
      </c>
    </row>
    <row r="53" spans="2:21" ht="18" customHeight="1">
      <c r="B53" s="12" t="s">
        <v>25</v>
      </c>
      <c r="C53" s="13" t="s">
        <v>42</v>
      </c>
      <c r="D53" s="13" t="s">
        <v>43</v>
      </c>
      <c r="E53" s="16">
        <f t="shared" si="0"/>
        <v>46</v>
      </c>
      <c r="F53" s="146" t="s">
        <v>12</v>
      </c>
      <c r="G53" s="16" t="s">
        <v>62</v>
      </c>
      <c r="H53" s="16" t="s">
        <v>63</v>
      </c>
      <c r="I53" s="16" t="s">
        <v>56</v>
      </c>
      <c r="J53" s="169"/>
      <c r="K53" s="170"/>
      <c r="L53" s="3" t="s">
        <v>289</v>
      </c>
    </row>
    <row r="54" spans="2:21" ht="18" customHeight="1">
      <c r="B54" s="12" t="s">
        <v>25</v>
      </c>
      <c r="C54" s="13" t="s">
        <v>42</v>
      </c>
      <c r="D54" s="13" t="s">
        <v>43</v>
      </c>
      <c r="E54" s="150">
        <f t="shared" si="0"/>
        <v>47</v>
      </c>
      <c r="F54" s="146" t="s">
        <v>12</v>
      </c>
      <c r="G54" s="262" t="s">
        <v>64</v>
      </c>
      <c r="H54" s="263" t="s">
        <v>65</v>
      </c>
      <c r="I54" s="150" t="s">
        <v>36</v>
      </c>
      <c r="J54" s="169"/>
      <c r="K54" s="170"/>
      <c r="L54" s="3" t="s">
        <v>289</v>
      </c>
    </row>
    <row r="55" spans="2:21">
      <c r="B55" s="12" t="s">
        <v>25</v>
      </c>
      <c r="C55" s="13" t="s">
        <v>42</v>
      </c>
      <c r="D55" s="13" t="s">
        <v>43</v>
      </c>
      <c r="E55" s="150">
        <f t="shared" si="0"/>
        <v>48</v>
      </c>
      <c r="F55" s="146" t="s">
        <v>12</v>
      </c>
      <c r="G55" s="262" t="s">
        <v>66</v>
      </c>
      <c r="H55" s="263" t="s">
        <v>67</v>
      </c>
      <c r="I55" s="150" t="s">
        <v>36</v>
      </c>
      <c r="J55" s="169"/>
      <c r="K55" s="170"/>
      <c r="L55" s="3" t="s">
        <v>289</v>
      </c>
    </row>
    <row r="56" spans="2:21">
      <c r="B56" s="12" t="s">
        <v>25</v>
      </c>
      <c r="C56" s="13" t="s">
        <v>42</v>
      </c>
      <c r="D56" s="13" t="s">
        <v>43</v>
      </c>
      <c r="E56" s="150">
        <f t="shared" si="0"/>
        <v>49</v>
      </c>
      <c r="F56" s="146" t="s">
        <v>12</v>
      </c>
      <c r="G56" s="262" t="s">
        <v>304</v>
      </c>
      <c r="H56" s="263" t="s">
        <v>305</v>
      </c>
      <c r="I56" s="150" t="s">
        <v>36</v>
      </c>
      <c r="J56" s="169"/>
      <c r="K56" s="170"/>
    </row>
    <row r="57" spans="2:21" ht="32.4">
      <c r="B57" s="12" t="s">
        <v>25</v>
      </c>
      <c r="C57" s="13" t="s">
        <v>42</v>
      </c>
      <c r="D57" s="13" t="s">
        <v>43</v>
      </c>
      <c r="E57" s="150">
        <f t="shared" si="0"/>
        <v>50</v>
      </c>
      <c r="F57" s="146" t="s">
        <v>12</v>
      </c>
      <c r="G57" s="262" t="s">
        <v>68</v>
      </c>
      <c r="H57" s="150" t="s">
        <v>69</v>
      </c>
      <c r="I57" s="150" t="s">
        <v>70</v>
      </c>
      <c r="J57" s="169"/>
      <c r="K57" s="170"/>
      <c r="L57" s="3" t="s">
        <v>289</v>
      </c>
      <c r="U57" s="17"/>
    </row>
    <row r="58" spans="2:21" ht="64.8">
      <c r="B58" s="12" t="s">
        <v>25</v>
      </c>
      <c r="C58" s="13" t="s">
        <v>42</v>
      </c>
      <c r="D58" s="13" t="s">
        <v>43</v>
      </c>
      <c r="E58" s="150">
        <f t="shared" si="0"/>
        <v>51</v>
      </c>
      <c r="F58" s="264" t="s">
        <v>12</v>
      </c>
      <c r="G58" s="16" t="s">
        <v>71</v>
      </c>
      <c r="H58" s="16" t="s">
        <v>72</v>
      </c>
      <c r="I58" s="16" t="s">
        <v>296</v>
      </c>
      <c r="J58" s="169"/>
      <c r="K58" s="170"/>
      <c r="L58" s="3" t="s">
        <v>289</v>
      </c>
      <c r="U58" s="17"/>
    </row>
    <row r="59" spans="2:21" ht="178.2">
      <c r="B59" s="12" t="s">
        <v>25</v>
      </c>
      <c r="C59" s="13" t="s">
        <v>42</v>
      </c>
      <c r="D59" s="13" t="s">
        <v>43</v>
      </c>
      <c r="E59" s="16">
        <f t="shared" si="0"/>
        <v>52</v>
      </c>
      <c r="F59" s="146" t="s">
        <v>12</v>
      </c>
      <c r="G59" s="16" t="s">
        <v>73</v>
      </c>
      <c r="H59" s="16" t="s">
        <v>74</v>
      </c>
      <c r="I59" s="16" t="s">
        <v>297</v>
      </c>
      <c r="J59" s="169"/>
      <c r="K59" s="170"/>
      <c r="L59" s="3" t="s">
        <v>289</v>
      </c>
      <c r="U59" s="17"/>
    </row>
    <row r="60" spans="2:21" ht="32.4">
      <c r="B60" s="12" t="s">
        <v>25</v>
      </c>
      <c r="C60" s="13" t="s">
        <v>42</v>
      </c>
      <c r="D60" s="13" t="s">
        <v>43</v>
      </c>
      <c r="E60" s="16">
        <f t="shared" si="0"/>
        <v>53</v>
      </c>
      <c r="F60" s="146" t="s">
        <v>12</v>
      </c>
      <c r="G60" s="16" t="s">
        <v>75</v>
      </c>
      <c r="H60" s="16" t="s">
        <v>76</v>
      </c>
      <c r="I60" s="16" t="s">
        <v>77</v>
      </c>
      <c r="J60" s="169"/>
      <c r="K60" s="170"/>
      <c r="L60" s="3" t="s">
        <v>289</v>
      </c>
      <c r="U60" s="17"/>
    </row>
    <row r="61" spans="2:21" ht="32.4">
      <c r="B61" s="12" t="s">
        <v>25</v>
      </c>
      <c r="C61" s="13" t="s">
        <v>42</v>
      </c>
      <c r="D61" s="13" t="s">
        <v>43</v>
      </c>
      <c r="E61" s="16">
        <f t="shared" si="0"/>
        <v>54</v>
      </c>
      <c r="F61" s="146" t="s">
        <v>12</v>
      </c>
      <c r="G61" s="16" t="s">
        <v>78</v>
      </c>
      <c r="H61" s="16" t="s">
        <v>79</v>
      </c>
      <c r="I61" s="16" t="s">
        <v>80</v>
      </c>
      <c r="J61" s="169"/>
      <c r="K61" s="170"/>
      <c r="L61" s="3" t="s">
        <v>289</v>
      </c>
      <c r="U61" s="17"/>
    </row>
    <row r="62" spans="2:21" ht="32.4">
      <c r="B62" s="12" t="s">
        <v>25</v>
      </c>
      <c r="C62" s="13" t="s">
        <v>42</v>
      </c>
      <c r="D62" s="13" t="s">
        <v>43</v>
      </c>
      <c r="E62" s="16">
        <f t="shared" si="0"/>
        <v>55</v>
      </c>
      <c r="F62" s="146" t="s">
        <v>12</v>
      </c>
      <c r="G62" s="16" t="s">
        <v>81</v>
      </c>
      <c r="H62" s="16" t="s">
        <v>82</v>
      </c>
      <c r="I62" s="16" t="s">
        <v>13</v>
      </c>
      <c r="J62" s="169"/>
      <c r="K62" s="170"/>
      <c r="L62" s="3" t="s">
        <v>289</v>
      </c>
      <c r="U62" s="17"/>
    </row>
    <row r="63" spans="2:21">
      <c r="B63" s="12" t="s">
        <v>25</v>
      </c>
      <c r="C63" s="13" t="s">
        <v>42</v>
      </c>
      <c r="D63" s="13" t="s">
        <v>43</v>
      </c>
      <c r="E63" s="16">
        <f t="shared" si="0"/>
        <v>56</v>
      </c>
      <c r="F63" s="97" t="s">
        <v>28</v>
      </c>
      <c r="G63" s="16" t="s">
        <v>83</v>
      </c>
      <c r="H63" s="16" t="s">
        <v>84</v>
      </c>
      <c r="I63" s="16" t="s">
        <v>13</v>
      </c>
      <c r="J63" s="169"/>
      <c r="K63" s="170"/>
      <c r="L63" s="3" t="s">
        <v>289</v>
      </c>
      <c r="U63" s="17"/>
    </row>
    <row r="64" spans="2:21">
      <c r="B64" s="12" t="s">
        <v>25</v>
      </c>
      <c r="C64" s="13" t="s">
        <v>42</v>
      </c>
      <c r="D64" s="13" t="s">
        <v>43</v>
      </c>
      <c r="E64" s="16">
        <f t="shared" si="0"/>
        <v>57</v>
      </c>
      <c r="F64" s="146" t="s">
        <v>28</v>
      </c>
      <c r="G64" s="265" t="s">
        <v>303</v>
      </c>
      <c r="H64" s="16" t="s">
        <v>97</v>
      </c>
      <c r="I64" s="16" t="s">
        <v>14</v>
      </c>
      <c r="J64" s="247"/>
      <c r="K64" s="170"/>
      <c r="L64" s="3" t="s">
        <v>289</v>
      </c>
      <c r="U64" s="17"/>
    </row>
    <row r="65" spans="2:21" ht="48.6">
      <c r="B65" s="12" t="s">
        <v>25</v>
      </c>
      <c r="C65" s="13" t="s">
        <v>42</v>
      </c>
      <c r="D65" s="13" t="s">
        <v>43</v>
      </c>
      <c r="E65" s="32">
        <f t="shared" si="0"/>
        <v>58</v>
      </c>
      <c r="F65" s="260" t="s">
        <v>19</v>
      </c>
      <c r="G65" s="32" t="s">
        <v>85</v>
      </c>
      <c r="H65" s="257" t="s">
        <v>86</v>
      </c>
      <c r="I65" s="257" t="s">
        <v>87</v>
      </c>
      <c r="J65" s="176" t="s">
        <v>372</v>
      </c>
      <c r="K65" s="174"/>
      <c r="L65" s="3" t="s">
        <v>289</v>
      </c>
      <c r="U65" s="17"/>
    </row>
    <row r="66" spans="2:21" ht="18" customHeight="1">
      <c r="B66" s="12" t="s">
        <v>25</v>
      </c>
      <c r="C66" s="13" t="s">
        <v>42</v>
      </c>
      <c r="D66" s="13" t="s">
        <v>43</v>
      </c>
      <c r="E66" s="150">
        <f t="shared" si="0"/>
        <v>59</v>
      </c>
      <c r="F66" s="264" t="s">
        <v>19</v>
      </c>
      <c r="G66" s="21" t="s">
        <v>88</v>
      </c>
      <c r="H66" s="150" t="s">
        <v>89</v>
      </c>
      <c r="I66" s="150" t="s">
        <v>13</v>
      </c>
      <c r="J66" s="178" t="s">
        <v>373</v>
      </c>
      <c r="K66" s="177"/>
      <c r="L66" s="3" t="s">
        <v>289</v>
      </c>
      <c r="U66" s="17"/>
    </row>
    <row r="67" spans="2:21" ht="32.4">
      <c r="B67" s="12" t="s">
        <v>25</v>
      </c>
      <c r="C67" s="13" t="s">
        <v>42</v>
      </c>
      <c r="D67" s="28" t="s">
        <v>90</v>
      </c>
      <c r="E67" s="255">
        <f t="shared" si="0"/>
        <v>60</v>
      </c>
      <c r="F67" s="148" t="s">
        <v>19</v>
      </c>
      <c r="G67" s="18" t="s">
        <v>44</v>
      </c>
      <c r="H67" s="255" t="s">
        <v>328</v>
      </c>
      <c r="I67" s="255" t="s">
        <v>17</v>
      </c>
      <c r="J67" s="167" t="s">
        <v>181</v>
      </c>
      <c r="K67" s="168"/>
      <c r="L67" s="3" t="s">
        <v>289</v>
      </c>
      <c r="U67" s="17"/>
    </row>
    <row r="68" spans="2:21">
      <c r="B68" s="12" t="s">
        <v>25</v>
      </c>
      <c r="C68" s="13" t="s">
        <v>42</v>
      </c>
      <c r="D68" s="13" t="s">
        <v>90</v>
      </c>
      <c r="E68" s="16">
        <f t="shared" si="0"/>
        <v>61</v>
      </c>
      <c r="F68" s="261" t="s">
        <v>19</v>
      </c>
      <c r="G68" s="10" t="s">
        <v>46</v>
      </c>
      <c r="H68" s="98" t="s">
        <v>329</v>
      </c>
      <c r="I68" s="98" t="s">
        <v>18</v>
      </c>
      <c r="J68" s="169"/>
      <c r="K68" s="170"/>
      <c r="L68" s="3" t="s">
        <v>289</v>
      </c>
      <c r="U68" s="17"/>
    </row>
    <row r="69" spans="2:21" ht="32.4">
      <c r="B69" s="12" t="s">
        <v>25</v>
      </c>
      <c r="C69" s="13" t="s">
        <v>42</v>
      </c>
      <c r="D69" s="13" t="s">
        <v>90</v>
      </c>
      <c r="E69" s="16">
        <f t="shared" si="0"/>
        <v>62</v>
      </c>
      <c r="F69" s="146" t="s">
        <v>28</v>
      </c>
      <c r="G69" s="16" t="s">
        <v>48</v>
      </c>
      <c r="H69" s="16" t="s">
        <v>330</v>
      </c>
      <c r="I69" s="16" t="s">
        <v>32</v>
      </c>
      <c r="J69" s="169"/>
      <c r="K69" s="170"/>
      <c r="U69" s="17"/>
    </row>
    <row r="70" spans="2:21" ht="64.2" customHeight="1">
      <c r="B70" s="12" t="s">
        <v>25</v>
      </c>
      <c r="C70" s="13" t="s">
        <v>42</v>
      </c>
      <c r="D70" s="13" t="s">
        <v>90</v>
      </c>
      <c r="E70" s="16">
        <f t="shared" si="0"/>
        <v>63</v>
      </c>
      <c r="F70" s="146" t="s">
        <v>28</v>
      </c>
      <c r="G70" s="16" t="s">
        <v>200</v>
      </c>
      <c r="H70" s="16" t="s">
        <v>331</v>
      </c>
      <c r="I70" s="16" t="s">
        <v>369</v>
      </c>
      <c r="J70" s="169"/>
      <c r="K70" s="170"/>
      <c r="U70" s="17"/>
    </row>
    <row r="71" spans="2:21" ht="18" customHeight="1">
      <c r="B71" s="12" t="s">
        <v>25</v>
      </c>
      <c r="C71" s="13" t="s">
        <v>42</v>
      </c>
      <c r="D71" s="13" t="s">
        <v>90</v>
      </c>
      <c r="E71" s="16">
        <f t="shared" si="0"/>
        <v>64</v>
      </c>
      <c r="F71" s="261" t="s">
        <v>19</v>
      </c>
      <c r="G71" s="10" t="s">
        <v>91</v>
      </c>
      <c r="H71" s="98" t="s">
        <v>332</v>
      </c>
      <c r="I71" s="98" t="s">
        <v>92</v>
      </c>
      <c r="J71" s="169"/>
      <c r="K71" s="170"/>
      <c r="L71" s="3" t="s">
        <v>289</v>
      </c>
    </row>
    <row r="72" spans="2:21" ht="32.4">
      <c r="B72" s="12" t="s">
        <v>25</v>
      </c>
      <c r="C72" s="13" t="s">
        <v>42</v>
      </c>
      <c r="D72" s="13" t="s">
        <v>90</v>
      </c>
      <c r="E72" s="15">
        <f t="shared" si="0"/>
        <v>65</v>
      </c>
      <c r="F72" s="97" t="s">
        <v>19</v>
      </c>
      <c r="G72" s="15" t="s">
        <v>93</v>
      </c>
      <c r="H72" s="16" t="s">
        <v>94</v>
      </c>
      <c r="I72" s="16" t="s">
        <v>95</v>
      </c>
      <c r="J72" s="169"/>
      <c r="K72" s="170"/>
      <c r="L72" s="3" t="s">
        <v>289</v>
      </c>
    </row>
    <row r="73" spans="2:21" ht="18" customHeight="1">
      <c r="B73" s="12" t="s">
        <v>25</v>
      </c>
      <c r="C73" s="13" t="s">
        <v>42</v>
      </c>
      <c r="D73" s="13" t="s">
        <v>90</v>
      </c>
      <c r="E73" s="15">
        <f t="shared" si="0"/>
        <v>66</v>
      </c>
      <c r="F73" s="97" t="s">
        <v>19</v>
      </c>
      <c r="G73" s="15" t="s">
        <v>96</v>
      </c>
      <c r="H73" s="16" t="s">
        <v>333</v>
      </c>
      <c r="I73" s="16" t="s">
        <v>13</v>
      </c>
      <c r="J73" s="169"/>
      <c r="K73" s="170"/>
      <c r="L73" s="3" t="s">
        <v>289</v>
      </c>
    </row>
    <row r="74" spans="2:21" ht="18" customHeight="1">
      <c r="B74" s="12" t="s">
        <v>25</v>
      </c>
      <c r="C74" s="13" t="s">
        <v>42</v>
      </c>
      <c r="D74" s="13" t="s">
        <v>90</v>
      </c>
      <c r="E74" s="16">
        <f t="shared" si="0"/>
        <v>67</v>
      </c>
      <c r="F74" s="146" t="s">
        <v>28</v>
      </c>
      <c r="G74" s="16" t="s">
        <v>50</v>
      </c>
      <c r="H74" s="16" t="s">
        <v>334</v>
      </c>
      <c r="I74" s="16" t="s">
        <v>51</v>
      </c>
      <c r="J74" s="169"/>
      <c r="K74" s="170"/>
    </row>
    <row r="75" spans="2:21">
      <c r="B75" s="12" t="s">
        <v>25</v>
      </c>
      <c r="C75" s="13" t="s">
        <v>42</v>
      </c>
      <c r="D75" s="13" t="s">
        <v>90</v>
      </c>
      <c r="E75" s="16">
        <f t="shared" si="0"/>
        <v>68</v>
      </c>
      <c r="F75" s="146" t="s">
        <v>28</v>
      </c>
      <c r="G75" s="16" t="s">
        <v>52</v>
      </c>
      <c r="H75" s="16" t="s">
        <v>335</v>
      </c>
      <c r="I75" s="16" t="s">
        <v>53</v>
      </c>
      <c r="J75" s="169"/>
      <c r="K75" s="170"/>
    </row>
    <row r="76" spans="2:21" ht="48.6">
      <c r="B76" s="12" t="s">
        <v>25</v>
      </c>
      <c r="C76" s="13" t="s">
        <v>42</v>
      </c>
      <c r="D76" s="13" t="s">
        <v>90</v>
      </c>
      <c r="E76" s="15">
        <f t="shared" si="0"/>
        <v>69</v>
      </c>
      <c r="F76" s="97" t="s">
        <v>19</v>
      </c>
      <c r="G76" s="15" t="s">
        <v>57</v>
      </c>
      <c r="H76" s="16" t="s">
        <v>336</v>
      </c>
      <c r="I76" s="16" t="s">
        <v>299</v>
      </c>
      <c r="J76" s="169"/>
      <c r="K76" s="170"/>
      <c r="L76" s="3" t="s">
        <v>289</v>
      </c>
    </row>
    <row r="77" spans="2:21">
      <c r="B77" s="12" t="s">
        <v>25</v>
      </c>
      <c r="C77" s="13" t="s">
        <v>42</v>
      </c>
      <c r="D77" s="13" t="s">
        <v>90</v>
      </c>
      <c r="E77" s="15">
        <f t="shared" si="0"/>
        <v>70</v>
      </c>
      <c r="F77" s="97" t="s">
        <v>19</v>
      </c>
      <c r="G77" s="15" t="s">
        <v>59</v>
      </c>
      <c r="H77" s="16" t="s">
        <v>337</v>
      </c>
      <c r="I77" s="16" t="s">
        <v>61</v>
      </c>
      <c r="J77" s="169"/>
      <c r="K77" s="170"/>
      <c r="L77" s="3" t="s">
        <v>289</v>
      </c>
    </row>
    <row r="78" spans="2:21" ht="32.4">
      <c r="B78" s="12" t="s">
        <v>25</v>
      </c>
      <c r="C78" s="13" t="s">
        <v>42</v>
      </c>
      <c r="D78" s="13" t="s">
        <v>90</v>
      </c>
      <c r="E78" s="15">
        <f t="shared" si="0"/>
        <v>71</v>
      </c>
      <c r="F78" s="97" t="s">
        <v>19</v>
      </c>
      <c r="G78" s="15" t="s">
        <v>62</v>
      </c>
      <c r="H78" s="16" t="s">
        <v>338</v>
      </c>
      <c r="I78" s="16" t="s">
        <v>56</v>
      </c>
      <c r="J78" s="169"/>
      <c r="K78" s="170"/>
      <c r="L78" s="3" t="s">
        <v>289</v>
      </c>
    </row>
    <row r="79" spans="2:21" ht="32.4">
      <c r="B79" s="12" t="s">
        <v>25</v>
      </c>
      <c r="C79" s="13" t="s">
        <v>42</v>
      </c>
      <c r="D79" s="13" t="s">
        <v>90</v>
      </c>
      <c r="E79" s="21">
        <f t="shared" si="0"/>
        <v>72</v>
      </c>
      <c r="F79" s="261" t="s">
        <v>19</v>
      </c>
      <c r="G79" s="262" t="s">
        <v>64</v>
      </c>
      <c r="H79" s="150" t="s">
        <v>339</v>
      </c>
      <c r="I79" s="150" t="s">
        <v>36</v>
      </c>
      <c r="J79" s="169"/>
      <c r="K79" s="170"/>
      <c r="L79" s="3" t="s">
        <v>289</v>
      </c>
    </row>
    <row r="80" spans="2:21" ht="32.4">
      <c r="B80" s="12" t="s">
        <v>25</v>
      </c>
      <c r="C80" s="13" t="s">
        <v>42</v>
      </c>
      <c r="D80" s="13" t="s">
        <v>90</v>
      </c>
      <c r="E80" s="150">
        <f t="shared" si="0"/>
        <v>73</v>
      </c>
      <c r="F80" s="146" t="s">
        <v>12</v>
      </c>
      <c r="G80" s="262" t="s">
        <v>66</v>
      </c>
      <c r="H80" s="150" t="s">
        <v>340</v>
      </c>
      <c r="I80" s="150" t="s">
        <v>36</v>
      </c>
      <c r="J80" s="169"/>
      <c r="K80" s="250"/>
    </row>
    <row r="81" spans="2:21" ht="32.4">
      <c r="B81" s="12" t="s">
        <v>25</v>
      </c>
      <c r="C81" s="13" t="s">
        <v>42</v>
      </c>
      <c r="D81" s="13" t="s">
        <v>90</v>
      </c>
      <c r="E81" s="150">
        <f t="shared" si="0"/>
        <v>74</v>
      </c>
      <c r="F81" s="146" t="s">
        <v>12</v>
      </c>
      <c r="G81" s="262" t="s">
        <v>304</v>
      </c>
      <c r="H81" s="150" t="s">
        <v>341</v>
      </c>
      <c r="I81" s="150" t="s">
        <v>36</v>
      </c>
      <c r="J81" s="169"/>
      <c r="K81" s="250"/>
    </row>
    <row r="82" spans="2:21">
      <c r="B82" s="12" t="s">
        <v>25</v>
      </c>
      <c r="C82" s="13" t="s">
        <v>42</v>
      </c>
      <c r="D82" s="13" t="s">
        <v>90</v>
      </c>
      <c r="E82" s="15">
        <f t="shared" si="0"/>
        <v>75</v>
      </c>
      <c r="F82" s="97" t="s">
        <v>19</v>
      </c>
      <c r="G82" s="265" t="s">
        <v>303</v>
      </c>
      <c r="H82" s="16" t="s">
        <v>97</v>
      </c>
      <c r="I82" s="16" t="s">
        <v>14</v>
      </c>
      <c r="J82" s="169"/>
      <c r="K82" s="171"/>
      <c r="L82" s="3" t="s">
        <v>289</v>
      </c>
    </row>
    <row r="83" spans="2:21">
      <c r="B83" s="12" t="s">
        <v>25</v>
      </c>
      <c r="C83" s="28" t="s">
        <v>98</v>
      </c>
      <c r="D83" s="28" t="s">
        <v>99</v>
      </c>
      <c r="E83" s="18">
        <f t="shared" ref="E83:E92" si="1">ROW()-7</f>
        <v>76</v>
      </c>
      <c r="F83" s="254" t="s">
        <v>23</v>
      </c>
      <c r="G83" s="18" t="s">
        <v>100</v>
      </c>
      <c r="H83" s="255" t="s">
        <v>101</v>
      </c>
      <c r="I83" s="255" t="s">
        <v>14</v>
      </c>
      <c r="J83" s="167" t="s">
        <v>180</v>
      </c>
      <c r="K83" s="168"/>
      <c r="L83" s="3" t="s">
        <v>289</v>
      </c>
    </row>
    <row r="84" spans="2:21" ht="18" customHeight="1">
      <c r="B84" s="12" t="s">
        <v>25</v>
      </c>
      <c r="C84" s="13" t="s">
        <v>98</v>
      </c>
      <c r="D84" s="13" t="s">
        <v>99</v>
      </c>
      <c r="E84" s="15">
        <f t="shared" si="1"/>
        <v>77</v>
      </c>
      <c r="F84" s="97" t="s">
        <v>23</v>
      </c>
      <c r="G84" s="15" t="s">
        <v>102</v>
      </c>
      <c r="H84" s="16" t="s">
        <v>103</v>
      </c>
      <c r="I84" s="16" t="s">
        <v>14</v>
      </c>
      <c r="J84" s="247"/>
      <c r="K84" s="170"/>
      <c r="L84" s="3" t="s">
        <v>289</v>
      </c>
    </row>
    <row r="85" spans="2:21">
      <c r="B85" s="12"/>
      <c r="C85" s="13"/>
      <c r="D85" s="13"/>
      <c r="E85" s="15">
        <f t="shared" si="1"/>
        <v>78</v>
      </c>
      <c r="F85" s="97" t="s">
        <v>23</v>
      </c>
      <c r="G85" s="32" t="s">
        <v>193</v>
      </c>
      <c r="H85" s="257" t="s">
        <v>194</v>
      </c>
      <c r="I85" s="257" t="s">
        <v>14</v>
      </c>
      <c r="J85" s="179">
        <v>1</v>
      </c>
      <c r="K85" s="171"/>
      <c r="L85" s="3" t="s">
        <v>289</v>
      </c>
    </row>
    <row r="86" spans="2:21">
      <c r="B86" s="12" t="s">
        <v>25</v>
      </c>
      <c r="C86" s="13" t="s">
        <v>98</v>
      </c>
      <c r="D86" s="28" t="s">
        <v>186</v>
      </c>
      <c r="E86" s="147">
        <f t="shared" si="1"/>
        <v>79</v>
      </c>
      <c r="F86" s="148" t="s">
        <v>23</v>
      </c>
      <c r="G86" s="147" t="s">
        <v>44</v>
      </c>
      <c r="H86" s="149" t="s">
        <v>104</v>
      </c>
      <c r="I86" s="149" t="s">
        <v>22</v>
      </c>
      <c r="J86" s="167" t="s">
        <v>278</v>
      </c>
      <c r="K86" s="168"/>
      <c r="L86" s="3" t="s">
        <v>289</v>
      </c>
    </row>
    <row r="87" spans="2:21">
      <c r="B87" s="12" t="s">
        <v>25</v>
      </c>
      <c r="C87" s="13" t="s">
        <v>98</v>
      </c>
      <c r="D87" s="13" t="s">
        <v>186</v>
      </c>
      <c r="E87" s="15">
        <f t="shared" si="1"/>
        <v>80</v>
      </c>
      <c r="F87" s="97" t="s">
        <v>23</v>
      </c>
      <c r="G87" s="15" t="s">
        <v>182</v>
      </c>
      <c r="H87" s="16" t="s">
        <v>185</v>
      </c>
      <c r="I87" s="16" t="s">
        <v>18</v>
      </c>
      <c r="J87" s="169"/>
      <c r="K87" s="170"/>
      <c r="L87" s="3" t="s">
        <v>289</v>
      </c>
    </row>
    <row r="88" spans="2:21">
      <c r="B88" s="12" t="s">
        <v>25</v>
      </c>
      <c r="C88" s="13" t="s">
        <v>98</v>
      </c>
      <c r="D88" s="13" t="s">
        <v>186</v>
      </c>
      <c r="E88" s="15">
        <f t="shared" si="1"/>
        <v>81</v>
      </c>
      <c r="F88" s="97" t="s">
        <v>23</v>
      </c>
      <c r="G88" s="15" t="s">
        <v>183</v>
      </c>
      <c r="H88" s="16" t="s">
        <v>184</v>
      </c>
      <c r="I88" s="16" t="s">
        <v>18</v>
      </c>
      <c r="J88" s="169"/>
      <c r="K88" s="170"/>
      <c r="L88" s="3" t="s">
        <v>289</v>
      </c>
    </row>
    <row r="89" spans="2:21" s="30" customFormat="1" ht="32.4">
      <c r="B89" s="12" t="s">
        <v>25</v>
      </c>
      <c r="C89" s="13" t="s">
        <v>98</v>
      </c>
      <c r="D89" s="13" t="s">
        <v>186</v>
      </c>
      <c r="E89" s="15">
        <f t="shared" si="1"/>
        <v>82</v>
      </c>
      <c r="F89" s="97" t="s">
        <v>23</v>
      </c>
      <c r="G89" s="15" t="s">
        <v>105</v>
      </c>
      <c r="H89" s="16" t="s">
        <v>106</v>
      </c>
      <c r="I89" s="16" t="s">
        <v>22</v>
      </c>
      <c r="J89" s="169"/>
      <c r="K89" s="170"/>
      <c r="L89" s="3" t="s">
        <v>289</v>
      </c>
      <c r="M89" s="3"/>
      <c r="N89" s="3"/>
      <c r="O89" s="3"/>
      <c r="P89" s="3"/>
      <c r="Q89" s="3"/>
      <c r="R89" s="3"/>
      <c r="S89" s="3"/>
      <c r="T89" s="3"/>
      <c r="U89" s="3"/>
    </row>
    <row r="90" spans="2:21" s="30" customFormat="1">
      <c r="B90" s="12" t="s">
        <v>25</v>
      </c>
      <c r="C90" s="13" t="s">
        <v>98</v>
      </c>
      <c r="D90" s="13" t="s">
        <v>186</v>
      </c>
      <c r="E90" s="15">
        <f t="shared" si="1"/>
        <v>83</v>
      </c>
      <c r="F90" s="97" t="s">
        <v>23</v>
      </c>
      <c r="G90" s="15" t="s">
        <v>107</v>
      </c>
      <c r="H90" s="16" t="s">
        <v>108</v>
      </c>
      <c r="I90" s="16" t="s">
        <v>18</v>
      </c>
      <c r="J90" s="169"/>
      <c r="K90" s="170"/>
      <c r="L90" s="3" t="s">
        <v>289</v>
      </c>
      <c r="M90" s="3"/>
      <c r="N90" s="3"/>
      <c r="O90" s="3"/>
      <c r="P90" s="3"/>
      <c r="Q90" s="3"/>
      <c r="R90" s="3"/>
      <c r="S90" s="3"/>
      <c r="T90" s="3"/>
      <c r="U90" s="3"/>
    </row>
    <row r="91" spans="2:21" s="30" customFormat="1" ht="48.6">
      <c r="B91" s="12" t="s">
        <v>25</v>
      </c>
      <c r="C91" s="13" t="s">
        <v>98</v>
      </c>
      <c r="D91" s="13" t="s">
        <v>186</v>
      </c>
      <c r="E91" s="21">
        <f t="shared" si="1"/>
        <v>84</v>
      </c>
      <c r="F91" s="97" t="s">
        <v>23</v>
      </c>
      <c r="G91" s="21" t="s">
        <v>202</v>
      </c>
      <c r="H91" s="150" t="s">
        <v>110</v>
      </c>
      <c r="I91" s="150" t="s">
        <v>111</v>
      </c>
      <c r="J91" s="169"/>
      <c r="K91" s="170"/>
      <c r="L91" s="3" t="s">
        <v>289</v>
      </c>
      <c r="M91" s="3"/>
      <c r="N91" s="3"/>
      <c r="O91" s="3"/>
      <c r="P91" s="3"/>
      <c r="Q91" s="3"/>
      <c r="R91" s="3"/>
      <c r="S91" s="3"/>
      <c r="T91" s="3"/>
      <c r="U91" s="3"/>
    </row>
    <row r="92" spans="2:21" s="30" customFormat="1">
      <c r="B92" s="12" t="s">
        <v>25</v>
      </c>
      <c r="C92" s="13" t="s">
        <v>98</v>
      </c>
      <c r="D92" s="13" t="s">
        <v>186</v>
      </c>
      <c r="E92" s="22">
        <f t="shared" si="1"/>
        <v>85</v>
      </c>
      <c r="F92" s="266" t="s">
        <v>23</v>
      </c>
      <c r="G92" s="22" t="s">
        <v>203</v>
      </c>
      <c r="H92" s="267" t="s">
        <v>112</v>
      </c>
      <c r="I92" s="267" t="s">
        <v>13</v>
      </c>
      <c r="J92" s="248"/>
      <c r="K92" s="171"/>
      <c r="L92" s="143" t="s">
        <v>289</v>
      </c>
      <c r="M92" s="3"/>
      <c r="N92" s="3"/>
      <c r="O92" s="3"/>
      <c r="P92" s="3"/>
      <c r="Q92" s="3"/>
      <c r="R92" s="3"/>
      <c r="S92" s="3"/>
      <c r="T92" s="3"/>
      <c r="U92" s="3"/>
    </row>
    <row r="93" spans="2:21" s="30" customFormat="1">
      <c r="B93" s="35" t="s">
        <v>113</v>
      </c>
      <c r="C93" s="35" t="s">
        <v>113</v>
      </c>
      <c r="D93" s="35" t="s">
        <v>113</v>
      </c>
      <c r="E93" s="37"/>
      <c r="F93" s="36" t="s">
        <v>113</v>
      </c>
      <c r="G93" s="37" t="s">
        <v>113</v>
      </c>
      <c r="H93" s="36" t="s">
        <v>113</v>
      </c>
      <c r="I93" s="37" t="s">
        <v>113</v>
      </c>
      <c r="J93" s="37" t="s">
        <v>113</v>
      </c>
      <c r="K93" s="37" t="s">
        <v>113</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1"/>
      <c r="H97" s="132"/>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phoneticPr fontId="3"/>
  <conditionalFormatting sqref="F8:F92">
    <cfRule type="cellIs" dxfId="4"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34:J35 J38 J41:J42 J22:J23 J26 J29:J30" xr:uid="{46E7DB75-CEF0-4417-A1FD-6039BBC8B526}">
      <formula1>"有,無"</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06"/>
  <sheetViews>
    <sheetView zoomScale="85" zoomScaleNormal="85" workbookViewId="0">
      <pane ySplit="7" topLeftCell="A8" activePane="bottomLeft" state="frozen"/>
      <selection pane="bottomLeft"/>
    </sheetView>
  </sheetViews>
  <sheetFormatPr defaultColWidth="8" defaultRowHeight="16.2"/>
  <cols>
    <col min="1" max="1" width="3.69921875" style="3" customWidth="1"/>
    <col min="2" max="2" width="10.3984375" style="3" bestFit="1" customWidth="1"/>
    <col min="3" max="4" width="11.3984375" style="3" customWidth="1"/>
    <col min="5" max="6" width="20.3984375" style="3" customWidth="1"/>
    <col min="7" max="8" width="11.3984375" style="3" customWidth="1"/>
    <col min="9" max="17" width="20.3984375" style="3" customWidth="1"/>
    <col min="18" max="18" width="8" style="3"/>
    <col min="19" max="19" width="8" style="30"/>
    <col min="20" max="16384" width="8" style="3"/>
  </cols>
  <sheetData>
    <row r="2" spans="2:23">
      <c r="B2" s="40" t="s">
        <v>114</v>
      </c>
      <c r="D2" s="40"/>
      <c r="E2" s="30"/>
      <c r="F2" s="30"/>
      <c r="I2" s="41"/>
      <c r="J2" s="41"/>
      <c r="K2" s="41"/>
      <c r="L2" s="41"/>
      <c r="M2" s="41"/>
      <c r="N2" s="41"/>
      <c r="O2" s="41"/>
    </row>
    <row r="3" spans="2:23">
      <c r="B3" s="42" t="s">
        <v>115</v>
      </c>
      <c r="C3" s="40"/>
      <c r="D3" s="40"/>
      <c r="E3" s="30"/>
      <c r="F3" s="30"/>
      <c r="I3" s="41"/>
      <c r="J3" s="41"/>
      <c r="K3" s="41"/>
      <c r="L3" s="41"/>
      <c r="M3" s="41"/>
      <c r="N3" s="41"/>
      <c r="O3" s="41"/>
    </row>
    <row r="4" spans="2:23" ht="64.8">
      <c r="B4" s="105"/>
      <c r="C4" s="40"/>
      <c r="D4" s="40"/>
      <c r="E4" s="30"/>
      <c r="F4" s="30"/>
      <c r="G4" s="44" t="s">
        <v>117</v>
      </c>
      <c r="I4" s="41"/>
      <c r="J4" s="41"/>
      <c r="K4" s="41"/>
      <c r="L4" s="41"/>
      <c r="M4" s="41"/>
      <c r="N4" s="41"/>
      <c r="O4" s="41"/>
    </row>
    <row r="5" spans="2:23" ht="4.95" customHeight="1">
      <c r="C5" s="40"/>
      <c r="D5" s="40"/>
    </row>
    <row r="6" spans="2:23" ht="18" customHeight="1">
      <c r="B6" s="96" t="s">
        <v>118</v>
      </c>
      <c r="C6" s="151">
        <v>8</v>
      </c>
      <c r="D6" s="144" t="s">
        <v>119</v>
      </c>
      <c r="E6" s="144">
        <v>9</v>
      </c>
      <c r="F6" s="144">
        <v>10</v>
      </c>
      <c r="G6" s="144">
        <v>11</v>
      </c>
      <c r="H6" s="144">
        <v>12</v>
      </c>
      <c r="I6" s="144">
        <v>1</v>
      </c>
      <c r="J6" s="144">
        <v>2</v>
      </c>
      <c r="K6" s="144">
        <v>3</v>
      </c>
      <c r="L6" s="144">
        <v>4</v>
      </c>
      <c r="M6" s="144">
        <v>5</v>
      </c>
      <c r="N6" s="144">
        <v>6</v>
      </c>
      <c r="O6" s="144">
        <v>7</v>
      </c>
      <c r="P6" s="144">
        <v>76</v>
      </c>
      <c r="Q6" s="152">
        <v>77</v>
      </c>
      <c r="R6" s="3" t="s">
        <v>113</v>
      </c>
    </row>
    <row r="7" spans="2:23" ht="51" customHeight="1">
      <c r="B7" s="153" t="s">
        <v>9</v>
      </c>
      <c r="C7" s="154" t="s">
        <v>15</v>
      </c>
      <c r="D7" s="155" t="s">
        <v>120</v>
      </c>
      <c r="E7" s="156" t="s">
        <v>204</v>
      </c>
      <c r="F7" s="156" t="s">
        <v>121</v>
      </c>
      <c r="G7" s="157" t="s">
        <v>48</v>
      </c>
      <c r="H7" s="158" t="s">
        <v>122</v>
      </c>
      <c r="I7" s="156" t="s">
        <v>29</v>
      </c>
      <c r="J7" s="156" t="s">
        <v>308</v>
      </c>
      <c r="K7" s="156" t="s">
        <v>310</v>
      </c>
      <c r="L7" s="156" t="s">
        <v>311</v>
      </c>
      <c r="M7" s="156" t="s">
        <v>309</v>
      </c>
      <c r="N7" s="157" t="s">
        <v>312</v>
      </c>
      <c r="O7" s="157" t="s">
        <v>313</v>
      </c>
      <c r="P7" s="156" t="s">
        <v>123</v>
      </c>
      <c r="Q7" s="159" t="s">
        <v>124</v>
      </c>
      <c r="R7" s="3" t="s">
        <v>113</v>
      </c>
    </row>
    <row r="8" spans="2:23">
      <c r="B8" s="45" t="s">
        <v>125</v>
      </c>
      <c r="C8" s="46">
        <v>45072</v>
      </c>
      <c r="D8" s="72" t="str">
        <f t="shared" ref="D8:D39" si="0">IF($C8 &lt;&gt; "", IF(ISERROR(MATCH($C8, 祝日, 0)), TEXT($C8, "aaa"), "祝日"), "")</f>
        <v>金</v>
      </c>
      <c r="E8" s="112">
        <v>0.41666666666666669</v>
      </c>
      <c r="F8" s="47">
        <v>10</v>
      </c>
      <c r="G8" s="49" t="s">
        <v>127</v>
      </c>
      <c r="H8" s="50">
        <v>20</v>
      </c>
      <c r="I8" s="48">
        <v>50</v>
      </c>
      <c r="J8" s="48">
        <v>10</v>
      </c>
      <c r="K8" s="48">
        <v>0.5</v>
      </c>
      <c r="L8" s="48">
        <v>9.5</v>
      </c>
      <c r="M8" s="48">
        <v>35</v>
      </c>
      <c r="N8" s="48">
        <v>5</v>
      </c>
      <c r="O8" s="48">
        <v>30</v>
      </c>
      <c r="P8" s="103">
        <v>50</v>
      </c>
      <c r="Q8" s="133">
        <v>40</v>
      </c>
      <c r="R8" s="3" t="s">
        <v>113</v>
      </c>
    </row>
    <row r="9" spans="2:23">
      <c r="B9" s="185" t="s">
        <v>128</v>
      </c>
      <c r="C9" s="186">
        <v>45623</v>
      </c>
      <c r="D9" s="187" t="str">
        <f t="shared" si="0"/>
        <v>水</v>
      </c>
      <c r="E9" s="188">
        <v>0.3756944444444445</v>
      </c>
      <c r="F9" s="189">
        <v>13</v>
      </c>
      <c r="G9" s="190" t="s">
        <v>218</v>
      </c>
      <c r="H9" s="191">
        <v>10</v>
      </c>
      <c r="I9" s="192">
        <v>17.324000000000002</v>
      </c>
      <c r="J9" s="192">
        <v>17.324000000000002</v>
      </c>
      <c r="K9" s="192">
        <v>0.623</v>
      </c>
      <c r="L9" s="192">
        <v>16.701000000000001</v>
      </c>
      <c r="M9" s="193">
        <v>0</v>
      </c>
      <c r="N9" s="193">
        <v>0</v>
      </c>
      <c r="O9" s="193">
        <v>0</v>
      </c>
      <c r="P9" s="194">
        <v>97.65</v>
      </c>
      <c r="Q9" s="195">
        <v>89.25</v>
      </c>
      <c r="R9" s="3" t="s">
        <v>113</v>
      </c>
    </row>
    <row r="10" spans="2:23">
      <c r="B10" s="196"/>
      <c r="C10" s="186">
        <v>45623</v>
      </c>
      <c r="D10" s="187" t="str">
        <f t="shared" si="0"/>
        <v>水</v>
      </c>
      <c r="E10" s="188">
        <v>0.41805555555555557</v>
      </c>
      <c r="F10" s="189">
        <v>5</v>
      </c>
      <c r="G10" s="190" t="s">
        <v>218</v>
      </c>
      <c r="H10" s="191">
        <v>12</v>
      </c>
      <c r="I10" s="192">
        <v>17.323</v>
      </c>
      <c r="J10" s="192">
        <v>17.323</v>
      </c>
      <c r="K10" s="192">
        <v>1.7030000000000001</v>
      </c>
      <c r="L10" s="192">
        <v>15.62</v>
      </c>
      <c r="M10" s="193">
        <v>0</v>
      </c>
      <c r="N10" s="193">
        <v>0</v>
      </c>
      <c r="O10" s="193">
        <v>0</v>
      </c>
      <c r="P10" s="194">
        <v>89.25</v>
      </c>
      <c r="Q10" s="195">
        <v>79.8</v>
      </c>
      <c r="R10" s="3" t="s">
        <v>113</v>
      </c>
    </row>
    <row r="11" spans="2:23">
      <c r="B11" s="196"/>
      <c r="C11" s="186">
        <v>45623</v>
      </c>
      <c r="D11" s="187" t="str">
        <f t="shared" si="0"/>
        <v>水</v>
      </c>
      <c r="E11" s="188">
        <v>0.45833333333333331</v>
      </c>
      <c r="F11" s="189">
        <v>11</v>
      </c>
      <c r="G11" s="190" t="s">
        <v>218</v>
      </c>
      <c r="H11" s="191">
        <v>15</v>
      </c>
      <c r="I11" s="192">
        <v>17.324999999999999</v>
      </c>
      <c r="J11" s="192">
        <v>17.324999999999999</v>
      </c>
      <c r="K11" s="192">
        <v>0.77400000000000002</v>
      </c>
      <c r="L11" s="192">
        <v>16.550999999999998</v>
      </c>
      <c r="M11" s="193">
        <v>0</v>
      </c>
      <c r="N11" s="193">
        <v>0</v>
      </c>
      <c r="O11" s="193">
        <v>0</v>
      </c>
      <c r="P11" s="194">
        <v>79.8</v>
      </c>
      <c r="Q11" s="195">
        <v>70.350000000000009</v>
      </c>
      <c r="R11" s="3" t="s">
        <v>113</v>
      </c>
      <c r="V11" s="52"/>
      <c r="W11" s="52"/>
    </row>
    <row r="12" spans="2:23">
      <c r="B12" s="196"/>
      <c r="C12" s="186">
        <v>45623</v>
      </c>
      <c r="D12" s="187" t="str">
        <f t="shared" si="0"/>
        <v>水</v>
      </c>
      <c r="E12" s="188">
        <v>0.58402777777777781</v>
      </c>
      <c r="F12" s="189">
        <v>19</v>
      </c>
      <c r="G12" s="190" t="s">
        <v>218</v>
      </c>
      <c r="H12" s="191">
        <v>16</v>
      </c>
      <c r="I12" s="192">
        <v>17.346</v>
      </c>
      <c r="J12" s="192">
        <v>17.346</v>
      </c>
      <c r="K12" s="192">
        <v>0.75</v>
      </c>
      <c r="L12" s="192">
        <v>16.596</v>
      </c>
      <c r="M12" s="193">
        <v>0</v>
      </c>
      <c r="N12" s="193">
        <v>0</v>
      </c>
      <c r="O12" s="193">
        <v>0</v>
      </c>
      <c r="P12" s="194">
        <v>97.65</v>
      </c>
      <c r="Q12" s="195">
        <v>89.25</v>
      </c>
      <c r="R12" s="3" t="s">
        <v>113</v>
      </c>
    </row>
    <row r="13" spans="2:23">
      <c r="B13" s="196"/>
      <c r="C13" s="186">
        <v>45623</v>
      </c>
      <c r="D13" s="187" t="str">
        <f t="shared" si="0"/>
        <v>水</v>
      </c>
      <c r="E13" s="188">
        <v>0.625</v>
      </c>
      <c r="F13" s="189">
        <v>8</v>
      </c>
      <c r="G13" s="190" t="s">
        <v>218</v>
      </c>
      <c r="H13" s="191">
        <v>16</v>
      </c>
      <c r="I13" s="192">
        <v>17.324000000000002</v>
      </c>
      <c r="J13" s="192">
        <v>17.324000000000002</v>
      </c>
      <c r="K13" s="192">
        <v>0.92700000000000005</v>
      </c>
      <c r="L13" s="192">
        <v>16.396000000000001</v>
      </c>
      <c r="M13" s="193">
        <v>0</v>
      </c>
      <c r="N13" s="193">
        <v>0</v>
      </c>
      <c r="O13" s="193">
        <v>0</v>
      </c>
      <c r="P13" s="194">
        <v>89.25</v>
      </c>
      <c r="Q13" s="195">
        <v>80.850000000000009</v>
      </c>
      <c r="R13" s="3" t="s">
        <v>113</v>
      </c>
    </row>
    <row r="14" spans="2:23">
      <c r="B14" s="196"/>
      <c r="C14" s="186">
        <v>45624</v>
      </c>
      <c r="D14" s="187" t="str">
        <f t="shared" si="0"/>
        <v>木</v>
      </c>
      <c r="E14" s="188">
        <v>0.375</v>
      </c>
      <c r="F14" s="189">
        <v>9</v>
      </c>
      <c r="G14" s="190" t="s">
        <v>127</v>
      </c>
      <c r="H14" s="191">
        <v>9</v>
      </c>
      <c r="I14" s="192">
        <v>17.346</v>
      </c>
      <c r="J14" s="192">
        <v>17.346</v>
      </c>
      <c r="K14" s="192">
        <v>0.96199999999999997</v>
      </c>
      <c r="L14" s="192">
        <v>16.384</v>
      </c>
      <c r="M14" s="193">
        <v>0</v>
      </c>
      <c r="N14" s="193">
        <v>0</v>
      </c>
      <c r="O14" s="193">
        <v>0</v>
      </c>
      <c r="P14" s="194">
        <v>95.55</v>
      </c>
      <c r="Q14" s="195">
        <v>87.15</v>
      </c>
      <c r="R14" s="3" t="s">
        <v>113</v>
      </c>
    </row>
    <row r="15" spans="2:23">
      <c r="B15" s="196"/>
      <c r="C15" s="186">
        <v>45624</v>
      </c>
      <c r="D15" s="187" t="str">
        <f t="shared" si="0"/>
        <v>木</v>
      </c>
      <c r="E15" s="188">
        <v>0.41666666666666669</v>
      </c>
      <c r="F15" s="189">
        <v>7</v>
      </c>
      <c r="G15" s="190" t="s">
        <v>127</v>
      </c>
      <c r="H15" s="191">
        <v>12</v>
      </c>
      <c r="I15" s="192">
        <v>17.324999999999999</v>
      </c>
      <c r="J15" s="192">
        <v>17.324999999999999</v>
      </c>
      <c r="K15" s="192">
        <v>1.321</v>
      </c>
      <c r="L15" s="192">
        <v>16</v>
      </c>
      <c r="M15" s="193">
        <v>0</v>
      </c>
      <c r="N15" s="193">
        <v>0</v>
      </c>
      <c r="O15" s="193">
        <v>0</v>
      </c>
      <c r="P15" s="194">
        <v>87.15</v>
      </c>
      <c r="Q15" s="195">
        <v>78.75</v>
      </c>
      <c r="R15" s="3" t="s">
        <v>113</v>
      </c>
    </row>
    <row r="16" spans="2:23">
      <c r="B16" s="196"/>
      <c r="C16" s="186">
        <v>45624</v>
      </c>
      <c r="D16" s="187" t="str">
        <f t="shared" si="0"/>
        <v>木</v>
      </c>
      <c r="E16" s="188">
        <v>0.45833333333333331</v>
      </c>
      <c r="F16" s="189">
        <v>12</v>
      </c>
      <c r="G16" s="190" t="s">
        <v>127</v>
      </c>
      <c r="H16" s="191">
        <v>12</v>
      </c>
      <c r="I16" s="192">
        <v>17.324999999999999</v>
      </c>
      <c r="J16" s="192">
        <v>17.324999999999999</v>
      </c>
      <c r="K16" s="192">
        <v>0.98799999999999999</v>
      </c>
      <c r="L16" s="192">
        <v>16.337</v>
      </c>
      <c r="M16" s="193">
        <v>0</v>
      </c>
      <c r="N16" s="193">
        <v>0</v>
      </c>
      <c r="O16" s="193">
        <v>0</v>
      </c>
      <c r="P16" s="194">
        <v>78.75</v>
      </c>
      <c r="Q16" s="195">
        <v>70.350000000000009</v>
      </c>
      <c r="R16" s="3" t="s">
        <v>113</v>
      </c>
    </row>
    <row r="17" spans="2:18">
      <c r="B17" s="196"/>
      <c r="C17" s="186">
        <v>45624</v>
      </c>
      <c r="D17" s="187" t="str">
        <f t="shared" si="0"/>
        <v>木</v>
      </c>
      <c r="E17" s="188">
        <v>0.58333333333333337</v>
      </c>
      <c r="F17" s="189">
        <v>8</v>
      </c>
      <c r="G17" s="190" t="s">
        <v>127</v>
      </c>
      <c r="H17" s="191">
        <v>12</v>
      </c>
      <c r="I17" s="192">
        <v>17.324000000000002</v>
      </c>
      <c r="J17" s="192">
        <v>17.324000000000002</v>
      </c>
      <c r="K17" s="192">
        <v>0.64500000000000002</v>
      </c>
      <c r="L17" s="192">
        <v>16.678999999999998</v>
      </c>
      <c r="M17" s="193">
        <v>0</v>
      </c>
      <c r="N17" s="193">
        <v>0</v>
      </c>
      <c r="O17" s="193">
        <v>0</v>
      </c>
      <c r="P17" s="194">
        <v>98.7</v>
      </c>
      <c r="Q17" s="195">
        <v>89.25</v>
      </c>
      <c r="R17" s="3" t="s">
        <v>113</v>
      </c>
    </row>
    <row r="18" spans="2:18">
      <c r="B18" s="196"/>
      <c r="C18" s="186">
        <v>45624</v>
      </c>
      <c r="D18" s="187" t="str">
        <f t="shared" si="0"/>
        <v>木</v>
      </c>
      <c r="E18" s="188">
        <v>0.625</v>
      </c>
      <c r="F18" s="189">
        <v>12</v>
      </c>
      <c r="G18" s="190" t="s">
        <v>127</v>
      </c>
      <c r="H18" s="191">
        <v>11</v>
      </c>
      <c r="I18" s="192">
        <v>17.326000000000001</v>
      </c>
      <c r="J18" s="192">
        <v>17.326000000000001</v>
      </c>
      <c r="K18" s="192">
        <v>1.33</v>
      </c>
      <c r="L18" s="192">
        <v>15.996</v>
      </c>
      <c r="M18" s="193">
        <v>0</v>
      </c>
      <c r="N18" s="193">
        <v>0</v>
      </c>
      <c r="O18" s="193">
        <v>0</v>
      </c>
      <c r="P18" s="194">
        <v>89.25</v>
      </c>
      <c r="Q18" s="195">
        <v>80.850000000000009</v>
      </c>
      <c r="R18" s="3" t="s">
        <v>113</v>
      </c>
    </row>
    <row r="19" spans="2:18">
      <c r="B19" s="196"/>
      <c r="C19" s="186">
        <v>45624</v>
      </c>
      <c r="D19" s="187" t="str">
        <f t="shared" si="0"/>
        <v>木</v>
      </c>
      <c r="E19" s="188">
        <v>0.66666666666666663</v>
      </c>
      <c r="F19" s="189">
        <v>4</v>
      </c>
      <c r="G19" s="190" t="s">
        <v>127</v>
      </c>
      <c r="H19" s="191">
        <v>12</v>
      </c>
      <c r="I19" s="192">
        <v>17.324000000000002</v>
      </c>
      <c r="J19" s="192">
        <v>17.324000000000002</v>
      </c>
      <c r="K19" s="192">
        <v>0.751</v>
      </c>
      <c r="L19" s="192">
        <v>16.573</v>
      </c>
      <c r="M19" s="193">
        <v>0</v>
      </c>
      <c r="N19" s="193">
        <v>0</v>
      </c>
      <c r="O19" s="193">
        <v>0</v>
      </c>
      <c r="P19" s="194">
        <v>80.850000000000009</v>
      </c>
      <c r="Q19" s="195">
        <v>72.45</v>
      </c>
      <c r="R19" s="3" t="s">
        <v>113</v>
      </c>
    </row>
    <row r="20" spans="2:18">
      <c r="B20" s="196"/>
      <c r="C20" s="186">
        <v>45625</v>
      </c>
      <c r="D20" s="187" t="str">
        <f t="shared" si="0"/>
        <v>金</v>
      </c>
      <c r="E20" s="188">
        <v>0.375</v>
      </c>
      <c r="F20" s="189">
        <v>10</v>
      </c>
      <c r="G20" s="190" t="s">
        <v>127</v>
      </c>
      <c r="H20" s="191">
        <v>9</v>
      </c>
      <c r="I20" s="192">
        <v>17.323</v>
      </c>
      <c r="J20" s="192">
        <v>17.323</v>
      </c>
      <c r="K20" s="192">
        <v>0.98199999999999998</v>
      </c>
      <c r="L20" s="192">
        <v>16.341000000000001</v>
      </c>
      <c r="M20" s="193">
        <v>0</v>
      </c>
      <c r="N20" s="193">
        <v>0</v>
      </c>
      <c r="O20" s="193">
        <v>0</v>
      </c>
      <c r="P20" s="194">
        <v>91.350000000000009</v>
      </c>
      <c r="Q20" s="195">
        <v>82.95</v>
      </c>
      <c r="R20" s="3" t="s">
        <v>113</v>
      </c>
    </row>
    <row r="21" spans="2:18">
      <c r="B21" s="196"/>
      <c r="C21" s="186">
        <v>45625</v>
      </c>
      <c r="D21" s="187" t="str">
        <f t="shared" si="0"/>
        <v>金</v>
      </c>
      <c r="E21" s="188">
        <v>0.41736111111111113</v>
      </c>
      <c r="F21" s="189">
        <v>20</v>
      </c>
      <c r="G21" s="190" t="s">
        <v>127</v>
      </c>
      <c r="H21" s="191">
        <v>10</v>
      </c>
      <c r="I21" s="192">
        <v>17.321999999999999</v>
      </c>
      <c r="J21" s="192">
        <v>17.321999999999999</v>
      </c>
      <c r="K21" s="192">
        <v>0.39900000000000002</v>
      </c>
      <c r="L21" s="192">
        <v>16.922999999999998</v>
      </c>
      <c r="M21" s="193">
        <v>0</v>
      </c>
      <c r="N21" s="193">
        <v>0</v>
      </c>
      <c r="O21" s="193">
        <v>0</v>
      </c>
      <c r="P21" s="194">
        <v>82.95</v>
      </c>
      <c r="Q21" s="195">
        <v>73.5</v>
      </c>
      <c r="R21" s="3" t="s">
        <v>113</v>
      </c>
    </row>
    <row r="22" spans="2:18">
      <c r="B22" s="196"/>
      <c r="C22" s="186">
        <v>45625</v>
      </c>
      <c r="D22" s="187" t="str">
        <f t="shared" si="0"/>
        <v>金</v>
      </c>
      <c r="E22" s="188">
        <v>0.4597222222222222</v>
      </c>
      <c r="F22" s="189">
        <v>12</v>
      </c>
      <c r="G22" s="190" t="s">
        <v>127</v>
      </c>
      <c r="H22" s="191">
        <v>12</v>
      </c>
      <c r="I22" s="192">
        <v>17.245999999999999</v>
      </c>
      <c r="J22" s="192">
        <v>17.245999999999999</v>
      </c>
      <c r="K22" s="192">
        <v>0.77100000000000002</v>
      </c>
      <c r="L22" s="192">
        <v>16.475000000000001</v>
      </c>
      <c r="M22" s="193">
        <v>0</v>
      </c>
      <c r="N22" s="193">
        <v>0</v>
      </c>
      <c r="O22" s="193">
        <v>0</v>
      </c>
      <c r="P22" s="194">
        <v>73.5</v>
      </c>
      <c r="Q22" s="195">
        <v>65.100000000000009</v>
      </c>
      <c r="R22" s="3" t="s">
        <v>113</v>
      </c>
    </row>
    <row r="23" spans="2:18">
      <c r="B23" s="196"/>
      <c r="C23" s="186">
        <v>45625</v>
      </c>
      <c r="D23" s="187" t="str">
        <f t="shared" si="0"/>
        <v>金</v>
      </c>
      <c r="E23" s="188">
        <v>0.58611111111111114</v>
      </c>
      <c r="F23" s="189">
        <v>15</v>
      </c>
      <c r="G23" s="190" t="s">
        <v>127</v>
      </c>
      <c r="H23" s="191">
        <v>13</v>
      </c>
      <c r="I23" s="192">
        <v>17.321000000000002</v>
      </c>
      <c r="J23" s="192">
        <v>17.321000000000002</v>
      </c>
      <c r="K23" s="192">
        <v>0.91900000000000004</v>
      </c>
      <c r="L23" s="192">
        <v>16.402000000000001</v>
      </c>
      <c r="M23" s="193">
        <v>0</v>
      </c>
      <c r="N23" s="193">
        <v>0</v>
      </c>
      <c r="O23" s="193">
        <v>0</v>
      </c>
      <c r="P23" s="194">
        <v>93.45</v>
      </c>
      <c r="Q23" s="195">
        <v>84</v>
      </c>
      <c r="R23" s="3" t="s">
        <v>113</v>
      </c>
    </row>
    <row r="24" spans="2:18">
      <c r="B24" s="196"/>
      <c r="C24" s="186">
        <v>45625</v>
      </c>
      <c r="D24" s="187" t="str">
        <f t="shared" si="0"/>
        <v>金</v>
      </c>
      <c r="E24" s="188">
        <v>0.625</v>
      </c>
      <c r="F24" s="189">
        <v>8</v>
      </c>
      <c r="G24" s="190" t="s">
        <v>127</v>
      </c>
      <c r="H24" s="191">
        <v>13</v>
      </c>
      <c r="I24" s="192">
        <v>17.321999999999999</v>
      </c>
      <c r="J24" s="192">
        <v>17.321999999999999</v>
      </c>
      <c r="K24" s="192">
        <v>1.175</v>
      </c>
      <c r="L24" s="192">
        <v>16.146999999999998</v>
      </c>
      <c r="M24" s="193">
        <v>0</v>
      </c>
      <c r="N24" s="193">
        <v>0</v>
      </c>
      <c r="O24" s="193">
        <v>0</v>
      </c>
      <c r="P24" s="194">
        <v>75.600000000000009</v>
      </c>
      <c r="Q24" s="195">
        <v>75.600000000000009</v>
      </c>
      <c r="R24" s="3" t="s">
        <v>113</v>
      </c>
    </row>
    <row r="25" spans="2:18">
      <c r="B25" s="196"/>
      <c r="C25" s="186">
        <v>45625</v>
      </c>
      <c r="D25" s="187" t="str">
        <f t="shared" si="0"/>
        <v>金</v>
      </c>
      <c r="E25" s="188">
        <v>0.66666666666666663</v>
      </c>
      <c r="F25" s="189">
        <v>3</v>
      </c>
      <c r="G25" s="190" t="s">
        <v>127</v>
      </c>
      <c r="H25" s="191">
        <v>12</v>
      </c>
      <c r="I25" s="192">
        <v>17.321999999999999</v>
      </c>
      <c r="J25" s="192">
        <v>17.321999999999999</v>
      </c>
      <c r="K25" s="192">
        <v>0.52</v>
      </c>
      <c r="L25" s="192">
        <v>16.802</v>
      </c>
      <c r="M25" s="193">
        <v>0</v>
      </c>
      <c r="N25" s="193">
        <v>0</v>
      </c>
      <c r="O25" s="193">
        <v>0</v>
      </c>
      <c r="P25" s="194">
        <v>67.2</v>
      </c>
      <c r="Q25" s="195">
        <v>67.2</v>
      </c>
      <c r="R25" s="3" t="s">
        <v>113</v>
      </c>
    </row>
    <row r="26" spans="2:18">
      <c r="B26" s="196"/>
      <c r="C26" s="186"/>
      <c r="D26" s="187" t="str">
        <f t="shared" si="0"/>
        <v/>
      </c>
      <c r="E26" s="188"/>
      <c r="F26" s="189"/>
      <c r="G26" s="190"/>
      <c r="H26" s="191"/>
      <c r="I26" s="192"/>
      <c r="J26" s="192"/>
      <c r="K26" s="192"/>
      <c r="L26" s="192"/>
      <c r="M26" s="193"/>
      <c r="N26" s="193"/>
      <c r="O26" s="193"/>
      <c r="P26" s="194"/>
      <c r="Q26" s="195"/>
      <c r="R26" s="3" t="s">
        <v>113</v>
      </c>
    </row>
    <row r="27" spans="2:18">
      <c r="B27" s="196"/>
      <c r="C27" s="186"/>
      <c r="D27" s="187" t="str">
        <f t="shared" si="0"/>
        <v/>
      </c>
      <c r="E27" s="188"/>
      <c r="F27" s="189"/>
      <c r="G27" s="190"/>
      <c r="H27" s="191"/>
      <c r="I27" s="192"/>
      <c r="J27" s="192"/>
      <c r="K27" s="192"/>
      <c r="L27" s="192"/>
      <c r="M27" s="193"/>
      <c r="N27" s="193"/>
      <c r="O27" s="193"/>
      <c r="P27" s="194"/>
      <c r="Q27" s="195"/>
      <c r="R27" s="3" t="s">
        <v>113</v>
      </c>
    </row>
    <row r="28" spans="2:18">
      <c r="B28" s="196"/>
      <c r="C28" s="186"/>
      <c r="D28" s="187" t="str">
        <f t="shared" si="0"/>
        <v/>
      </c>
      <c r="E28" s="188"/>
      <c r="F28" s="189"/>
      <c r="G28" s="190"/>
      <c r="H28" s="191"/>
      <c r="I28" s="192"/>
      <c r="J28" s="192"/>
      <c r="K28" s="192"/>
      <c r="L28" s="192"/>
      <c r="M28" s="193"/>
      <c r="N28" s="193"/>
      <c r="O28" s="193"/>
      <c r="P28" s="194"/>
      <c r="Q28" s="195"/>
      <c r="R28" s="3" t="s">
        <v>113</v>
      </c>
    </row>
    <row r="29" spans="2:18">
      <c r="B29" s="196"/>
      <c r="C29" s="186"/>
      <c r="D29" s="187" t="str">
        <f t="shared" si="0"/>
        <v/>
      </c>
      <c r="E29" s="188"/>
      <c r="F29" s="189"/>
      <c r="G29" s="190"/>
      <c r="H29" s="191"/>
      <c r="I29" s="192"/>
      <c r="J29" s="192"/>
      <c r="K29" s="192"/>
      <c r="L29" s="192"/>
      <c r="M29" s="193"/>
      <c r="N29" s="193"/>
      <c r="O29" s="193"/>
      <c r="P29" s="194"/>
      <c r="Q29" s="195"/>
      <c r="R29" s="3" t="s">
        <v>113</v>
      </c>
    </row>
    <row r="30" spans="2:18">
      <c r="B30" s="196"/>
      <c r="C30" s="186"/>
      <c r="D30" s="187" t="str">
        <f t="shared" si="0"/>
        <v/>
      </c>
      <c r="E30" s="188"/>
      <c r="F30" s="189"/>
      <c r="G30" s="190"/>
      <c r="H30" s="191"/>
      <c r="I30" s="192"/>
      <c r="J30" s="192"/>
      <c r="K30" s="192"/>
      <c r="L30" s="192"/>
      <c r="M30" s="193"/>
      <c r="N30" s="193"/>
      <c r="O30" s="193"/>
      <c r="P30" s="194"/>
      <c r="Q30" s="195"/>
      <c r="R30" s="3" t="s">
        <v>113</v>
      </c>
    </row>
    <row r="31" spans="2:18">
      <c r="B31" s="196"/>
      <c r="C31" s="186"/>
      <c r="D31" s="187" t="str">
        <f t="shared" si="0"/>
        <v/>
      </c>
      <c r="E31" s="188"/>
      <c r="F31" s="189"/>
      <c r="G31" s="190"/>
      <c r="H31" s="191"/>
      <c r="I31" s="192"/>
      <c r="J31" s="192"/>
      <c r="K31" s="192"/>
      <c r="L31" s="192"/>
      <c r="M31" s="193"/>
      <c r="N31" s="193"/>
      <c r="O31" s="193"/>
      <c r="P31" s="194"/>
      <c r="Q31" s="195"/>
      <c r="R31" s="3" t="s">
        <v>113</v>
      </c>
    </row>
    <row r="32" spans="2:18">
      <c r="B32" s="196"/>
      <c r="C32" s="186"/>
      <c r="D32" s="187" t="str">
        <f t="shared" si="0"/>
        <v/>
      </c>
      <c r="E32" s="188"/>
      <c r="F32" s="189"/>
      <c r="G32" s="190"/>
      <c r="H32" s="191"/>
      <c r="I32" s="192"/>
      <c r="J32" s="192"/>
      <c r="K32" s="192"/>
      <c r="L32" s="192"/>
      <c r="M32" s="193"/>
      <c r="N32" s="193"/>
      <c r="O32" s="193"/>
      <c r="P32" s="194"/>
      <c r="Q32" s="195"/>
      <c r="R32" s="3" t="s">
        <v>113</v>
      </c>
    </row>
    <row r="33" spans="2:18">
      <c r="B33" s="196"/>
      <c r="C33" s="186"/>
      <c r="D33" s="187" t="str">
        <f t="shared" si="0"/>
        <v/>
      </c>
      <c r="E33" s="188"/>
      <c r="F33" s="189"/>
      <c r="G33" s="190"/>
      <c r="H33" s="191"/>
      <c r="I33" s="192"/>
      <c r="J33" s="192"/>
      <c r="K33" s="192"/>
      <c r="L33" s="192"/>
      <c r="M33" s="193"/>
      <c r="N33" s="193"/>
      <c r="O33" s="193"/>
      <c r="P33" s="194"/>
      <c r="Q33" s="195"/>
      <c r="R33" s="3" t="s">
        <v>113</v>
      </c>
    </row>
    <row r="34" spans="2:18">
      <c r="B34" s="196"/>
      <c r="C34" s="186"/>
      <c r="D34" s="187" t="str">
        <f t="shared" si="0"/>
        <v/>
      </c>
      <c r="E34" s="188"/>
      <c r="F34" s="189"/>
      <c r="G34" s="190"/>
      <c r="H34" s="191"/>
      <c r="I34" s="192"/>
      <c r="J34" s="192"/>
      <c r="K34" s="192"/>
      <c r="L34" s="192"/>
      <c r="M34" s="193"/>
      <c r="N34" s="193"/>
      <c r="O34" s="193"/>
      <c r="P34" s="194"/>
      <c r="Q34" s="195"/>
      <c r="R34" s="3" t="s">
        <v>113</v>
      </c>
    </row>
    <row r="35" spans="2:18">
      <c r="B35" s="196"/>
      <c r="C35" s="186"/>
      <c r="D35" s="187" t="str">
        <f t="shared" si="0"/>
        <v/>
      </c>
      <c r="E35" s="188"/>
      <c r="F35" s="189"/>
      <c r="G35" s="190"/>
      <c r="H35" s="191"/>
      <c r="I35" s="192"/>
      <c r="J35" s="192"/>
      <c r="K35" s="192"/>
      <c r="L35" s="192"/>
      <c r="M35" s="193"/>
      <c r="N35" s="193"/>
      <c r="O35" s="193"/>
      <c r="P35" s="194"/>
      <c r="Q35" s="195"/>
      <c r="R35" s="3" t="s">
        <v>113</v>
      </c>
    </row>
    <row r="36" spans="2:18">
      <c r="B36" s="196"/>
      <c r="C36" s="186"/>
      <c r="D36" s="187" t="str">
        <f t="shared" si="0"/>
        <v/>
      </c>
      <c r="E36" s="188"/>
      <c r="F36" s="189"/>
      <c r="G36" s="190"/>
      <c r="H36" s="191"/>
      <c r="I36" s="192"/>
      <c r="J36" s="192"/>
      <c r="K36" s="192"/>
      <c r="L36" s="192"/>
      <c r="M36" s="193"/>
      <c r="N36" s="193"/>
      <c r="O36" s="193"/>
      <c r="P36" s="194"/>
      <c r="Q36" s="195"/>
      <c r="R36" s="3" t="s">
        <v>113</v>
      </c>
    </row>
    <row r="37" spans="2:18">
      <c r="B37" s="196"/>
      <c r="C37" s="186"/>
      <c r="D37" s="187" t="str">
        <f t="shared" si="0"/>
        <v/>
      </c>
      <c r="E37" s="188"/>
      <c r="F37" s="189"/>
      <c r="G37" s="190"/>
      <c r="H37" s="191"/>
      <c r="I37" s="192"/>
      <c r="J37" s="192"/>
      <c r="K37" s="192"/>
      <c r="L37" s="192"/>
      <c r="M37" s="193"/>
      <c r="N37" s="193"/>
      <c r="O37" s="193"/>
      <c r="P37" s="194"/>
      <c r="Q37" s="195"/>
      <c r="R37" s="3" t="s">
        <v>113</v>
      </c>
    </row>
    <row r="38" spans="2:18">
      <c r="B38" s="196"/>
      <c r="C38" s="186"/>
      <c r="D38" s="187" t="str">
        <f t="shared" si="0"/>
        <v/>
      </c>
      <c r="E38" s="188"/>
      <c r="F38" s="189"/>
      <c r="G38" s="190"/>
      <c r="H38" s="191"/>
      <c r="I38" s="192"/>
      <c r="J38" s="192"/>
      <c r="K38" s="192"/>
      <c r="L38" s="192"/>
      <c r="M38" s="193"/>
      <c r="N38" s="193"/>
      <c r="O38" s="193"/>
      <c r="P38" s="194"/>
      <c r="Q38" s="195"/>
      <c r="R38" s="3" t="s">
        <v>113</v>
      </c>
    </row>
    <row r="39" spans="2:18">
      <c r="B39" s="196"/>
      <c r="C39" s="186"/>
      <c r="D39" s="187" t="str">
        <f t="shared" si="0"/>
        <v/>
      </c>
      <c r="E39" s="188"/>
      <c r="F39" s="189"/>
      <c r="G39" s="190"/>
      <c r="H39" s="191"/>
      <c r="I39" s="192"/>
      <c r="J39" s="192"/>
      <c r="K39" s="192"/>
      <c r="L39" s="192"/>
      <c r="M39" s="193"/>
      <c r="N39" s="193"/>
      <c r="O39" s="193"/>
      <c r="P39" s="194"/>
      <c r="Q39" s="195"/>
      <c r="R39" s="3" t="s">
        <v>113</v>
      </c>
    </row>
    <row r="40" spans="2:18">
      <c r="B40" s="196"/>
      <c r="C40" s="186"/>
      <c r="D40" s="187" t="str">
        <f t="shared" ref="D40:D71" si="1">IF($C40 &lt;&gt; "", IF(ISERROR(MATCH($C40, 祝日, 0)), TEXT($C40, "aaa"), "祝日"), "")</f>
        <v/>
      </c>
      <c r="E40" s="188"/>
      <c r="F40" s="189"/>
      <c r="G40" s="190"/>
      <c r="H40" s="191"/>
      <c r="I40" s="192"/>
      <c r="J40" s="192"/>
      <c r="K40" s="192"/>
      <c r="L40" s="192"/>
      <c r="M40" s="193"/>
      <c r="N40" s="193"/>
      <c r="O40" s="193"/>
      <c r="P40" s="194"/>
      <c r="Q40" s="195"/>
      <c r="R40" s="3" t="s">
        <v>113</v>
      </c>
    </row>
    <row r="41" spans="2:18">
      <c r="B41" s="196"/>
      <c r="C41" s="186"/>
      <c r="D41" s="187" t="str">
        <f t="shared" si="1"/>
        <v/>
      </c>
      <c r="E41" s="188"/>
      <c r="F41" s="189"/>
      <c r="G41" s="190"/>
      <c r="H41" s="191"/>
      <c r="I41" s="192"/>
      <c r="J41" s="192"/>
      <c r="K41" s="192"/>
      <c r="L41" s="192"/>
      <c r="M41" s="193"/>
      <c r="N41" s="193"/>
      <c r="O41" s="193"/>
      <c r="P41" s="194"/>
      <c r="Q41" s="195"/>
      <c r="R41" s="3" t="s">
        <v>113</v>
      </c>
    </row>
    <row r="42" spans="2:18">
      <c r="B42" s="196"/>
      <c r="C42" s="186"/>
      <c r="D42" s="187" t="str">
        <f t="shared" si="1"/>
        <v/>
      </c>
      <c r="E42" s="188"/>
      <c r="F42" s="189"/>
      <c r="G42" s="190"/>
      <c r="H42" s="191"/>
      <c r="I42" s="192"/>
      <c r="J42" s="192"/>
      <c r="K42" s="192"/>
      <c r="L42" s="192"/>
      <c r="M42" s="193"/>
      <c r="N42" s="193"/>
      <c r="O42" s="193"/>
      <c r="P42" s="194"/>
      <c r="Q42" s="195"/>
      <c r="R42" s="3" t="s">
        <v>113</v>
      </c>
    </row>
    <row r="43" spans="2:18">
      <c r="B43" s="196"/>
      <c r="C43" s="186"/>
      <c r="D43" s="187" t="str">
        <f t="shared" si="1"/>
        <v/>
      </c>
      <c r="E43" s="188"/>
      <c r="F43" s="189"/>
      <c r="G43" s="190"/>
      <c r="H43" s="191"/>
      <c r="I43" s="192"/>
      <c r="J43" s="192"/>
      <c r="K43" s="192"/>
      <c r="L43" s="192"/>
      <c r="M43" s="193"/>
      <c r="N43" s="193"/>
      <c r="O43" s="193"/>
      <c r="P43" s="194"/>
      <c r="Q43" s="195"/>
      <c r="R43" s="3" t="s">
        <v>113</v>
      </c>
    </row>
    <row r="44" spans="2:18">
      <c r="B44" s="196"/>
      <c r="C44" s="186"/>
      <c r="D44" s="187" t="str">
        <f t="shared" si="1"/>
        <v/>
      </c>
      <c r="E44" s="188"/>
      <c r="F44" s="189"/>
      <c r="G44" s="190"/>
      <c r="H44" s="191"/>
      <c r="I44" s="192"/>
      <c r="J44" s="192"/>
      <c r="K44" s="192"/>
      <c r="L44" s="192"/>
      <c r="M44" s="193"/>
      <c r="N44" s="193"/>
      <c r="O44" s="193"/>
      <c r="P44" s="194"/>
      <c r="Q44" s="195"/>
      <c r="R44" s="3" t="s">
        <v>113</v>
      </c>
    </row>
    <row r="45" spans="2:18">
      <c r="B45" s="196"/>
      <c r="C45" s="186"/>
      <c r="D45" s="187" t="str">
        <f t="shared" si="1"/>
        <v/>
      </c>
      <c r="E45" s="188"/>
      <c r="F45" s="189"/>
      <c r="G45" s="190"/>
      <c r="H45" s="191"/>
      <c r="I45" s="192"/>
      <c r="J45" s="192"/>
      <c r="K45" s="192"/>
      <c r="L45" s="192"/>
      <c r="M45" s="193"/>
      <c r="N45" s="193"/>
      <c r="O45" s="193"/>
      <c r="P45" s="194"/>
      <c r="Q45" s="195"/>
      <c r="R45" s="3" t="s">
        <v>113</v>
      </c>
    </row>
    <row r="46" spans="2:18">
      <c r="B46" s="196"/>
      <c r="C46" s="186"/>
      <c r="D46" s="187" t="str">
        <f t="shared" si="1"/>
        <v/>
      </c>
      <c r="E46" s="188"/>
      <c r="F46" s="189"/>
      <c r="G46" s="190"/>
      <c r="H46" s="191"/>
      <c r="I46" s="192"/>
      <c r="J46" s="192"/>
      <c r="K46" s="192"/>
      <c r="L46" s="192"/>
      <c r="M46" s="193"/>
      <c r="N46" s="193"/>
      <c r="O46" s="193"/>
      <c r="P46" s="194"/>
      <c r="Q46" s="195"/>
      <c r="R46" s="3" t="s">
        <v>113</v>
      </c>
    </row>
    <row r="47" spans="2:18">
      <c r="B47" s="196"/>
      <c r="C47" s="186"/>
      <c r="D47" s="187" t="str">
        <f t="shared" si="1"/>
        <v/>
      </c>
      <c r="E47" s="188"/>
      <c r="F47" s="189"/>
      <c r="G47" s="190"/>
      <c r="H47" s="191"/>
      <c r="I47" s="192"/>
      <c r="J47" s="192"/>
      <c r="K47" s="192"/>
      <c r="L47" s="192"/>
      <c r="M47" s="193"/>
      <c r="N47" s="193"/>
      <c r="O47" s="193"/>
      <c r="P47" s="194"/>
      <c r="Q47" s="195"/>
      <c r="R47" s="3" t="s">
        <v>113</v>
      </c>
    </row>
    <row r="48" spans="2:18">
      <c r="B48" s="196"/>
      <c r="C48" s="186"/>
      <c r="D48" s="187" t="str">
        <f t="shared" si="1"/>
        <v/>
      </c>
      <c r="E48" s="188"/>
      <c r="F48" s="189"/>
      <c r="G48" s="190"/>
      <c r="H48" s="191"/>
      <c r="I48" s="192"/>
      <c r="J48" s="192"/>
      <c r="K48" s="192"/>
      <c r="L48" s="192"/>
      <c r="M48" s="193"/>
      <c r="N48" s="193"/>
      <c r="O48" s="193"/>
      <c r="P48" s="194"/>
      <c r="Q48" s="195"/>
      <c r="R48" s="3" t="s">
        <v>113</v>
      </c>
    </row>
    <row r="49" spans="2:18">
      <c r="B49" s="196"/>
      <c r="C49" s="186"/>
      <c r="D49" s="187" t="str">
        <f t="shared" si="1"/>
        <v/>
      </c>
      <c r="E49" s="188"/>
      <c r="F49" s="189"/>
      <c r="G49" s="190"/>
      <c r="H49" s="191"/>
      <c r="I49" s="192"/>
      <c r="J49" s="192"/>
      <c r="K49" s="192"/>
      <c r="L49" s="192"/>
      <c r="M49" s="193"/>
      <c r="N49" s="193"/>
      <c r="O49" s="193"/>
      <c r="P49" s="194"/>
      <c r="Q49" s="195"/>
      <c r="R49" s="3" t="s">
        <v>113</v>
      </c>
    </row>
    <row r="50" spans="2:18">
      <c r="B50" s="196"/>
      <c r="C50" s="186"/>
      <c r="D50" s="187" t="str">
        <f t="shared" si="1"/>
        <v/>
      </c>
      <c r="E50" s="188"/>
      <c r="F50" s="189"/>
      <c r="G50" s="190"/>
      <c r="H50" s="191"/>
      <c r="I50" s="192"/>
      <c r="J50" s="192"/>
      <c r="K50" s="192"/>
      <c r="L50" s="192"/>
      <c r="M50" s="193"/>
      <c r="N50" s="193"/>
      <c r="O50" s="193"/>
      <c r="P50" s="194"/>
      <c r="Q50" s="195"/>
      <c r="R50" s="3" t="s">
        <v>113</v>
      </c>
    </row>
    <row r="51" spans="2:18">
      <c r="B51" s="196"/>
      <c r="C51" s="186"/>
      <c r="D51" s="187" t="str">
        <f t="shared" si="1"/>
        <v/>
      </c>
      <c r="E51" s="188"/>
      <c r="F51" s="189"/>
      <c r="G51" s="190"/>
      <c r="H51" s="191"/>
      <c r="I51" s="192"/>
      <c r="J51" s="192"/>
      <c r="K51" s="192"/>
      <c r="L51" s="192"/>
      <c r="M51" s="193"/>
      <c r="N51" s="193"/>
      <c r="O51" s="193"/>
      <c r="P51" s="194"/>
      <c r="Q51" s="195"/>
      <c r="R51" s="3" t="s">
        <v>113</v>
      </c>
    </row>
    <row r="52" spans="2:18">
      <c r="B52" s="196"/>
      <c r="C52" s="186"/>
      <c r="D52" s="187" t="str">
        <f t="shared" si="1"/>
        <v/>
      </c>
      <c r="E52" s="188"/>
      <c r="F52" s="189"/>
      <c r="G52" s="190"/>
      <c r="H52" s="191"/>
      <c r="I52" s="192"/>
      <c r="J52" s="192"/>
      <c r="K52" s="192"/>
      <c r="L52" s="192"/>
      <c r="M52" s="193"/>
      <c r="N52" s="193"/>
      <c r="O52" s="193"/>
      <c r="P52" s="194"/>
      <c r="Q52" s="195"/>
      <c r="R52" s="3" t="s">
        <v>113</v>
      </c>
    </row>
    <row r="53" spans="2:18">
      <c r="B53" s="196"/>
      <c r="C53" s="186"/>
      <c r="D53" s="187" t="str">
        <f t="shared" si="1"/>
        <v/>
      </c>
      <c r="E53" s="188"/>
      <c r="F53" s="189"/>
      <c r="G53" s="190"/>
      <c r="H53" s="191"/>
      <c r="I53" s="192"/>
      <c r="J53" s="192"/>
      <c r="K53" s="192"/>
      <c r="L53" s="192"/>
      <c r="M53" s="193"/>
      <c r="N53" s="193"/>
      <c r="O53" s="193"/>
      <c r="P53" s="194"/>
      <c r="Q53" s="195"/>
      <c r="R53" s="3" t="s">
        <v>113</v>
      </c>
    </row>
    <row r="54" spans="2:18">
      <c r="B54" s="196"/>
      <c r="C54" s="186"/>
      <c r="D54" s="187" t="str">
        <f t="shared" si="1"/>
        <v/>
      </c>
      <c r="E54" s="188"/>
      <c r="F54" s="189"/>
      <c r="G54" s="190"/>
      <c r="H54" s="191"/>
      <c r="I54" s="192"/>
      <c r="J54" s="192"/>
      <c r="K54" s="192"/>
      <c r="L54" s="192"/>
      <c r="M54" s="193"/>
      <c r="N54" s="193"/>
      <c r="O54" s="193"/>
      <c r="P54" s="194"/>
      <c r="Q54" s="195"/>
      <c r="R54" s="3" t="s">
        <v>113</v>
      </c>
    </row>
    <row r="55" spans="2:18">
      <c r="B55" s="196"/>
      <c r="C55" s="186"/>
      <c r="D55" s="187" t="str">
        <f t="shared" si="1"/>
        <v/>
      </c>
      <c r="E55" s="188"/>
      <c r="F55" s="189"/>
      <c r="G55" s="190"/>
      <c r="H55" s="191"/>
      <c r="I55" s="192"/>
      <c r="J55" s="192"/>
      <c r="K55" s="192"/>
      <c r="L55" s="192"/>
      <c r="M55" s="193"/>
      <c r="N55" s="193"/>
      <c r="O55" s="193"/>
      <c r="P55" s="194"/>
      <c r="Q55" s="195"/>
      <c r="R55" s="3" t="s">
        <v>113</v>
      </c>
    </row>
    <row r="56" spans="2:18">
      <c r="B56" s="196"/>
      <c r="C56" s="186"/>
      <c r="D56" s="187" t="str">
        <f t="shared" si="1"/>
        <v/>
      </c>
      <c r="E56" s="188"/>
      <c r="F56" s="189"/>
      <c r="G56" s="190"/>
      <c r="H56" s="191"/>
      <c r="I56" s="192"/>
      <c r="J56" s="192"/>
      <c r="K56" s="192"/>
      <c r="L56" s="192"/>
      <c r="M56" s="193"/>
      <c r="N56" s="193"/>
      <c r="O56" s="193"/>
      <c r="P56" s="194"/>
      <c r="Q56" s="195"/>
      <c r="R56" s="3" t="s">
        <v>113</v>
      </c>
    </row>
    <row r="57" spans="2:18">
      <c r="B57" s="196"/>
      <c r="C57" s="186"/>
      <c r="D57" s="187" t="str">
        <f t="shared" si="1"/>
        <v/>
      </c>
      <c r="E57" s="188"/>
      <c r="F57" s="189"/>
      <c r="G57" s="190"/>
      <c r="H57" s="191"/>
      <c r="I57" s="192"/>
      <c r="J57" s="192"/>
      <c r="K57" s="192"/>
      <c r="L57" s="192"/>
      <c r="M57" s="193"/>
      <c r="N57" s="193"/>
      <c r="O57" s="193"/>
      <c r="P57" s="194"/>
      <c r="Q57" s="195"/>
      <c r="R57" s="3" t="s">
        <v>113</v>
      </c>
    </row>
    <row r="58" spans="2:18">
      <c r="B58" s="196"/>
      <c r="C58" s="186"/>
      <c r="D58" s="187" t="str">
        <f t="shared" si="1"/>
        <v/>
      </c>
      <c r="E58" s="188"/>
      <c r="F58" s="189"/>
      <c r="G58" s="190"/>
      <c r="H58" s="191"/>
      <c r="I58" s="192"/>
      <c r="J58" s="192"/>
      <c r="K58" s="192"/>
      <c r="L58" s="192"/>
      <c r="M58" s="193"/>
      <c r="N58" s="193"/>
      <c r="O58" s="193"/>
      <c r="P58" s="194"/>
      <c r="Q58" s="195"/>
      <c r="R58" s="3" t="s">
        <v>113</v>
      </c>
    </row>
    <row r="59" spans="2:18">
      <c r="B59" s="196"/>
      <c r="C59" s="186"/>
      <c r="D59" s="187" t="str">
        <f t="shared" si="1"/>
        <v/>
      </c>
      <c r="E59" s="188"/>
      <c r="F59" s="189"/>
      <c r="G59" s="190"/>
      <c r="H59" s="191"/>
      <c r="I59" s="192"/>
      <c r="J59" s="192"/>
      <c r="K59" s="192"/>
      <c r="L59" s="192"/>
      <c r="M59" s="193"/>
      <c r="N59" s="193"/>
      <c r="O59" s="193"/>
      <c r="P59" s="194"/>
      <c r="Q59" s="195"/>
      <c r="R59" s="3" t="s">
        <v>113</v>
      </c>
    </row>
    <row r="60" spans="2:18">
      <c r="B60" s="196"/>
      <c r="C60" s="186"/>
      <c r="D60" s="187" t="str">
        <f t="shared" si="1"/>
        <v/>
      </c>
      <c r="E60" s="188"/>
      <c r="F60" s="189"/>
      <c r="G60" s="190"/>
      <c r="H60" s="191"/>
      <c r="I60" s="192"/>
      <c r="J60" s="192"/>
      <c r="K60" s="192"/>
      <c r="L60" s="192"/>
      <c r="M60" s="193"/>
      <c r="N60" s="193"/>
      <c r="O60" s="193"/>
      <c r="P60" s="194"/>
      <c r="Q60" s="195"/>
      <c r="R60" s="3" t="s">
        <v>113</v>
      </c>
    </row>
    <row r="61" spans="2:18">
      <c r="B61" s="196"/>
      <c r="C61" s="186"/>
      <c r="D61" s="187" t="str">
        <f t="shared" si="1"/>
        <v/>
      </c>
      <c r="E61" s="188"/>
      <c r="F61" s="189"/>
      <c r="G61" s="190"/>
      <c r="H61" s="191"/>
      <c r="I61" s="192"/>
      <c r="J61" s="192"/>
      <c r="K61" s="192"/>
      <c r="L61" s="192"/>
      <c r="M61" s="193"/>
      <c r="N61" s="193"/>
      <c r="O61" s="193"/>
      <c r="P61" s="194"/>
      <c r="Q61" s="195"/>
      <c r="R61" s="3" t="s">
        <v>113</v>
      </c>
    </row>
    <row r="62" spans="2:18">
      <c r="B62" s="196"/>
      <c r="C62" s="186"/>
      <c r="D62" s="187" t="str">
        <f t="shared" si="1"/>
        <v/>
      </c>
      <c r="E62" s="188"/>
      <c r="F62" s="189"/>
      <c r="G62" s="190"/>
      <c r="H62" s="191"/>
      <c r="I62" s="192"/>
      <c r="J62" s="192"/>
      <c r="K62" s="192"/>
      <c r="L62" s="192"/>
      <c r="M62" s="193"/>
      <c r="N62" s="193"/>
      <c r="O62" s="193"/>
      <c r="P62" s="194"/>
      <c r="Q62" s="195"/>
      <c r="R62" s="3" t="s">
        <v>113</v>
      </c>
    </row>
    <row r="63" spans="2:18">
      <c r="B63" s="196"/>
      <c r="C63" s="186"/>
      <c r="D63" s="187" t="str">
        <f t="shared" si="1"/>
        <v/>
      </c>
      <c r="E63" s="188"/>
      <c r="F63" s="189"/>
      <c r="G63" s="190"/>
      <c r="H63" s="191"/>
      <c r="I63" s="192"/>
      <c r="J63" s="192"/>
      <c r="K63" s="192"/>
      <c r="L63" s="192"/>
      <c r="M63" s="193"/>
      <c r="N63" s="193"/>
      <c r="O63" s="193"/>
      <c r="P63" s="194"/>
      <c r="Q63" s="195"/>
      <c r="R63" s="3" t="s">
        <v>113</v>
      </c>
    </row>
    <row r="64" spans="2:18">
      <c r="B64" s="196"/>
      <c r="C64" s="186"/>
      <c r="D64" s="187" t="str">
        <f t="shared" si="1"/>
        <v/>
      </c>
      <c r="E64" s="188"/>
      <c r="F64" s="189"/>
      <c r="G64" s="190"/>
      <c r="H64" s="191"/>
      <c r="I64" s="192"/>
      <c r="J64" s="192"/>
      <c r="K64" s="192"/>
      <c r="L64" s="192"/>
      <c r="M64" s="193"/>
      <c r="N64" s="193"/>
      <c r="O64" s="193"/>
      <c r="P64" s="194"/>
      <c r="Q64" s="195"/>
      <c r="R64" s="3" t="s">
        <v>113</v>
      </c>
    </row>
    <row r="65" spans="2:18">
      <c r="B65" s="196"/>
      <c r="C65" s="186"/>
      <c r="D65" s="187" t="str">
        <f t="shared" si="1"/>
        <v/>
      </c>
      <c r="E65" s="188"/>
      <c r="F65" s="189"/>
      <c r="G65" s="190"/>
      <c r="H65" s="191"/>
      <c r="I65" s="192"/>
      <c r="J65" s="192"/>
      <c r="K65" s="192"/>
      <c r="L65" s="192"/>
      <c r="M65" s="193"/>
      <c r="N65" s="193"/>
      <c r="O65" s="193"/>
      <c r="P65" s="194"/>
      <c r="Q65" s="195"/>
      <c r="R65" s="3" t="s">
        <v>113</v>
      </c>
    </row>
    <row r="66" spans="2:18">
      <c r="B66" s="196"/>
      <c r="C66" s="186"/>
      <c r="D66" s="187" t="str">
        <f t="shared" si="1"/>
        <v/>
      </c>
      <c r="E66" s="188"/>
      <c r="F66" s="189"/>
      <c r="G66" s="190"/>
      <c r="H66" s="191"/>
      <c r="I66" s="192"/>
      <c r="J66" s="192"/>
      <c r="K66" s="192"/>
      <c r="L66" s="192"/>
      <c r="M66" s="193"/>
      <c r="N66" s="193"/>
      <c r="O66" s="193"/>
      <c r="P66" s="194"/>
      <c r="Q66" s="195"/>
      <c r="R66" s="3" t="s">
        <v>113</v>
      </c>
    </row>
    <row r="67" spans="2:18">
      <c r="B67" s="196"/>
      <c r="C67" s="186"/>
      <c r="D67" s="187" t="str">
        <f t="shared" si="1"/>
        <v/>
      </c>
      <c r="E67" s="188"/>
      <c r="F67" s="189"/>
      <c r="G67" s="190"/>
      <c r="H67" s="191"/>
      <c r="I67" s="192"/>
      <c r="J67" s="192"/>
      <c r="K67" s="192"/>
      <c r="L67" s="192"/>
      <c r="M67" s="193"/>
      <c r="N67" s="193"/>
      <c r="O67" s="193"/>
      <c r="P67" s="194"/>
      <c r="Q67" s="195"/>
      <c r="R67" s="3" t="s">
        <v>113</v>
      </c>
    </row>
    <row r="68" spans="2:18">
      <c r="B68" s="196"/>
      <c r="C68" s="186"/>
      <c r="D68" s="187" t="str">
        <f t="shared" si="1"/>
        <v/>
      </c>
      <c r="E68" s="188"/>
      <c r="F68" s="189"/>
      <c r="G68" s="190"/>
      <c r="H68" s="191"/>
      <c r="I68" s="192"/>
      <c r="J68" s="192"/>
      <c r="K68" s="192"/>
      <c r="L68" s="192"/>
      <c r="M68" s="193"/>
      <c r="N68" s="193"/>
      <c r="O68" s="193"/>
      <c r="P68" s="194"/>
      <c r="Q68" s="195"/>
      <c r="R68" s="3" t="s">
        <v>113</v>
      </c>
    </row>
    <row r="69" spans="2:18">
      <c r="B69" s="196"/>
      <c r="C69" s="186"/>
      <c r="D69" s="187" t="str">
        <f t="shared" si="1"/>
        <v/>
      </c>
      <c r="E69" s="188"/>
      <c r="F69" s="189"/>
      <c r="G69" s="190"/>
      <c r="H69" s="191"/>
      <c r="I69" s="192"/>
      <c r="J69" s="192"/>
      <c r="K69" s="192"/>
      <c r="L69" s="192"/>
      <c r="M69" s="193"/>
      <c r="N69" s="193"/>
      <c r="O69" s="193"/>
      <c r="P69" s="194"/>
      <c r="Q69" s="195"/>
      <c r="R69" s="3" t="s">
        <v>113</v>
      </c>
    </row>
    <row r="70" spans="2:18">
      <c r="B70" s="196"/>
      <c r="C70" s="186"/>
      <c r="D70" s="187" t="str">
        <f t="shared" si="1"/>
        <v/>
      </c>
      <c r="E70" s="188"/>
      <c r="F70" s="189"/>
      <c r="G70" s="190"/>
      <c r="H70" s="191"/>
      <c r="I70" s="192"/>
      <c r="J70" s="192"/>
      <c r="K70" s="192"/>
      <c r="L70" s="192"/>
      <c r="M70" s="193"/>
      <c r="N70" s="193"/>
      <c r="O70" s="193"/>
      <c r="P70" s="194"/>
      <c r="Q70" s="195"/>
      <c r="R70" s="3" t="s">
        <v>113</v>
      </c>
    </row>
    <row r="71" spans="2:18">
      <c r="B71" s="196"/>
      <c r="C71" s="186"/>
      <c r="D71" s="187" t="str">
        <f t="shared" si="1"/>
        <v/>
      </c>
      <c r="E71" s="188"/>
      <c r="F71" s="189"/>
      <c r="G71" s="190"/>
      <c r="H71" s="191"/>
      <c r="I71" s="192"/>
      <c r="J71" s="192"/>
      <c r="K71" s="192"/>
      <c r="L71" s="192"/>
      <c r="M71" s="193"/>
      <c r="N71" s="193"/>
      <c r="O71" s="193"/>
      <c r="P71" s="194"/>
      <c r="Q71" s="195"/>
      <c r="R71" s="3" t="s">
        <v>113</v>
      </c>
    </row>
    <row r="72" spans="2:18">
      <c r="B72" s="196"/>
      <c r="C72" s="186"/>
      <c r="D72" s="187" t="str">
        <f t="shared" ref="D72:D105" si="2">IF($C72 &lt;&gt; "", IF(ISERROR(MATCH($C72, 祝日, 0)), TEXT($C72, "aaa"), "祝日"), "")</f>
        <v/>
      </c>
      <c r="E72" s="188"/>
      <c r="F72" s="189"/>
      <c r="G72" s="190"/>
      <c r="H72" s="191"/>
      <c r="I72" s="192"/>
      <c r="J72" s="192"/>
      <c r="K72" s="192"/>
      <c r="L72" s="192"/>
      <c r="M72" s="193"/>
      <c r="N72" s="193"/>
      <c r="O72" s="193"/>
      <c r="P72" s="194"/>
      <c r="Q72" s="195"/>
      <c r="R72" s="3" t="s">
        <v>113</v>
      </c>
    </row>
    <row r="73" spans="2:18">
      <c r="B73" s="196"/>
      <c r="C73" s="186"/>
      <c r="D73" s="187" t="str">
        <f t="shared" si="2"/>
        <v/>
      </c>
      <c r="E73" s="188"/>
      <c r="F73" s="189"/>
      <c r="G73" s="190"/>
      <c r="H73" s="191"/>
      <c r="I73" s="192"/>
      <c r="J73" s="192"/>
      <c r="K73" s="192"/>
      <c r="L73" s="192"/>
      <c r="M73" s="193"/>
      <c r="N73" s="193"/>
      <c r="O73" s="193"/>
      <c r="P73" s="194"/>
      <c r="Q73" s="195"/>
      <c r="R73" s="3" t="s">
        <v>113</v>
      </c>
    </row>
    <row r="74" spans="2:18">
      <c r="B74" s="196"/>
      <c r="C74" s="186"/>
      <c r="D74" s="187" t="str">
        <f t="shared" si="2"/>
        <v/>
      </c>
      <c r="E74" s="188"/>
      <c r="F74" s="189"/>
      <c r="G74" s="190"/>
      <c r="H74" s="191"/>
      <c r="I74" s="192"/>
      <c r="J74" s="192"/>
      <c r="K74" s="192"/>
      <c r="L74" s="192"/>
      <c r="M74" s="193"/>
      <c r="N74" s="193"/>
      <c r="O74" s="193"/>
      <c r="P74" s="194"/>
      <c r="Q74" s="195"/>
      <c r="R74" s="3" t="s">
        <v>113</v>
      </c>
    </row>
    <row r="75" spans="2:18">
      <c r="B75" s="196"/>
      <c r="C75" s="186"/>
      <c r="D75" s="187" t="str">
        <f t="shared" si="2"/>
        <v/>
      </c>
      <c r="E75" s="188"/>
      <c r="F75" s="189"/>
      <c r="G75" s="190"/>
      <c r="H75" s="191"/>
      <c r="I75" s="192"/>
      <c r="J75" s="192"/>
      <c r="K75" s="192"/>
      <c r="L75" s="192"/>
      <c r="M75" s="193"/>
      <c r="N75" s="193"/>
      <c r="O75" s="193"/>
      <c r="P75" s="194"/>
      <c r="Q75" s="195"/>
      <c r="R75" s="3" t="s">
        <v>113</v>
      </c>
    </row>
    <row r="76" spans="2:18">
      <c r="B76" s="196"/>
      <c r="C76" s="186"/>
      <c r="D76" s="187" t="str">
        <f t="shared" si="2"/>
        <v/>
      </c>
      <c r="E76" s="188"/>
      <c r="F76" s="189"/>
      <c r="G76" s="190"/>
      <c r="H76" s="191"/>
      <c r="I76" s="192"/>
      <c r="J76" s="192"/>
      <c r="K76" s="192"/>
      <c r="L76" s="192"/>
      <c r="M76" s="193"/>
      <c r="N76" s="193"/>
      <c r="O76" s="193"/>
      <c r="P76" s="194"/>
      <c r="Q76" s="195"/>
      <c r="R76" s="3" t="s">
        <v>113</v>
      </c>
    </row>
    <row r="77" spans="2:18">
      <c r="B77" s="196"/>
      <c r="C77" s="186"/>
      <c r="D77" s="187" t="str">
        <f t="shared" si="2"/>
        <v/>
      </c>
      <c r="E77" s="188"/>
      <c r="F77" s="189"/>
      <c r="G77" s="190"/>
      <c r="H77" s="191"/>
      <c r="I77" s="192"/>
      <c r="J77" s="192"/>
      <c r="K77" s="192"/>
      <c r="L77" s="192"/>
      <c r="M77" s="193"/>
      <c r="N77" s="193"/>
      <c r="O77" s="193"/>
      <c r="P77" s="194"/>
      <c r="Q77" s="195"/>
      <c r="R77" s="3" t="s">
        <v>113</v>
      </c>
    </row>
    <row r="78" spans="2:18">
      <c r="B78" s="196"/>
      <c r="C78" s="186"/>
      <c r="D78" s="187" t="str">
        <f t="shared" si="2"/>
        <v/>
      </c>
      <c r="E78" s="188"/>
      <c r="F78" s="189"/>
      <c r="G78" s="190"/>
      <c r="H78" s="191"/>
      <c r="I78" s="192"/>
      <c r="J78" s="192"/>
      <c r="K78" s="192"/>
      <c r="L78" s="192"/>
      <c r="M78" s="193"/>
      <c r="N78" s="193"/>
      <c r="O78" s="193"/>
      <c r="P78" s="194"/>
      <c r="Q78" s="195"/>
      <c r="R78" s="3" t="s">
        <v>113</v>
      </c>
    </row>
    <row r="79" spans="2:18">
      <c r="B79" s="196"/>
      <c r="C79" s="186"/>
      <c r="D79" s="187" t="str">
        <f t="shared" si="2"/>
        <v/>
      </c>
      <c r="E79" s="188"/>
      <c r="F79" s="189"/>
      <c r="G79" s="190"/>
      <c r="H79" s="191"/>
      <c r="I79" s="192"/>
      <c r="J79" s="192"/>
      <c r="K79" s="192"/>
      <c r="L79" s="192"/>
      <c r="M79" s="193"/>
      <c r="N79" s="193"/>
      <c r="O79" s="193"/>
      <c r="P79" s="194"/>
      <c r="Q79" s="195"/>
      <c r="R79" s="3" t="s">
        <v>113</v>
      </c>
    </row>
    <row r="80" spans="2:18">
      <c r="B80" s="196"/>
      <c r="C80" s="186"/>
      <c r="D80" s="187"/>
      <c r="E80" s="188"/>
      <c r="F80" s="189"/>
      <c r="G80" s="190"/>
      <c r="H80" s="191"/>
      <c r="I80" s="192"/>
      <c r="J80" s="192"/>
      <c r="K80" s="192"/>
      <c r="L80" s="192"/>
      <c r="M80" s="193"/>
      <c r="N80" s="193"/>
      <c r="O80" s="193"/>
      <c r="P80" s="194"/>
      <c r="Q80" s="195"/>
    </row>
    <row r="81" spans="2:18">
      <c r="B81" s="196"/>
      <c r="C81" s="186"/>
      <c r="D81" s="187" t="str">
        <f t="shared" si="2"/>
        <v/>
      </c>
      <c r="E81" s="188"/>
      <c r="F81" s="189"/>
      <c r="G81" s="190"/>
      <c r="H81" s="191"/>
      <c r="I81" s="192"/>
      <c r="J81" s="192"/>
      <c r="K81" s="192"/>
      <c r="L81" s="192"/>
      <c r="M81" s="193"/>
      <c r="N81" s="193"/>
      <c r="O81" s="193"/>
      <c r="P81" s="194"/>
      <c r="Q81" s="195"/>
      <c r="R81" s="3" t="s">
        <v>113</v>
      </c>
    </row>
    <row r="82" spans="2:18">
      <c r="B82" s="196"/>
      <c r="C82" s="186"/>
      <c r="D82" s="187" t="str">
        <f t="shared" si="2"/>
        <v/>
      </c>
      <c r="E82" s="188"/>
      <c r="F82" s="189"/>
      <c r="G82" s="190"/>
      <c r="H82" s="191"/>
      <c r="I82" s="192"/>
      <c r="J82" s="192"/>
      <c r="K82" s="192"/>
      <c r="L82" s="192"/>
      <c r="M82" s="193"/>
      <c r="N82" s="193"/>
      <c r="O82" s="193"/>
      <c r="P82" s="194"/>
      <c r="Q82" s="195"/>
      <c r="R82" s="3" t="s">
        <v>113</v>
      </c>
    </row>
    <row r="83" spans="2:18">
      <c r="B83" s="196"/>
      <c r="C83" s="186"/>
      <c r="D83" s="187" t="str">
        <f t="shared" si="2"/>
        <v/>
      </c>
      <c r="E83" s="188"/>
      <c r="F83" s="189"/>
      <c r="G83" s="190"/>
      <c r="H83" s="191"/>
      <c r="I83" s="192"/>
      <c r="J83" s="192"/>
      <c r="K83" s="192"/>
      <c r="L83" s="192"/>
      <c r="M83" s="193"/>
      <c r="N83" s="193"/>
      <c r="O83" s="193"/>
      <c r="P83" s="194"/>
      <c r="Q83" s="195"/>
      <c r="R83" s="3" t="s">
        <v>113</v>
      </c>
    </row>
    <row r="84" spans="2:18">
      <c r="B84" s="196"/>
      <c r="C84" s="186"/>
      <c r="D84" s="187" t="str">
        <f t="shared" si="2"/>
        <v/>
      </c>
      <c r="E84" s="188"/>
      <c r="F84" s="189"/>
      <c r="G84" s="190"/>
      <c r="H84" s="191"/>
      <c r="I84" s="192"/>
      <c r="J84" s="192"/>
      <c r="K84" s="192"/>
      <c r="L84" s="192"/>
      <c r="M84" s="193"/>
      <c r="N84" s="193"/>
      <c r="O84" s="193"/>
      <c r="P84" s="194"/>
      <c r="Q84" s="195"/>
      <c r="R84" s="3" t="s">
        <v>113</v>
      </c>
    </row>
    <row r="85" spans="2:18">
      <c r="B85" s="196"/>
      <c r="C85" s="186"/>
      <c r="D85" s="187" t="str">
        <f t="shared" si="2"/>
        <v/>
      </c>
      <c r="E85" s="188"/>
      <c r="F85" s="189"/>
      <c r="G85" s="190"/>
      <c r="H85" s="191"/>
      <c r="I85" s="192"/>
      <c r="J85" s="192"/>
      <c r="K85" s="192"/>
      <c r="L85" s="192"/>
      <c r="M85" s="193"/>
      <c r="N85" s="193"/>
      <c r="O85" s="193"/>
      <c r="P85" s="194"/>
      <c r="Q85" s="195"/>
      <c r="R85" s="3" t="s">
        <v>113</v>
      </c>
    </row>
    <row r="86" spans="2:18">
      <c r="B86" s="196"/>
      <c r="C86" s="186"/>
      <c r="D86" s="187" t="str">
        <f t="shared" si="2"/>
        <v/>
      </c>
      <c r="E86" s="188"/>
      <c r="F86" s="189"/>
      <c r="G86" s="190"/>
      <c r="H86" s="191"/>
      <c r="I86" s="192"/>
      <c r="J86" s="192"/>
      <c r="K86" s="192"/>
      <c r="L86" s="192"/>
      <c r="M86" s="193"/>
      <c r="N86" s="193"/>
      <c r="O86" s="193"/>
      <c r="P86" s="194"/>
      <c r="Q86" s="195"/>
      <c r="R86" s="3" t="s">
        <v>113</v>
      </c>
    </row>
    <row r="87" spans="2:18">
      <c r="B87" s="196"/>
      <c r="C87" s="186"/>
      <c r="D87" s="187" t="str">
        <f t="shared" si="2"/>
        <v/>
      </c>
      <c r="E87" s="188"/>
      <c r="F87" s="189"/>
      <c r="G87" s="190"/>
      <c r="H87" s="191"/>
      <c r="I87" s="192"/>
      <c r="J87" s="192"/>
      <c r="K87" s="192"/>
      <c r="L87" s="192"/>
      <c r="M87" s="193"/>
      <c r="N87" s="193"/>
      <c r="O87" s="193"/>
      <c r="P87" s="194"/>
      <c r="Q87" s="195"/>
      <c r="R87" s="3" t="s">
        <v>113</v>
      </c>
    </row>
    <row r="88" spans="2:18">
      <c r="B88" s="196"/>
      <c r="C88" s="186"/>
      <c r="D88" s="187" t="str">
        <f t="shared" si="2"/>
        <v/>
      </c>
      <c r="E88" s="188"/>
      <c r="F88" s="189"/>
      <c r="G88" s="190"/>
      <c r="H88" s="191"/>
      <c r="I88" s="192"/>
      <c r="J88" s="192"/>
      <c r="K88" s="192"/>
      <c r="L88" s="192"/>
      <c r="M88" s="193"/>
      <c r="N88" s="193"/>
      <c r="O88" s="193"/>
      <c r="P88" s="194"/>
      <c r="Q88" s="195"/>
      <c r="R88" s="3" t="s">
        <v>113</v>
      </c>
    </row>
    <row r="89" spans="2:18">
      <c r="B89" s="196"/>
      <c r="C89" s="186"/>
      <c r="D89" s="187" t="str">
        <f t="shared" si="2"/>
        <v/>
      </c>
      <c r="E89" s="188"/>
      <c r="F89" s="189"/>
      <c r="G89" s="190"/>
      <c r="H89" s="191"/>
      <c r="I89" s="192"/>
      <c r="J89" s="192"/>
      <c r="K89" s="192"/>
      <c r="L89" s="192"/>
      <c r="M89" s="193"/>
      <c r="N89" s="193"/>
      <c r="O89" s="193"/>
      <c r="P89" s="194"/>
      <c r="Q89" s="195"/>
      <c r="R89" s="3" t="s">
        <v>113</v>
      </c>
    </row>
    <row r="90" spans="2:18">
      <c r="B90" s="196"/>
      <c r="C90" s="186"/>
      <c r="D90" s="187" t="str">
        <f t="shared" si="2"/>
        <v/>
      </c>
      <c r="E90" s="188"/>
      <c r="F90" s="189"/>
      <c r="G90" s="190"/>
      <c r="H90" s="191"/>
      <c r="I90" s="192"/>
      <c r="J90" s="192"/>
      <c r="K90" s="192"/>
      <c r="L90" s="192"/>
      <c r="M90" s="193"/>
      <c r="N90" s="193"/>
      <c r="O90" s="193"/>
      <c r="P90" s="194"/>
      <c r="Q90" s="195"/>
      <c r="R90" s="3" t="s">
        <v>113</v>
      </c>
    </row>
    <row r="91" spans="2:18">
      <c r="B91" s="196"/>
      <c r="C91" s="186"/>
      <c r="D91" s="187" t="str">
        <f t="shared" si="2"/>
        <v/>
      </c>
      <c r="E91" s="188"/>
      <c r="F91" s="189"/>
      <c r="G91" s="190"/>
      <c r="H91" s="191"/>
      <c r="I91" s="192"/>
      <c r="J91" s="192"/>
      <c r="K91" s="192"/>
      <c r="L91" s="192"/>
      <c r="M91" s="193"/>
      <c r="N91" s="193"/>
      <c r="O91" s="193"/>
      <c r="P91" s="194"/>
      <c r="Q91" s="195"/>
      <c r="R91" s="3" t="s">
        <v>113</v>
      </c>
    </row>
    <row r="92" spans="2:18">
      <c r="B92" s="196"/>
      <c r="C92" s="186"/>
      <c r="D92" s="187" t="str">
        <f t="shared" si="2"/>
        <v/>
      </c>
      <c r="E92" s="188"/>
      <c r="F92" s="189"/>
      <c r="G92" s="190"/>
      <c r="H92" s="191"/>
      <c r="I92" s="192"/>
      <c r="J92" s="192"/>
      <c r="K92" s="192"/>
      <c r="L92" s="192"/>
      <c r="M92" s="193"/>
      <c r="N92" s="193"/>
      <c r="O92" s="193"/>
      <c r="P92" s="194"/>
      <c r="Q92" s="195"/>
      <c r="R92" s="3" t="s">
        <v>113</v>
      </c>
    </row>
    <row r="93" spans="2:18">
      <c r="B93" s="196"/>
      <c r="C93" s="186"/>
      <c r="D93" s="187" t="str">
        <f t="shared" si="2"/>
        <v/>
      </c>
      <c r="E93" s="188"/>
      <c r="F93" s="189"/>
      <c r="G93" s="190"/>
      <c r="H93" s="191"/>
      <c r="I93" s="192"/>
      <c r="J93" s="192"/>
      <c r="K93" s="192"/>
      <c r="L93" s="192"/>
      <c r="M93" s="193"/>
      <c r="N93" s="193"/>
      <c r="O93" s="193"/>
      <c r="P93" s="194"/>
      <c r="Q93" s="195"/>
      <c r="R93" s="3" t="s">
        <v>113</v>
      </c>
    </row>
    <row r="94" spans="2:18">
      <c r="B94" s="196"/>
      <c r="C94" s="186"/>
      <c r="D94" s="187" t="str">
        <f t="shared" si="2"/>
        <v/>
      </c>
      <c r="E94" s="188"/>
      <c r="F94" s="189"/>
      <c r="G94" s="190"/>
      <c r="H94" s="191"/>
      <c r="I94" s="192"/>
      <c r="J94" s="192"/>
      <c r="K94" s="192"/>
      <c r="L94" s="192"/>
      <c r="M94" s="193"/>
      <c r="N94" s="193"/>
      <c r="O94" s="193"/>
      <c r="P94" s="194"/>
      <c r="Q94" s="195"/>
      <c r="R94" s="3" t="s">
        <v>113</v>
      </c>
    </row>
    <row r="95" spans="2:18">
      <c r="B95" s="196"/>
      <c r="C95" s="186"/>
      <c r="D95" s="187" t="str">
        <f t="shared" si="2"/>
        <v/>
      </c>
      <c r="E95" s="188"/>
      <c r="F95" s="189"/>
      <c r="G95" s="190"/>
      <c r="H95" s="191"/>
      <c r="I95" s="192"/>
      <c r="J95" s="192"/>
      <c r="K95" s="192"/>
      <c r="L95" s="192"/>
      <c r="M95" s="193"/>
      <c r="N95" s="193"/>
      <c r="O95" s="193"/>
      <c r="P95" s="194"/>
      <c r="Q95" s="195"/>
      <c r="R95" s="3" t="s">
        <v>113</v>
      </c>
    </row>
    <row r="96" spans="2:18">
      <c r="B96" s="196"/>
      <c r="C96" s="186"/>
      <c r="D96" s="187" t="str">
        <f t="shared" si="2"/>
        <v/>
      </c>
      <c r="E96" s="188"/>
      <c r="F96" s="189"/>
      <c r="G96" s="190"/>
      <c r="H96" s="191"/>
      <c r="I96" s="192"/>
      <c r="J96" s="192"/>
      <c r="K96" s="192"/>
      <c r="L96" s="192"/>
      <c r="M96" s="193"/>
      <c r="N96" s="193"/>
      <c r="O96" s="193"/>
      <c r="P96" s="194"/>
      <c r="Q96" s="195"/>
      <c r="R96" s="3" t="s">
        <v>113</v>
      </c>
    </row>
    <row r="97" spans="2:18">
      <c r="B97" s="196"/>
      <c r="C97" s="186"/>
      <c r="D97" s="187" t="str">
        <f t="shared" si="2"/>
        <v/>
      </c>
      <c r="E97" s="188"/>
      <c r="F97" s="189"/>
      <c r="G97" s="190"/>
      <c r="H97" s="191"/>
      <c r="I97" s="192"/>
      <c r="J97" s="192"/>
      <c r="K97" s="192"/>
      <c r="L97" s="192"/>
      <c r="M97" s="193"/>
      <c r="N97" s="193"/>
      <c r="O97" s="193"/>
      <c r="P97" s="194"/>
      <c r="Q97" s="195"/>
      <c r="R97" s="3" t="s">
        <v>113</v>
      </c>
    </row>
    <row r="98" spans="2:18">
      <c r="B98" s="196"/>
      <c r="C98" s="186"/>
      <c r="D98" s="187" t="str">
        <f t="shared" si="2"/>
        <v/>
      </c>
      <c r="E98" s="188"/>
      <c r="F98" s="189"/>
      <c r="G98" s="190"/>
      <c r="H98" s="191"/>
      <c r="I98" s="192"/>
      <c r="J98" s="192"/>
      <c r="K98" s="192"/>
      <c r="L98" s="192"/>
      <c r="M98" s="193"/>
      <c r="N98" s="193"/>
      <c r="O98" s="193"/>
      <c r="P98" s="194"/>
      <c r="Q98" s="195"/>
      <c r="R98" s="3" t="s">
        <v>113</v>
      </c>
    </row>
    <row r="99" spans="2:18">
      <c r="B99" s="196"/>
      <c r="C99" s="186"/>
      <c r="D99" s="187" t="str">
        <f t="shared" si="2"/>
        <v/>
      </c>
      <c r="E99" s="188"/>
      <c r="F99" s="189"/>
      <c r="G99" s="190"/>
      <c r="H99" s="191"/>
      <c r="I99" s="192"/>
      <c r="J99" s="192"/>
      <c r="K99" s="192"/>
      <c r="L99" s="192"/>
      <c r="M99" s="193"/>
      <c r="N99" s="193"/>
      <c r="O99" s="193"/>
      <c r="P99" s="194"/>
      <c r="Q99" s="195"/>
      <c r="R99" s="3" t="s">
        <v>113</v>
      </c>
    </row>
    <row r="100" spans="2:18">
      <c r="B100" s="196"/>
      <c r="C100" s="186"/>
      <c r="D100" s="187" t="str">
        <f t="shared" si="2"/>
        <v/>
      </c>
      <c r="E100" s="188"/>
      <c r="F100" s="189"/>
      <c r="G100" s="190"/>
      <c r="H100" s="191"/>
      <c r="I100" s="192"/>
      <c r="J100" s="192"/>
      <c r="K100" s="192"/>
      <c r="L100" s="192"/>
      <c r="M100" s="193"/>
      <c r="N100" s="193"/>
      <c r="O100" s="193"/>
      <c r="P100" s="194"/>
      <c r="Q100" s="195"/>
      <c r="R100" s="3" t="s">
        <v>113</v>
      </c>
    </row>
    <row r="101" spans="2:18">
      <c r="B101" s="196"/>
      <c r="C101" s="186"/>
      <c r="D101" s="187" t="str">
        <f t="shared" si="2"/>
        <v/>
      </c>
      <c r="E101" s="188"/>
      <c r="F101" s="189"/>
      <c r="G101" s="190"/>
      <c r="H101" s="191"/>
      <c r="I101" s="192"/>
      <c r="J101" s="192"/>
      <c r="K101" s="192"/>
      <c r="L101" s="192"/>
      <c r="M101" s="193"/>
      <c r="N101" s="193"/>
      <c r="O101" s="193"/>
      <c r="P101" s="194"/>
      <c r="Q101" s="195"/>
      <c r="R101" s="3" t="s">
        <v>113</v>
      </c>
    </row>
    <row r="102" spans="2:18">
      <c r="B102" s="196"/>
      <c r="C102" s="186"/>
      <c r="D102" s="187" t="str">
        <f t="shared" si="2"/>
        <v/>
      </c>
      <c r="E102" s="188"/>
      <c r="F102" s="189"/>
      <c r="G102" s="190"/>
      <c r="H102" s="191"/>
      <c r="I102" s="192"/>
      <c r="J102" s="192"/>
      <c r="K102" s="192"/>
      <c r="L102" s="192"/>
      <c r="M102" s="193"/>
      <c r="N102" s="193"/>
      <c r="O102" s="193"/>
      <c r="P102" s="194"/>
      <c r="Q102" s="195"/>
      <c r="R102" s="3" t="s">
        <v>113</v>
      </c>
    </row>
    <row r="103" spans="2:18">
      <c r="B103" s="196"/>
      <c r="C103" s="186"/>
      <c r="D103" s="187" t="str">
        <f t="shared" si="2"/>
        <v/>
      </c>
      <c r="E103" s="188"/>
      <c r="F103" s="189"/>
      <c r="G103" s="190"/>
      <c r="H103" s="191"/>
      <c r="I103" s="192"/>
      <c r="J103" s="192"/>
      <c r="K103" s="192"/>
      <c r="L103" s="192"/>
      <c r="M103" s="193"/>
      <c r="N103" s="193"/>
      <c r="O103" s="193"/>
      <c r="P103" s="194"/>
      <c r="Q103" s="195"/>
      <c r="R103" s="3" t="s">
        <v>113</v>
      </c>
    </row>
    <row r="104" spans="2:18">
      <c r="B104" s="196"/>
      <c r="C104" s="186"/>
      <c r="D104" s="187" t="str">
        <f t="shared" si="2"/>
        <v/>
      </c>
      <c r="E104" s="188"/>
      <c r="F104" s="189"/>
      <c r="G104" s="190"/>
      <c r="H104" s="191"/>
      <c r="I104" s="192"/>
      <c r="J104" s="192"/>
      <c r="K104" s="192"/>
      <c r="L104" s="192"/>
      <c r="M104" s="193"/>
      <c r="N104" s="193"/>
      <c r="O104" s="193"/>
      <c r="P104" s="194"/>
      <c r="Q104" s="195"/>
      <c r="R104" s="3" t="s">
        <v>113</v>
      </c>
    </row>
    <row r="105" spans="2:18">
      <c r="B105" s="197"/>
      <c r="C105" s="198"/>
      <c r="D105" s="199" t="str">
        <f t="shared" si="2"/>
        <v/>
      </c>
      <c r="E105" s="200"/>
      <c r="F105" s="201"/>
      <c r="G105" s="202"/>
      <c r="H105" s="203"/>
      <c r="I105" s="204"/>
      <c r="J105" s="204"/>
      <c r="K105" s="204"/>
      <c r="L105" s="204"/>
      <c r="M105" s="205"/>
      <c r="N105" s="205"/>
      <c r="O105" s="205"/>
      <c r="P105" s="206"/>
      <c r="Q105" s="207"/>
      <c r="R105" s="3" t="s">
        <v>113</v>
      </c>
    </row>
    <row r="106" spans="2:18">
      <c r="B106" s="3" t="s">
        <v>113</v>
      </c>
      <c r="C106" s="3" t="s">
        <v>113</v>
      </c>
      <c r="D106" s="3" t="s">
        <v>113</v>
      </c>
      <c r="E106" s="3" t="s">
        <v>113</v>
      </c>
      <c r="F106" s="3" t="s">
        <v>113</v>
      </c>
      <c r="G106" s="3" t="s">
        <v>113</v>
      </c>
      <c r="H106" s="3" t="s">
        <v>113</v>
      </c>
      <c r="I106" s="3" t="s">
        <v>113</v>
      </c>
      <c r="J106" s="3" t="s">
        <v>113</v>
      </c>
      <c r="K106" s="3" t="s">
        <v>113</v>
      </c>
      <c r="L106" s="3" t="s">
        <v>113</v>
      </c>
      <c r="M106" s="3" t="s">
        <v>113</v>
      </c>
      <c r="N106" s="3" t="s">
        <v>113</v>
      </c>
      <c r="O106" s="3" t="s">
        <v>113</v>
      </c>
      <c r="P106" s="3" t="s">
        <v>113</v>
      </c>
      <c r="Q106" s="3" t="s">
        <v>113</v>
      </c>
      <c r="R106" s="3" t="s">
        <v>113</v>
      </c>
    </row>
  </sheetData>
  <sheetProtection insertRows="0"/>
  <phoneticPr fontId="3"/>
  <conditionalFormatting sqref="E9:E105">
    <cfRule type="expression" dxfId="3" priority="1">
      <formula>#REF!="無"</formula>
    </cfRule>
  </conditionalFormatting>
  <conditionalFormatting sqref="F9:O105">
    <cfRule type="expression" dxfId="2" priority="3">
      <formula>#REF!="無"</formula>
    </cfRule>
  </conditionalFormatting>
  <conditionalFormatting sqref="P9:Q105">
    <cfRule type="expression" dxfId="1" priority="2">
      <formula>#REF!="無"</formula>
    </cfRule>
  </conditionalFormatting>
  <dataValidations count="8">
    <dataValidation type="decimal" allowBlank="1" showInputMessage="1" showErrorMessage="1" sqref="H8:H105" xr:uid="{9C69F6AF-44F2-46CB-B834-EC907AA71636}">
      <formula1>-100</formula1>
      <formula2>100</formula2>
    </dataValidation>
    <dataValidation type="decimal" operator="greaterThanOrEqual" allowBlank="1" showInputMessage="1" showErrorMessage="1" sqref="I8:Q105" xr:uid="{4962649A-135E-4239-A3F9-52A41C1D37AC}">
      <formula1>0</formula1>
    </dataValidation>
    <dataValidation type="whole" operator="greaterThanOrEqual" allowBlank="1" showInputMessage="1" showErrorMessage="1" sqref="F8:F105 H8:H105 G8" xr:uid="{E2050BAE-4798-4248-92B6-1A672AF1D466}">
      <formula1>0</formula1>
    </dataValidation>
    <dataValidation type="date" operator="greaterThanOrEqual" allowBlank="1" showInputMessage="1" showErrorMessage="1" sqref="C8" xr:uid="{A367230E-87DD-4F27-9643-EAC3BAB77424}">
      <formula1>44927</formula1>
    </dataValidation>
    <dataValidation type="list" allowBlank="1" showInputMessage="1" showErrorMessage="1" sqref="G8:G105" xr:uid="{9727533F-AE40-4C80-9DCC-33D3630FC822}">
      <formula1>"晴れ, 曇り, 降雨, 降雪, 堆雪, キリ"</formula1>
    </dataValidation>
    <dataValidation type="time" operator="greaterThanOrEqual" allowBlank="1" showInputMessage="1" showErrorMessage="1" sqref="E8:E105" xr:uid="{501AD4DB-4FCE-4E69-9805-D975A86A7FFA}">
      <formula1>0</formula1>
    </dataValidation>
    <dataValidation type="date" operator="greaterThanOrEqual" allowBlank="1" showInputMessage="1" showErrorMessage="1" sqref="C9:C105" xr:uid="{C733CB0E-89AA-4882-8443-244CBCEA29DD}">
      <formula1>45292</formula1>
    </dataValidation>
    <dataValidation type="list" operator="greaterThanOrEqual" allowBlank="1" showInputMessage="1" showErrorMessage="1" sqref="G9:G105" xr:uid="{AA6A630D-FE25-4DA5-BDD6-9FFA18BF684D}">
      <formula1>"晴れ,曇り,降雨,降雪,堆雪,キリ"</formula1>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heetViews>
  <sheetFormatPr defaultColWidth="8" defaultRowHeight="16.2"/>
  <cols>
    <col min="1" max="1" width="3.69921875" style="139" customWidth="1"/>
    <col min="2" max="16384" width="8" style="139"/>
  </cols>
  <sheetData>
    <row r="2" spans="2:2">
      <c r="B2" s="164" t="s">
        <v>259</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157"/>
  <sheetViews>
    <sheetView showGridLines="0" zoomScale="70" zoomScaleNormal="70" workbookViewId="0">
      <pane ySplit="9" topLeftCell="A101" activePane="bottomLeft" state="frozen"/>
      <selection pane="bottomLeft" activeCell="H109" sqref="H109"/>
    </sheetView>
  </sheetViews>
  <sheetFormatPr defaultColWidth="7.09765625" defaultRowHeight="18"/>
  <cols>
    <col min="1" max="1" width="3.69921875" customWidth="1"/>
    <col min="2" max="2" width="10.5" customWidth="1"/>
    <col min="3" max="6" width="11.3984375" customWidth="1"/>
    <col min="7" max="10" width="18.69921875" customWidth="1"/>
    <col min="11" max="14" width="20.09765625" customWidth="1"/>
    <col min="15" max="17" width="18.69921875" customWidth="1"/>
    <col min="18" max="21" width="24.69921875" customWidth="1"/>
    <col min="22" max="23" width="41.19921875" customWidth="1"/>
    <col min="24" max="24" width="21.3984375" customWidth="1"/>
  </cols>
  <sheetData>
    <row r="1" spans="2:37" ht="16.2" customHeight="1"/>
    <row r="2" spans="2:37" s="39" customFormat="1" ht="16.2" customHeight="1">
      <c r="B2" s="53" t="s">
        <v>43</v>
      </c>
      <c r="D2" s="53"/>
      <c r="G2" s="38"/>
      <c r="H2" s="38"/>
      <c r="I2" s="38"/>
      <c r="R2" s="140"/>
      <c r="S2" s="140"/>
      <c r="X2" s="38"/>
    </row>
    <row r="3" spans="2:37" s="39" customFormat="1" ht="16.2" customHeight="1">
      <c r="B3" s="39" t="s">
        <v>129</v>
      </c>
      <c r="D3" s="53"/>
      <c r="G3" s="38"/>
      <c r="H3" s="38"/>
      <c r="I3" s="38"/>
      <c r="R3" s="140"/>
      <c r="S3" s="140"/>
      <c r="X3" s="38"/>
    </row>
    <row r="4" spans="2:37" s="39" customFormat="1" ht="16.2" customHeight="1">
      <c r="B4" s="141" t="s">
        <v>284</v>
      </c>
      <c r="D4" s="53"/>
      <c r="G4" s="38"/>
      <c r="H4" s="38"/>
      <c r="I4" s="38"/>
      <c r="S4" s="140"/>
      <c r="X4" s="38"/>
    </row>
    <row r="5" spans="2:37" s="39" customFormat="1" ht="16.2" customHeight="1">
      <c r="D5" s="53"/>
      <c r="G5" s="38"/>
      <c r="H5" s="38"/>
      <c r="I5" s="38"/>
      <c r="R5" s="145" t="s">
        <v>281</v>
      </c>
      <c r="S5" s="145" t="s">
        <v>281</v>
      </c>
      <c r="X5" s="38"/>
    </row>
    <row r="6" spans="2:37" s="39" customFormat="1" ht="172.95" customHeight="1">
      <c r="B6" s="105"/>
      <c r="C6" s="53"/>
      <c r="D6" s="53"/>
      <c r="F6" s="55" t="s">
        <v>117</v>
      </c>
      <c r="G6" s="55" t="s">
        <v>368</v>
      </c>
      <c r="H6" s="56"/>
      <c r="I6" s="55" t="s">
        <v>131</v>
      </c>
      <c r="J6" s="55" t="s">
        <v>132</v>
      </c>
      <c r="K6" s="57" t="s">
        <v>293</v>
      </c>
      <c r="L6" s="58" t="s">
        <v>134</v>
      </c>
      <c r="M6" s="59" t="s">
        <v>116</v>
      </c>
      <c r="N6" s="59" t="s">
        <v>116</v>
      </c>
      <c r="O6" s="59" t="s">
        <v>116</v>
      </c>
      <c r="P6" s="57" t="s">
        <v>302</v>
      </c>
      <c r="Q6" s="55" t="s">
        <v>135</v>
      </c>
      <c r="R6" s="60" t="s">
        <v>205</v>
      </c>
      <c r="S6" s="60" t="s">
        <v>242</v>
      </c>
      <c r="T6" s="55" t="s">
        <v>298</v>
      </c>
      <c r="U6" s="55" t="s">
        <v>137</v>
      </c>
      <c r="V6" s="55"/>
      <c r="W6" s="56"/>
      <c r="X6" s="56"/>
    </row>
    <row r="7" spans="2:37" s="39" customFormat="1" ht="4.95" customHeight="1">
      <c r="V7" s="7"/>
    </row>
    <row r="8" spans="2:37" s="39" customFormat="1" ht="18" customHeight="1">
      <c r="B8" s="61" t="s">
        <v>118</v>
      </c>
      <c r="C8" s="144">
        <v>37</v>
      </c>
      <c r="D8" s="144" t="s">
        <v>119</v>
      </c>
      <c r="E8" s="144">
        <v>38</v>
      </c>
      <c r="F8" s="269">
        <v>39</v>
      </c>
      <c r="G8" s="144">
        <v>40</v>
      </c>
      <c r="H8" s="151">
        <v>41</v>
      </c>
      <c r="I8" s="144">
        <v>42</v>
      </c>
      <c r="J8" s="269">
        <v>43</v>
      </c>
      <c r="K8" s="144">
        <v>44</v>
      </c>
      <c r="L8" s="144">
        <v>45</v>
      </c>
      <c r="M8" s="144">
        <v>46</v>
      </c>
      <c r="N8" s="144">
        <v>47</v>
      </c>
      <c r="O8" s="269">
        <v>48</v>
      </c>
      <c r="P8" s="144">
        <v>49</v>
      </c>
      <c r="Q8" s="144">
        <v>50</v>
      </c>
      <c r="R8" s="144">
        <v>51</v>
      </c>
      <c r="S8" s="144">
        <v>52</v>
      </c>
      <c r="T8" s="144">
        <v>53</v>
      </c>
      <c r="U8" s="144">
        <v>54</v>
      </c>
      <c r="V8" s="144">
        <v>55</v>
      </c>
      <c r="W8" s="269">
        <v>56</v>
      </c>
      <c r="X8" s="152">
        <v>57</v>
      </c>
      <c r="Z8" s="83" t="s">
        <v>163</v>
      </c>
      <c r="AA8" s="84"/>
      <c r="AB8" s="84"/>
      <c r="AC8" s="84"/>
      <c r="AD8" s="84"/>
      <c r="AE8" s="84"/>
      <c r="AF8" s="84"/>
      <c r="AG8" s="84"/>
      <c r="AH8" s="84"/>
      <c r="AI8" s="84"/>
      <c r="AJ8" s="85"/>
      <c r="AK8" s="39" t="s">
        <v>113</v>
      </c>
    </row>
    <row r="9" spans="2:37" s="39" customFormat="1" ht="34.950000000000003" customHeight="1">
      <c r="B9" s="62" t="s">
        <v>9</v>
      </c>
      <c r="C9" s="63" t="s">
        <v>44</v>
      </c>
      <c r="D9" s="63" t="s">
        <v>120</v>
      </c>
      <c r="E9" s="63" t="s">
        <v>46</v>
      </c>
      <c r="F9" s="64" t="s">
        <v>48</v>
      </c>
      <c r="G9" s="63" t="s">
        <v>197</v>
      </c>
      <c r="H9" s="64" t="s">
        <v>54</v>
      </c>
      <c r="I9" s="64" t="s">
        <v>50</v>
      </c>
      <c r="J9" s="64" t="s">
        <v>52</v>
      </c>
      <c r="K9" s="63" t="s">
        <v>138</v>
      </c>
      <c r="L9" s="63" t="s">
        <v>139</v>
      </c>
      <c r="M9" s="63" t="s">
        <v>140</v>
      </c>
      <c r="N9" s="63" t="s">
        <v>141</v>
      </c>
      <c r="O9" s="66" t="s">
        <v>66</v>
      </c>
      <c r="P9" s="68" t="s">
        <v>301</v>
      </c>
      <c r="Q9" s="67" t="s">
        <v>142</v>
      </c>
      <c r="R9" s="63" t="s">
        <v>143</v>
      </c>
      <c r="S9" s="63" t="s">
        <v>73</v>
      </c>
      <c r="T9" s="68" t="s">
        <v>144</v>
      </c>
      <c r="U9" s="68" t="s">
        <v>145</v>
      </c>
      <c r="V9" s="67" t="s">
        <v>146</v>
      </c>
      <c r="W9" s="64" t="s">
        <v>83</v>
      </c>
      <c r="X9" s="249" t="s">
        <v>306</v>
      </c>
      <c r="Z9" s="88"/>
      <c r="AA9" s="89"/>
      <c r="AB9" s="89"/>
      <c r="AC9" s="89"/>
      <c r="AD9" s="89"/>
      <c r="AE9" s="89"/>
      <c r="AF9" s="89"/>
      <c r="AG9" s="89"/>
      <c r="AH9" s="89"/>
      <c r="AI9" s="89"/>
      <c r="AJ9" s="90"/>
      <c r="AK9" s="39" t="s">
        <v>113</v>
      </c>
    </row>
    <row r="10" spans="2:37" s="39" customFormat="1" ht="32.4">
      <c r="B10" s="70" t="s">
        <v>125</v>
      </c>
      <c r="C10" s="71">
        <v>45048</v>
      </c>
      <c r="D10" s="72" t="str">
        <f>IF($C10 &lt;&gt; "", IF(ISERROR(MATCH(C10, 祝日, 0)), TEXT($C10, "aaa"), "祝日"), "")</f>
        <v>火</v>
      </c>
      <c r="E10" s="73">
        <v>0.4236111111111111</v>
      </c>
      <c r="F10" s="78" t="s">
        <v>127</v>
      </c>
      <c r="G10" s="77" t="s">
        <v>190</v>
      </c>
      <c r="H10" s="104">
        <v>0.2</v>
      </c>
      <c r="I10" s="76" t="s">
        <v>147</v>
      </c>
      <c r="J10" s="76" t="s">
        <v>148</v>
      </c>
      <c r="K10" s="77" t="s">
        <v>149</v>
      </c>
      <c r="L10" s="77" t="s">
        <v>150</v>
      </c>
      <c r="M10" s="77" t="s">
        <v>126</v>
      </c>
      <c r="N10" s="77" t="s">
        <v>151</v>
      </c>
      <c r="O10" s="75" t="s">
        <v>151</v>
      </c>
      <c r="P10" s="77" t="s">
        <v>126</v>
      </c>
      <c r="Q10" s="76" t="s">
        <v>152</v>
      </c>
      <c r="R10" s="72" t="s">
        <v>206</v>
      </c>
      <c r="S10" s="72" t="s">
        <v>213</v>
      </c>
      <c r="T10" s="72" t="s">
        <v>154</v>
      </c>
      <c r="U10" s="72" t="s">
        <v>155</v>
      </c>
      <c r="V10" s="78" t="s">
        <v>2</v>
      </c>
      <c r="W10" s="76" t="s">
        <v>156</v>
      </c>
      <c r="X10" s="79">
        <v>4</v>
      </c>
      <c r="Z10" s="88"/>
      <c r="AA10" s="89"/>
      <c r="AB10" s="89"/>
      <c r="AC10" s="89"/>
      <c r="AD10" s="89"/>
      <c r="AE10" s="89"/>
      <c r="AF10" s="89"/>
      <c r="AG10" s="89"/>
      <c r="AH10" s="89"/>
      <c r="AI10" s="89"/>
      <c r="AJ10" s="90"/>
      <c r="AK10" s="39" t="s">
        <v>113</v>
      </c>
    </row>
    <row r="11" spans="2:37" s="39" customFormat="1" ht="32.4">
      <c r="B11" s="208" t="s">
        <v>128</v>
      </c>
      <c r="C11" s="209">
        <v>45623</v>
      </c>
      <c r="D11" s="187" t="str">
        <f t="shared" ref="D11:D76" si="0">IF($C11 &lt;&gt; "", IF(ISERROR(MATCH(C11, 祝日, 0)), TEXT($C11, "aaa"), "祝日"), "")</f>
        <v>水</v>
      </c>
      <c r="E11" s="210">
        <v>0.37847222222222227</v>
      </c>
      <c r="F11" s="211" t="s">
        <v>127</v>
      </c>
      <c r="G11" s="212" t="s">
        <v>190</v>
      </c>
      <c r="H11" s="280">
        <v>3.9E-2</v>
      </c>
      <c r="I11" s="214" t="s">
        <v>209</v>
      </c>
      <c r="J11" s="214" t="s">
        <v>374</v>
      </c>
      <c r="K11" s="212" t="s">
        <v>149</v>
      </c>
      <c r="L11" s="212" t="s">
        <v>211</v>
      </c>
      <c r="M11" s="212" t="s">
        <v>151</v>
      </c>
      <c r="N11" s="212" t="s">
        <v>151</v>
      </c>
      <c r="O11" s="215" t="s">
        <v>151</v>
      </c>
      <c r="P11" s="212" t="s">
        <v>151</v>
      </c>
      <c r="Q11" s="214" t="s">
        <v>212</v>
      </c>
      <c r="R11" s="216" t="s">
        <v>206</v>
      </c>
      <c r="S11" s="216" t="s">
        <v>219</v>
      </c>
      <c r="T11" s="216"/>
      <c r="U11" s="216"/>
      <c r="V11" s="211"/>
      <c r="W11" s="214" t="s">
        <v>407</v>
      </c>
      <c r="X11" s="217">
        <v>17</v>
      </c>
      <c r="Z11" s="88" t="s">
        <v>168</v>
      </c>
      <c r="AA11" s="89"/>
      <c r="AB11" s="89"/>
      <c r="AC11" s="89"/>
      <c r="AD11" s="89"/>
      <c r="AE11" s="89"/>
      <c r="AF11" s="89"/>
      <c r="AG11" s="89"/>
      <c r="AH11" s="89"/>
      <c r="AI11" s="89"/>
      <c r="AJ11" s="90"/>
      <c r="AK11" s="39" t="s">
        <v>113</v>
      </c>
    </row>
    <row r="12" spans="2:37" s="39" customFormat="1" ht="32.4">
      <c r="B12" s="196"/>
      <c r="C12" s="209">
        <v>45623</v>
      </c>
      <c r="D12" s="187" t="str">
        <f t="shared" si="0"/>
        <v>水</v>
      </c>
      <c r="E12" s="210">
        <v>0.37847222222222227</v>
      </c>
      <c r="F12" s="211" t="s">
        <v>127</v>
      </c>
      <c r="G12" s="212" t="s">
        <v>190</v>
      </c>
      <c r="H12" s="280">
        <v>4.2000000000000003E-2</v>
      </c>
      <c r="I12" s="214" t="s">
        <v>209</v>
      </c>
      <c r="J12" s="214" t="s">
        <v>374</v>
      </c>
      <c r="K12" s="212" t="s">
        <v>149</v>
      </c>
      <c r="L12" s="212" t="s">
        <v>375</v>
      </c>
      <c r="M12" s="212" t="s">
        <v>151</v>
      </c>
      <c r="N12" s="212" t="s">
        <v>151</v>
      </c>
      <c r="O12" s="215" t="s">
        <v>151</v>
      </c>
      <c r="P12" s="212" t="s">
        <v>151</v>
      </c>
      <c r="Q12" s="214" t="s">
        <v>212</v>
      </c>
      <c r="R12" s="216" t="s">
        <v>206</v>
      </c>
      <c r="S12" s="216" t="s">
        <v>247</v>
      </c>
      <c r="T12" s="216" t="s">
        <v>154</v>
      </c>
      <c r="U12" s="216" t="s">
        <v>212</v>
      </c>
      <c r="V12" s="211"/>
      <c r="W12" s="214" t="s">
        <v>376</v>
      </c>
      <c r="X12" s="217">
        <v>18</v>
      </c>
      <c r="Z12" s="88" t="s">
        <v>169</v>
      </c>
      <c r="AA12" s="89"/>
      <c r="AB12" s="89"/>
      <c r="AC12" s="89"/>
      <c r="AD12" s="89"/>
      <c r="AE12" s="89"/>
      <c r="AF12" s="89"/>
      <c r="AG12" s="89"/>
      <c r="AH12" s="89"/>
      <c r="AI12" s="89"/>
      <c r="AJ12" s="90"/>
      <c r="AK12" s="39" t="s">
        <v>113</v>
      </c>
    </row>
    <row r="13" spans="2:37" s="39" customFormat="1" ht="16.2">
      <c r="B13" s="196"/>
      <c r="C13" s="209">
        <v>45623</v>
      </c>
      <c r="D13" s="187" t="str">
        <f t="shared" si="0"/>
        <v>水</v>
      </c>
      <c r="E13" s="210">
        <v>0.37847222222222227</v>
      </c>
      <c r="F13" s="211" t="s">
        <v>127</v>
      </c>
      <c r="G13" s="212" t="s">
        <v>190</v>
      </c>
      <c r="H13" s="213">
        <v>0.01</v>
      </c>
      <c r="I13" s="214" t="s">
        <v>209</v>
      </c>
      <c r="J13" s="214" t="s">
        <v>374</v>
      </c>
      <c r="K13" s="212" t="s">
        <v>149</v>
      </c>
      <c r="L13" s="212" t="s">
        <v>375</v>
      </c>
      <c r="M13" s="212" t="s">
        <v>151</v>
      </c>
      <c r="N13" s="212" t="s">
        <v>151</v>
      </c>
      <c r="O13" s="215" t="s">
        <v>151</v>
      </c>
      <c r="P13" s="212" t="s">
        <v>151</v>
      </c>
      <c r="Q13" s="214" t="s">
        <v>212</v>
      </c>
      <c r="R13" s="216" t="s">
        <v>206</v>
      </c>
      <c r="S13" s="216" t="s">
        <v>219</v>
      </c>
      <c r="T13" s="216"/>
      <c r="U13" s="216"/>
      <c r="V13" s="211"/>
      <c r="W13" s="214" t="s">
        <v>377</v>
      </c>
      <c r="X13" s="217">
        <v>18</v>
      </c>
      <c r="Z13" s="88" t="s">
        <v>170</v>
      </c>
      <c r="AA13" s="89"/>
      <c r="AB13" s="89"/>
      <c r="AC13" s="89"/>
      <c r="AD13" s="89"/>
      <c r="AE13" s="89"/>
      <c r="AF13" s="89"/>
      <c r="AG13" s="89"/>
      <c r="AH13" s="89"/>
      <c r="AI13" s="89"/>
      <c r="AJ13" s="90"/>
      <c r="AK13" s="39" t="s">
        <v>113</v>
      </c>
    </row>
    <row r="14" spans="2:37" s="39" customFormat="1" ht="16.2">
      <c r="B14" s="196"/>
      <c r="C14" s="209">
        <v>45623</v>
      </c>
      <c r="D14" s="187" t="str">
        <f t="shared" si="0"/>
        <v>水</v>
      </c>
      <c r="E14" s="210">
        <v>0.38263888888888892</v>
      </c>
      <c r="F14" s="211" t="s">
        <v>218</v>
      </c>
      <c r="G14" s="212" t="s">
        <v>190</v>
      </c>
      <c r="H14" s="213">
        <v>0.186</v>
      </c>
      <c r="I14" s="214" t="s">
        <v>209</v>
      </c>
      <c r="J14" s="214" t="s">
        <v>374</v>
      </c>
      <c r="K14" s="212" t="s">
        <v>149</v>
      </c>
      <c r="L14" s="212" t="s">
        <v>150</v>
      </c>
      <c r="M14" s="212" t="s">
        <v>151</v>
      </c>
      <c r="N14" s="212" t="s">
        <v>151</v>
      </c>
      <c r="O14" s="215" t="s">
        <v>151</v>
      </c>
      <c r="P14" s="212" t="s">
        <v>126</v>
      </c>
      <c r="Q14" s="214" t="s">
        <v>212</v>
      </c>
      <c r="R14" s="216" t="s">
        <v>206</v>
      </c>
      <c r="S14" s="216" t="s">
        <v>248</v>
      </c>
      <c r="T14" s="216" t="s">
        <v>225</v>
      </c>
      <c r="U14" s="216" t="s">
        <v>212</v>
      </c>
      <c r="V14" s="211"/>
      <c r="W14" s="214" t="s">
        <v>378</v>
      </c>
      <c r="X14" s="217">
        <v>36</v>
      </c>
      <c r="Z14" s="88"/>
      <c r="AA14" s="89"/>
      <c r="AB14" s="89"/>
      <c r="AC14" s="89"/>
      <c r="AD14" s="89"/>
      <c r="AE14" s="89"/>
      <c r="AF14" s="89"/>
      <c r="AG14" s="89"/>
      <c r="AH14" s="89"/>
      <c r="AI14" s="89"/>
      <c r="AJ14" s="90"/>
      <c r="AK14" s="39" t="s">
        <v>113</v>
      </c>
    </row>
    <row r="15" spans="2:37" s="39" customFormat="1" ht="32.4">
      <c r="B15" s="196"/>
      <c r="C15" s="209">
        <v>45623</v>
      </c>
      <c r="D15" s="187" t="str">
        <f t="shared" si="0"/>
        <v>水</v>
      </c>
      <c r="E15" s="210">
        <v>0.3840277777777778</v>
      </c>
      <c r="F15" s="211" t="s">
        <v>127</v>
      </c>
      <c r="G15" s="212" t="s">
        <v>190</v>
      </c>
      <c r="H15" s="213">
        <v>8.5000000000000006E-2</v>
      </c>
      <c r="I15" s="214" t="s">
        <v>209</v>
      </c>
      <c r="J15" s="214" t="s">
        <v>374</v>
      </c>
      <c r="K15" s="212" t="s">
        <v>149</v>
      </c>
      <c r="L15" s="212" t="s">
        <v>211</v>
      </c>
      <c r="M15" s="212" t="s">
        <v>151</v>
      </c>
      <c r="N15" s="212" t="s">
        <v>151</v>
      </c>
      <c r="O15" s="215" t="s">
        <v>151</v>
      </c>
      <c r="P15" s="212" t="s">
        <v>126</v>
      </c>
      <c r="Q15" s="214" t="s">
        <v>212</v>
      </c>
      <c r="R15" s="216" t="s">
        <v>206</v>
      </c>
      <c r="S15" s="216" t="s">
        <v>247</v>
      </c>
      <c r="T15" s="216" t="s">
        <v>154</v>
      </c>
      <c r="U15" s="216" t="s">
        <v>212</v>
      </c>
      <c r="V15" s="211"/>
      <c r="W15" s="214" t="s">
        <v>376</v>
      </c>
      <c r="X15" s="217">
        <v>41</v>
      </c>
      <c r="Z15" s="88"/>
      <c r="AA15" s="89"/>
      <c r="AB15" s="89"/>
      <c r="AC15" s="89"/>
      <c r="AD15" s="89"/>
      <c r="AE15" s="89"/>
      <c r="AF15" s="89"/>
      <c r="AG15" s="89"/>
      <c r="AH15" s="89"/>
      <c r="AI15" s="89"/>
      <c r="AJ15" s="90"/>
      <c r="AK15" s="39" t="s">
        <v>113</v>
      </c>
    </row>
    <row r="16" spans="2:37" s="39" customFormat="1" ht="16.2">
      <c r="B16" s="196"/>
      <c r="C16" s="209">
        <v>45623</v>
      </c>
      <c r="D16" s="187" t="str">
        <f t="shared" si="0"/>
        <v>水</v>
      </c>
      <c r="E16" s="210">
        <v>0.40208333333333335</v>
      </c>
      <c r="F16" s="211" t="s">
        <v>127</v>
      </c>
      <c r="G16" s="212" t="s">
        <v>190</v>
      </c>
      <c r="H16" s="213">
        <v>0.13300000000000001</v>
      </c>
      <c r="I16" s="214" t="s">
        <v>209</v>
      </c>
      <c r="J16" s="214" t="s">
        <v>374</v>
      </c>
      <c r="K16" s="212" t="s">
        <v>149</v>
      </c>
      <c r="L16" s="212" t="s">
        <v>211</v>
      </c>
      <c r="M16" s="212" t="s">
        <v>151</v>
      </c>
      <c r="N16" s="212" t="s">
        <v>151</v>
      </c>
      <c r="O16" s="215" t="s">
        <v>151</v>
      </c>
      <c r="P16" s="212" t="s">
        <v>126</v>
      </c>
      <c r="Q16" s="214" t="s">
        <v>212</v>
      </c>
      <c r="R16" s="216" t="s">
        <v>206</v>
      </c>
      <c r="S16" s="216" t="s">
        <v>213</v>
      </c>
      <c r="T16" s="216" t="s">
        <v>379</v>
      </c>
      <c r="U16" s="216" t="s">
        <v>215</v>
      </c>
      <c r="V16" s="211"/>
      <c r="W16" s="214"/>
      <c r="X16" s="217">
        <v>41</v>
      </c>
      <c r="Z16" s="88"/>
      <c r="AA16" s="89"/>
      <c r="AB16" s="89"/>
      <c r="AC16" s="89"/>
      <c r="AD16" s="89"/>
      <c r="AE16" s="89"/>
      <c r="AF16" s="89"/>
      <c r="AG16" s="89"/>
      <c r="AH16" s="89"/>
      <c r="AI16" s="89"/>
      <c r="AJ16" s="90"/>
      <c r="AK16" s="39" t="s">
        <v>113</v>
      </c>
    </row>
    <row r="17" spans="2:37" s="39" customFormat="1" ht="32.4">
      <c r="B17" s="196"/>
      <c r="C17" s="209">
        <v>45623</v>
      </c>
      <c r="D17" s="187" t="str">
        <f t="shared" si="0"/>
        <v>水</v>
      </c>
      <c r="E17" s="210">
        <v>0.40833333333333338</v>
      </c>
      <c r="F17" s="211" t="s">
        <v>127</v>
      </c>
      <c r="G17" s="212" t="s">
        <v>190</v>
      </c>
      <c r="H17" s="213">
        <v>8.7999999999999995E-2</v>
      </c>
      <c r="I17" s="214" t="s">
        <v>209</v>
      </c>
      <c r="J17" s="214" t="s">
        <v>374</v>
      </c>
      <c r="K17" s="212" t="s">
        <v>149</v>
      </c>
      <c r="L17" s="212" t="s">
        <v>211</v>
      </c>
      <c r="M17" s="212" t="s">
        <v>151</v>
      </c>
      <c r="N17" s="212" t="s">
        <v>151</v>
      </c>
      <c r="O17" s="215" t="s">
        <v>151</v>
      </c>
      <c r="P17" s="212" t="s">
        <v>126</v>
      </c>
      <c r="Q17" s="214" t="s">
        <v>212</v>
      </c>
      <c r="R17" s="216" t="s">
        <v>206</v>
      </c>
      <c r="S17" s="216" t="s">
        <v>247</v>
      </c>
      <c r="T17" s="216" t="s">
        <v>154</v>
      </c>
      <c r="U17" s="216" t="s">
        <v>212</v>
      </c>
      <c r="V17" s="211"/>
      <c r="W17" s="214" t="s">
        <v>376</v>
      </c>
      <c r="X17" s="217">
        <v>9</v>
      </c>
      <c r="Z17" s="88"/>
      <c r="AA17" s="89"/>
      <c r="AB17" s="89"/>
      <c r="AC17" s="89"/>
      <c r="AD17" s="89"/>
      <c r="AE17" s="89"/>
      <c r="AF17" s="89"/>
      <c r="AG17" s="89"/>
      <c r="AH17" s="89"/>
      <c r="AI17" s="89"/>
      <c r="AJ17" s="90"/>
      <c r="AK17" s="39" t="s">
        <v>113</v>
      </c>
    </row>
    <row r="18" spans="2:37" s="39" customFormat="1" ht="16.2">
      <c r="B18" s="196"/>
      <c r="C18" s="209">
        <v>45623</v>
      </c>
      <c r="D18" s="187" t="str">
        <f t="shared" si="0"/>
        <v>水</v>
      </c>
      <c r="E18" s="210">
        <v>0.41944444444444445</v>
      </c>
      <c r="F18" s="211" t="s">
        <v>218</v>
      </c>
      <c r="G18" s="212" t="s">
        <v>190</v>
      </c>
      <c r="H18" s="213">
        <v>8.6999999999999994E-2</v>
      </c>
      <c r="I18" s="214" t="s">
        <v>209</v>
      </c>
      <c r="J18" s="214" t="s">
        <v>374</v>
      </c>
      <c r="K18" s="212" t="s">
        <v>149</v>
      </c>
      <c r="L18" s="212" t="s">
        <v>211</v>
      </c>
      <c r="M18" s="212" t="s">
        <v>151</v>
      </c>
      <c r="N18" s="212" t="s">
        <v>151</v>
      </c>
      <c r="O18" s="215" t="s">
        <v>151</v>
      </c>
      <c r="P18" s="212" t="s">
        <v>151</v>
      </c>
      <c r="Q18" s="214" t="s">
        <v>212</v>
      </c>
      <c r="R18" s="216" t="s">
        <v>206</v>
      </c>
      <c r="S18" s="216" t="s">
        <v>248</v>
      </c>
      <c r="T18" s="216" t="s">
        <v>221</v>
      </c>
      <c r="U18" s="216" t="s">
        <v>212</v>
      </c>
      <c r="V18" s="211"/>
      <c r="W18" s="214"/>
      <c r="X18" s="217">
        <v>3</v>
      </c>
      <c r="Z18" s="88"/>
      <c r="AA18" s="89"/>
      <c r="AB18" s="89"/>
      <c r="AC18" s="89"/>
      <c r="AD18" s="89"/>
      <c r="AE18" s="89"/>
      <c r="AF18" s="89"/>
      <c r="AG18" s="89"/>
      <c r="AH18" s="89"/>
      <c r="AI18" s="89"/>
      <c r="AJ18" s="90"/>
      <c r="AK18" s="39" t="s">
        <v>113</v>
      </c>
    </row>
    <row r="19" spans="2:37" s="39" customFormat="1" ht="16.2">
      <c r="B19" s="196"/>
      <c r="C19" s="209">
        <v>45623</v>
      </c>
      <c r="D19" s="187" t="str">
        <f t="shared" si="0"/>
        <v>水</v>
      </c>
      <c r="E19" s="210">
        <v>0.42152777777777778</v>
      </c>
      <c r="F19" s="211" t="s">
        <v>218</v>
      </c>
      <c r="G19" s="212" t="s">
        <v>190</v>
      </c>
      <c r="H19" s="213">
        <v>4.9000000000000002E-2</v>
      </c>
      <c r="I19" s="214" t="s">
        <v>209</v>
      </c>
      <c r="J19" s="214" t="s">
        <v>374</v>
      </c>
      <c r="K19" s="212" t="s">
        <v>149</v>
      </c>
      <c r="L19" s="212" t="s">
        <v>375</v>
      </c>
      <c r="M19" s="212" t="s">
        <v>151</v>
      </c>
      <c r="N19" s="212" t="s">
        <v>151</v>
      </c>
      <c r="O19" s="215" t="s">
        <v>151</v>
      </c>
      <c r="P19" s="212" t="s">
        <v>151</v>
      </c>
      <c r="Q19" s="214" t="s">
        <v>212</v>
      </c>
      <c r="R19" s="216" t="s">
        <v>206</v>
      </c>
      <c r="S19" s="216" t="s">
        <v>219</v>
      </c>
      <c r="T19" s="216"/>
      <c r="U19" s="216"/>
      <c r="V19" s="211"/>
      <c r="W19" s="214" t="s">
        <v>377</v>
      </c>
      <c r="X19" s="217">
        <v>18</v>
      </c>
      <c r="Z19" s="88"/>
      <c r="AA19" s="89"/>
      <c r="AB19" s="89"/>
      <c r="AC19" s="89"/>
      <c r="AD19" s="89"/>
      <c r="AE19" s="89"/>
      <c r="AF19" s="89"/>
      <c r="AG19" s="89"/>
      <c r="AH19" s="89"/>
      <c r="AI19" s="89"/>
      <c r="AJ19" s="90"/>
      <c r="AK19" s="39" t="s">
        <v>113</v>
      </c>
    </row>
    <row r="20" spans="2:37" s="39" customFormat="1" ht="16.2">
      <c r="B20" s="196"/>
      <c r="C20" s="209">
        <v>45623</v>
      </c>
      <c r="D20" s="187" t="str">
        <f t="shared" si="0"/>
        <v>水</v>
      </c>
      <c r="E20" s="210">
        <v>0.4284722222222222</v>
      </c>
      <c r="F20" s="211" t="s">
        <v>218</v>
      </c>
      <c r="G20" s="212" t="s">
        <v>190</v>
      </c>
      <c r="H20" s="213">
        <v>0.156</v>
      </c>
      <c r="I20" s="214" t="s">
        <v>209</v>
      </c>
      <c r="J20" s="214" t="s">
        <v>374</v>
      </c>
      <c r="K20" s="212" t="s">
        <v>380</v>
      </c>
      <c r="L20" s="212" t="s">
        <v>211</v>
      </c>
      <c r="M20" s="212" t="s">
        <v>151</v>
      </c>
      <c r="N20" s="212" t="s">
        <v>151</v>
      </c>
      <c r="O20" s="215" t="s">
        <v>151</v>
      </c>
      <c r="P20" s="212" t="s">
        <v>126</v>
      </c>
      <c r="Q20" s="214" t="s">
        <v>212</v>
      </c>
      <c r="R20" s="216" t="s">
        <v>206</v>
      </c>
      <c r="S20" s="216" t="s">
        <v>248</v>
      </c>
      <c r="T20" s="216" t="s">
        <v>221</v>
      </c>
      <c r="U20" s="216" t="s">
        <v>215</v>
      </c>
      <c r="V20" s="211"/>
      <c r="W20" s="214" t="s">
        <v>381</v>
      </c>
      <c r="X20" s="217">
        <v>54</v>
      </c>
      <c r="Z20" s="88"/>
      <c r="AA20" s="89"/>
      <c r="AB20" s="89"/>
      <c r="AC20" s="89"/>
      <c r="AD20" s="89"/>
      <c r="AE20" s="89"/>
      <c r="AF20" s="89"/>
      <c r="AG20" s="89"/>
      <c r="AH20" s="89"/>
      <c r="AI20" s="89"/>
      <c r="AJ20" s="90"/>
      <c r="AK20" s="39" t="s">
        <v>113</v>
      </c>
    </row>
    <row r="21" spans="2:37" s="39" customFormat="1" ht="32.4">
      <c r="B21" s="196"/>
      <c r="C21" s="209">
        <v>45623</v>
      </c>
      <c r="D21" s="187" t="str">
        <f t="shared" si="0"/>
        <v>水</v>
      </c>
      <c r="E21" s="210">
        <v>0.4291666666666667</v>
      </c>
      <c r="F21" s="211" t="s">
        <v>218</v>
      </c>
      <c r="G21" s="212" t="s">
        <v>190</v>
      </c>
      <c r="H21" s="213">
        <v>9.1999999999999998E-2</v>
      </c>
      <c r="I21" s="214" t="s">
        <v>209</v>
      </c>
      <c r="J21" s="214" t="s">
        <v>374</v>
      </c>
      <c r="K21" s="212" t="s">
        <v>167</v>
      </c>
      <c r="L21" s="212" t="s">
        <v>211</v>
      </c>
      <c r="M21" s="212" t="s">
        <v>151</v>
      </c>
      <c r="N21" s="212" t="s">
        <v>126</v>
      </c>
      <c r="O21" s="215" t="s">
        <v>151</v>
      </c>
      <c r="P21" s="212" t="s">
        <v>126</v>
      </c>
      <c r="Q21" s="214" t="s">
        <v>212</v>
      </c>
      <c r="R21" s="216" t="s">
        <v>206</v>
      </c>
      <c r="S21" s="216" t="s">
        <v>247</v>
      </c>
      <c r="T21" s="216" t="s">
        <v>154</v>
      </c>
      <c r="U21" s="216" t="s">
        <v>212</v>
      </c>
      <c r="V21" s="211"/>
      <c r="W21" s="214" t="s">
        <v>376</v>
      </c>
      <c r="X21" s="217">
        <v>57</v>
      </c>
      <c r="Z21" s="88"/>
      <c r="AA21" s="89"/>
      <c r="AB21" s="89"/>
      <c r="AC21" s="89"/>
      <c r="AD21" s="89"/>
      <c r="AE21" s="89"/>
      <c r="AF21" s="89"/>
      <c r="AG21" s="89"/>
      <c r="AH21" s="89"/>
      <c r="AI21" s="89"/>
      <c r="AJ21" s="90"/>
      <c r="AK21" s="39" t="s">
        <v>113</v>
      </c>
    </row>
    <row r="22" spans="2:37" s="39" customFormat="1" ht="16.2">
      <c r="B22" s="196"/>
      <c r="C22" s="209">
        <v>45623</v>
      </c>
      <c r="D22" s="187" t="str">
        <f t="shared" si="0"/>
        <v>水</v>
      </c>
      <c r="E22" s="210">
        <v>0.43958333333333338</v>
      </c>
      <c r="F22" s="211" t="s">
        <v>218</v>
      </c>
      <c r="G22" s="212" t="s">
        <v>190</v>
      </c>
      <c r="H22" s="213">
        <v>9.8000000000000004E-2</v>
      </c>
      <c r="I22" s="214" t="s">
        <v>209</v>
      </c>
      <c r="J22" s="214" t="s">
        <v>374</v>
      </c>
      <c r="K22" s="212" t="s">
        <v>149</v>
      </c>
      <c r="L22" s="212" t="s">
        <v>211</v>
      </c>
      <c r="M22" s="212" t="s">
        <v>151</v>
      </c>
      <c r="N22" s="212" t="s">
        <v>151</v>
      </c>
      <c r="O22" s="215" t="s">
        <v>151</v>
      </c>
      <c r="P22" s="212" t="s">
        <v>151</v>
      </c>
      <c r="Q22" s="214" t="s">
        <v>212</v>
      </c>
      <c r="R22" s="216" t="s">
        <v>206</v>
      </c>
      <c r="S22" s="216" t="s">
        <v>213</v>
      </c>
      <c r="T22" s="216" t="s">
        <v>379</v>
      </c>
      <c r="U22" s="216" t="s">
        <v>215</v>
      </c>
      <c r="V22" s="211"/>
      <c r="W22" s="214"/>
      <c r="X22" s="217">
        <v>66</v>
      </c>
      <c r="Z22" s="88"/>
      <c r="AA22" s="89"/>
      <c r="AB22" s="89"/>
      <c r="AC22" s="89"/>
      <c r="AD22" s="89"/>
      <c r="AE22" s="89"/>
      <c r="AF22" s="89"/>
      <c r="AG22" s="89"/>
      <c r="AH22" s="89"/>
      <c r="AI22" s="89"/>
      <c r="AJ22" s="90"/>
      <c r="AK22" s="39" t="s">
        <v>113</v>
      </c>
    </row>
    <row r="23" spans="2:37" s="39" customFormat="1" ht="32.4">
      <c r="B23" s="196"/>
      <c r="C23" s="209">
        <v>45623</v>
      </c>
      <c r="D23" s="187" t="str">
        <f t="shared" si="0"/>
        <v>水</v>
      </c>
      <c r="E23" s="210">
        <v>0.44027777777777777</v>
      </c>
      <c r="F23" s="211" t="s">
        <v>218</v>
      </c>
      <c r="G23" s="212" t="s">
        <v>190</v>
      </c>
      <c r="H23" s="213">
        <v>8.5999999999999993E-2</v>
      </c>
      <c r="I23" s="214" t="s">
        <v>209</v>
      </c>
      <c r="J23" s="214" t="s">
        <v>374</v>
      </c>
      <c r="K23" s="212" t="s">
        <v>149</v>
      </c>
      <c r="L23" s="212" t="s">
        <v>211</v>
      </c>
      <c r="M23" s="212" t="s">
        <v>151</v>
      </c>
      <c r="N23" s="212" t="s">
        <v>151</v>
      </c>
      <c r="O23" s="215" t="s">
        <v>151</v>
      </c>
      <c r="P23" s="212" t="s">
        <v>151</v>
      </c>
      <c r="Q23" s="214" t="s">
        <v>212</v>
      </c>
      <c r="R23" s="216" t="s">
        <v>206</v>
      </c>
      <c r="S23" s="216" t="s">
        <v>247</v>
      </c>
      <c r="T23" s="216" t="s">
        <v>154</v>
      </c>
      <c r="U23" s="216" t="s">
        <v>212</v>
      </c>
      <c r="V23" s="211"/>
      <c r="W23" s="214" t="s">
        <v>376</v>
      </c>
      <c r="X23" s="217">
        <v>62</v>
      </c>
      <c r="Z23" s="88"/>
      <c r="AA23" s="89"/>
      <c r="AB23" s="89"/>
      <c r="AC23" s="89"/>
      <c r="AD23" s="89"/>
      <c r="AE23" s="89"/>
      <c r="AF23" s="89"/>
      <c r="AG23" s="89"/>
      <c r="AH23" s="89"/>
      <c r="AI23" s="89"/>
      <c r="AJ23" s="90"/>
      <c r="AK23" s="39" t="s">
        <v>113</v>
      </c>
    </row>
    <row r="24" spans="2:37" s="39" customFormat="1" ht="16.2">
      <c r="B24" s="196"/>
      <c r="C24" s="209">
        <v>45623</v>
      </c>
      <c r="D24" s="187" t="str">
        <f t="shared" si="0"/>
        <v>水</v>
      </c>
      <c r="E24" s="210">
        <v>0.44027777777777777</v>
      </c>
      <c r="F24" s="211" t="s">
        <v>218</v>
      </c>
      <c r="G24" s="212" t="s">
        <v>190</v>
      </c>
      <c r="H24" s="213">
        <v>0.1</v>
      </c>
      <c r="I24" s="214" t="s">
        <v>209</v>
      </c>
      <c r="J24" s="214" t="s">
        <v>374</v>
      </c>
      <c r="K24" s="212" t="s">
        <v>149</v>
      </c>
      <c r="L24" s="212" t="s">
        <v>211</v>
      </c>
      <c r="M24" s="212" t="s">
        <v>151</v>
      </c>
      <c r="N24" s="212" t="s">
        <v>151</v>
      </c>
      <c r="O24" s="215" t="s">
        <v>151</v>
      </c>
      <c r="P24" s="212" t="s">
        <v>151</v>
      </c>
      <c r="Q24" s="214" t="s">
        <v>212</v>
      </c>
      <c r="R24" s="216" t="s">
        <v>206</v>
      </c>
      <c r="S24" s="216" t="s">
        <v>213</v>
      </c>
      <c r="T24" s="216" t="s">
        <v>379</v>
      </c>
      <c r="U24" s="216" t="s">
        <v>215</v>
      </c>
      <c r="V24" s="211"/>
      <c r="W24" s="214"/>
      <c r="X24" s="217">
        <v>60</v>
      </c>
      <c r="Z24" s="88"/>
      <c r="AA24" s="89"/>
      <c r="AB24" s="89"/>
      <c r="AC24" s="89"/>
      <c r="AD24" s="89"/>
      <c r="AE24" s="89"/>
      <c r="AF24" s="89"/>
      <c r="AG24" s="89"/>
      <c r="AH24" s="89"/>
      <c r="AI24" s="89"/>
      <c r="AJ24" s="90"/>
      <c r="AK24" s="39" t="s">
        <v>113</v>
      </c>
    </row>
    <row r="25" spans="2:37" s="39" customFormat="1" ht="16.2">
      <c r="B25" s="196"/>
      <c r="C25" s="209">
        <v>45623</v>
      </c>
      <c r="D25" s="187" t="str">
        <f t="shared" si="0"/>
        <v>水</v>
      </c>
      <c r="E25" s="210">
        <v>0.44097222222222227</v>
      </c>
      <c r="F25" s="211" t="s">
        <v>218</v>
      </c>
      <c r="G25" s="212" t="s">
        <v>190</v>
      </c>
      <c r="H25" s="213">
        <v>0.129</v>
      </c>
      <c r="I25" s="214" t="s">
        <v>209</v>
      </c>
      <c r="J25" s="214" t="s">
        <v>374</v>
      </c>
      <c r="K25" s="212" t="s">
        <v>149</v>
      </c>
      <c r="L25" s="212" t="s">
        <v>211</v>
      </c>
      <c r="M25" s="212" t="s">
        <v>151</v>
      </c>
      <c r="N25" s="212" t="s">
        <v>151</v>
      </c>
      <c r="O25" s="215" t="s">
        <v>151</v>
      </c>
      <c r="P25" s="212" t="s">
        <v>151</v>
      </c>
      <c r="Q25" s="214" t="s">
        <v>212</v>
      </c>
      <c r="R25" s="216" t="s">
        <v>206</v>
      </c>
      <c r="S25" s="216" t="s">
        <v>247</v>
      </c>
      <c r="T25" s="216" t="s">
        <v>379</v>
      </c>
      <c r="U25" s="216" t="s">
        <v>212</v>
      </c>
      <c r="V25" s="211"/>
      <c r="W25" s="214"/>
      <c r="X25" s="217">
        <v>56</v>
      </c>
      <c r="Z25" s="88"/>
      <c r="AA25" s="89"/>
      <c r="AB25" s="89"/>
      <c r="AC25" s="89"/>
      <c r="AD25" s="89"/>
      <c r="AE25" s="89"/>
      <c r="AF25" s="89"/>
      <c r="AG25" s="89"/>
      <c r="AH25" s="89"/>
      <c r="AI25" s="89"/>
      <c r="AJ25" s="90"/>
      <c r="AK25" s="39" t="s">
        <v>113</v>
      </c>
    </row>
    <row r="26" spans="2:37" s="39" customFormat="1" ht="16.2">
      <c r="B26" s="196"/>
      <c r="C26" s="209">
        <v>45623</v>
      </c>
      <c r="D26" s="187" t="str">
        <f t="shared" si="0"/>
        <v>水</v>
      </c>
      <c r="E26" s="210">
        <v>0.44305555555555554</v>
      </c>
      <c r="F26" s="211" t="s">
        <v>218</v>
      </c>
      <c r="G26" s="212" t="s">
        <v>190</v>
      </c>
      <c r="H26" s="213">
        <v>0.22700000000000001</v>
      </c>
      <c r="I26" s="214" t="s">
        <v>209</v>
      </c>
      <c r="J26" s="214" t="s">
        <v>374</v>
      </c>
      <c r="K26" s="212" t="s">
        <v>149</v>
      </c>
      <c r="L26" s="212" t="s">
        <v>211</v>
      </c>
      <c r="M26" s="212" t="s">
        <v>151</v>
      </c>
      <c r="N26" s="212" t="s">
        <v>382</v>
      </c>
      <c r="O26" s="215" t="s">
        <v>151</v>
      </c>
      <c r="P26" s="212" t="s">
        <v>151</v>
      </c>
      <c r="Q26" s="214" t="s">
        <v>212</v>
      </c>
      <c r="R26" s="216" t="s">
        <v>206</v>
      </c>
      <c r="S26" s="216" t="s">
        <v>213</v>
      </c>
      <c r="T26" s="216" t="s">
        <v>379</v>
      </c>
      <c r="U26" s="216" t="s">
        <v>215</v>
      </c>
      <c r="V26" s="211"/>
      <c r="W26" s="214"/>
      <c r="X26" s="217">
        <v>41</v>
      </c>
      <c r="Z26" s="88"/>
      <c r="AA26" s="89"/>
      <c r="AB26" s="89"/>
      <c r="AC26" s="89"/>
      <c r="AD26" s="89"/>
      <c r="AE26" s="89"/>
      <c r="AF26" s="89"/>
      <c r="AG26" s="89"/>
      <c r="AH26" s="89"/>
      <c r="AI26" s="89"/>
      <c r="AJ26" s="90"/>
      <c r="AK26" s="39" t="s">
        <v>113</v>
      </c>
    </row>
    <row r="27" spans="2:37" s="39" customFormat="1" ht="32.4">
      <c r="B27" s="196"/>
      <c r="C27" s="209">
        <v>45623</v>
      </c>
      <c r="D27" s="187" t="str">
        <f t="shared" si="0"/>
        <v>水</v>
      </c>
      <c r="E27" s="210">
        <v>0.44375000000000003</v>
      </c>
      <c r="F27" s="211" t="s">
        <v>218</v>
      </c>
      <c r="G27" s="212" t="s">
        <v>190</v>
      </c>
      <c r="H27" s="213">
        <v>0.155</v>
      </c>
      <c r="I27" s="214" t="s">
        <v>209</v>
      </c>
      <c r="J27" s="214" t="s">
        <v>374</v>
      </c>
      <c r="K27" s="212" t="s">
        <v>149</v>
      </c>
      <c r="L27" s="212" t="s">
        <v>211</v>
      </c>
      <c r="M27" s="212" t="s">
        <v>151</v>
      </c>
      <c r="N27" s="212" t="s">
        <v>151</v>
      </c>
      <c r="O27" s="215" t="s">
        <v>151</v>
      </c>
      <c r="P27" s="212" t="s">
        <v>151</v>
      </c>
      <c r="Q27" s="214" t="s">
        <v>212</v>
      </c>
      <c r="R27" s="216" t="s">
        <v>206</v>
      </c>
      <c r="S27" s="216" t="s">
        <v>247</v>
      </c>
      <c r="T27" s="216" t="s">
        <v>154</v>
      </c>
      <c r="U27" s="216" t="s">
        <v>212</v>
      </c>
      <c r="V27" s="211"/>
      <c r="W27" s="214" t="s">
        <v>376</v>
      </c>
      <c r="X27" s="217">
        <v>38</v>
      </c>
      <c r="Z27" s="88"/>
      <c r="AA27" s="89"/>
      <c r="AB27" s="89"/>
      <c r="AC27" s="89"/>
      <c r="AD27" s="89"/>
      <c r="AE27" s="89"/>
      <c r="AF27" s="89"/>
      <c r="AG27" s="89"/>
      <c r="AH27" s="89"/>
      <c r="AI27" s="89"/>
      <c r="AJ27" s="90"/>
      <c r="AK27" s="39" t="s">
        <v>113</v>
      </c>
    </row>
    <row r="28" spans="2:37" s="39" customFormat="1" ht="16.2">
      <c r="B28" s="196"/>
      <c r="C28" s="209">
        <v>45623</v>
      </c>
      <c r="D28" s="187" t="str">
        <f t="shared" si="0"/>
        <v>水</v>
      </c>
      <c r="E28" s="210">
        <v>0.44722222222222219</v>
      </c>
      <c r="F28" s="211" t="s">
        <v>218</v>
      </c>
      <c r="G28" s="212" t="s">
        <v>190</v>
      </c>
      <c r="H28" s="213">
        <v>0.10199999999999999</v>
      </c>
      <c r="I28" s="214" t="s">
        <v>209</v>
      </c>
      <c r="J28" s="214" t="s">
        <v>374</v>
      </c>
      <c r="K28" s="212" t="s">
        <v>149</v>
      </c>
      <c r="L28" s="212" t="s">
        <v>211</v>
      </c>
      <c r="M28" s="212" t="s">
        <v>151</v>
      </c>
      <c r="N28" s="212" t="s">
        <v>151</v>
      </c>
      <c r="O28" s="215" t="s">
        <v>151</v>
      </c>
      <c r="P28" s="212" t="s">
        <v>126</v>
      </c>
      <c r="Q28" s="214" t="s">
        <v>212</v>
      </c>
      <c r="R28" s="216" t="s">
        <v>206</v>
      </c>
      <c r="S28" s="216" t="s">
        <v>213</v>
      </c>
      <c r="T28" s="216" t="s">
        <v>379</v>
      </c>
      <c r="U28" s="216" t="s">
        <v>215</v>
      </c>
      <c r="V28" s="211"/>
      <c r="W28" s="214"/>
      <c r="X28" s="217">
        <v>22</v>
      </c>
      <c r="Z28" s="88"/>
      <c r="AA28" s="89"/>
      <c r="AB28" s="89"/>
      <c r="AC28" s="89"/>
      <c r="AD28" s="89"/>
      <c r="AE28" s="89"/>
      <c r="AF28" s="89"/>
      <c r="AG28" s="89"/>
      <c r="AH28" s="89"/>
      <c r="AI28" s="89"/>
      <c r="AJ28" s="90"/>
      <c r="AK28" s="39" t="s">
        <v>113</v>
      </c>
    </row>
    <row r="29" spans="2:37" s="39" customFormat="1" ht="32.4">
      <c r="B29" s="196"/>
      <c r="C29" s="209">
        <v>45623</v>
      </c>
      <c r="D29" s="187" t="str">
        <f t="shared" si="0"/>
        <v>水</v>
      </c>
      <c r="E29" s="210">
        <v>0.44930555555555557</v>
      </c>
      <c r="F29" s="211" t="s">
        <v>218</v>
      </c>
      <c r="G29" s="212" t="s">
        <v>190</v>
      </c>
      <c r="H29" s="213">
        <v>0.32300000000000001</v>
      </c>
      <c r="I29" s="214" t="s">
        <v>209</v>
      </c>
      <c r="J29" s="214" t="s">
        <v>374</v>
      </c>
      <c r="K29" s="212" t="s">
        <v>167</v>
      </c>
      <c r="L29" s="212" t="s">
        <v>389</v>
      </c>
      <c r="M29" s="212" t="s">
        <v>151</v>
      </c>
      <c r="N29" s="212" t="s">
        <v>126</v>
      </c>
      <c r="O29" s="215" t="s">
        <v>151</v>
      </c>
      <c r="P29" s="212" t="s">
        <v>151</v>
      </c>
      <c r="Q29" s="214" t="s">
        <v>212</v>
      </c>
      <c r="R29" s="216" t="s">
        <v>206</v>
      </c>
      <c r="S29" s="216" t="s">
        <v>247</v>
      </c>
      <c r="T29" s="216" t="s">
        <v>154</v>
      </c>
      <c r="U29" s="216" t="s">
        <v>212</v>
      </c>
      <c r="V29" s="211"/>
      <c r="W29" s="214" t="s">
        <v>376</v>
      </c>
      <c r="X29" s="217">
        <v>12</v>
      </c>
      <c r="Z29" s="88"/>
      <c r="AA29" s="89"/>
      <c r="AB29" s="89"/>
      <c r="AC29" s="89"/>
      <c r="AD29" s="89"/>
      <c r="AE29" s="89"/>
      <c r="AF29" s="89"/>
      <c r="AG29" s="89"/>
      <c r="AH29" s="89"/>
      <c r="AI29" s="89"/>
      <c r="AJ29" s="90"/>
      <c r="AK29" s="39" t="s">
        <v>113</v>
      </c>
    </row>
    <row r="30" spans="2:37" s="39" customFormat="1" ht="16.2">
      <c r="B30" s="196"/>
      <c r="C30" s="209">
        <v>45623</v>
      </c>
      <c r="D30" s="187" t="str">
        <f t="shared" si="0"/>
        <v>水</v>
      </c>
      <c r="E30" s="210">
        <v>0.45069444444444445</v>
      </c>
      <c r="F30" s="211" t="s">
        <v>218</v>
      </c>
      <c r="G30" s="212" t="s">
        <v>190</v>
      </c>
      <c r="H30" s="213">
        <v>5.8999999999999997E-2</v>
      </c>
      <c r="I30" s="214" t="s">
        <v>209</v>
      </c>
      <c r="J30" s="214" t="s">
        <v>374</v>
      </c>
      <c r="K30" s="212" t="s">
        <v>149</v>
      </c>
      <c r="L30" s="212" t="s">
        <v>211</v>
      </c>
      <c r="M30" s="212" t="s">
        <v>151</v>
      </c>
      <c r="N30" s="212" t="s">
        <v>151</v>
      </c>
      <c r="O30" s="215" t="s">
        <v>151</v>
      </c>
      <c r="P30" s="212" t="s">
        <v>151</v>
      </c>
      <c r="Q30" s="214" t="s">
        <v>212</v>
      </c>
      <c r="R30" s="216" t="s">
        <v>206</v>
      </c>
      <c r="S30" s="216" t="s">
        <v>248</v>
      </c>
      <c r="T30" s="216" t="s">
        <v>221</v>
      </c>
      <c r="U30" s="216" t="s">
        <v>212</v>
      </c>
      <c r="V30" s="211"/>
      <c r="W30" s="214"/>
      <c r="X30" s="217">
        <v>3</v>
      </c>
      <c r="Z30" s="88"/>
      <c r="AA30" s="89"/>
      <c r="AB30" s="89"/>
      <c r="AC30" s="89"/>
      <c r="AD30" s="89"/>
      <c r="AE30" s="89"/>
      <c r="AF30" s="89"/>
      <c r="AG30" s="89"/>
      <c r="AH30" s="89"/>
      <c r="AI30" s="89"/>
      <c r="AJ30" s="90"/>
      <c r="AK30" s="39" t="s">
        <v>113</v>
      </c>
    </row>
    <row r="31" spans="2:37" s="39" customFormat="1" ht="32.4">
      <c r="B31" s="196"/>
      <c r="C31" s="209">
        <v>45623</v>
      </c>
      <c r="D31" s="187" t="str">
        <f t="shared" si="0"/>
        <v>水</v>
      </c>
      <c r="E31" s="210">
        <v>0.46111111111111108</v>
      </c>
      <c r="F31" s="211" t="s">
        <v>218</v>
      </c>
      <c r="G31" s="212" t="s">
        <v>190</v>
      </c>
      <c r="H31" s="213">
        <v>0.105</v>
      </c>
      <c r="I31" s="214" t="s">
        <v>209</v>
      </c>
      <c r="J31" s="214" t="s">
        <v>374</v>
      </c>
      <c r="K31" s="212" t="s">
        <v>149</v>
      </c>
      <c r="L31" s="212" t="s">
        <v>211</v>
      </c>
      <c r="M31" s="212" t="s">
        <v>151</v>
      </c>
      <c r="N31" s="212" t="s">
        <v>382</v>
      </c>
      <c r="O31" s="215" t="s">
        <v>151</v>
      </c>
      <c r="P31" s="212" t="s">
        <v>151</v>
      </c>
      <c r="Q31" s="214" t="s">
        <v>212</v>
      </c>
      <c r="R31" s="216" t="s">
        <v>206</v>
      </c>
      <c r="S31" s="216" t="s">
        <v>247</v>
      </c>
      <c r="T31" s="216" t="s">
        <v>154</v>
      </c>
      <c r="U31" s="216" t="s">
        <v>212</v>
      </c>
      <c r="V31" s="211"/>
      <c r="W31" s="214" t="s">
        <v>376</v>
      </c>
      <c r="X31" s="217">
        <v>19</v>
      </c>
      <c r="Z31" s="88"/>
      <c r="AA31" s="89"/>
      <c r="AB31" s="89"/>
      <c r="AC31" s="89"/>
      <c r="AD31" s="89"/>
      <c r="AE31" s="89"/>
      <c r="AF31" s="89"/>
      <c r="AG31" s="89"/>
      <c r="AH31" s="89"/>
      <c r="AI31" s="89"/>
      <c r="AJ31" s="90"/>
      <c r="AK31" s="39" t="s">
        <v>113</v>
      </c>
    </row>
    <row r="32" spans="2:37" s="39" customFormat="1" ht="32.4">
      <c r="B32" s="196"/>
      <c r="C32" s="209">
        <v>45623</v>
      </c>
      <c r="D32" s="187" t="str">
        <f t="shared" si="0"/>
        <v>水</v>
      </c>
      <c r="E32" s="210">
        <v>0.46249999999999997</v>
      </c>
      <c r="F32" s="211" t="s">
        <v>218</v>
      </c>
      <c r="G32" s="212" t="s">
        <v>190</v>
      </c>
      <c r="H32" s="213">
        <v>7.9000000000000001E-2</v>
      </c>
      <c r="I32" s="214" t="s">
        <v>209</v>
      </c>
      <c r="J32" s="214" t="s">
        <v>374</v>
      </c>
      <c r="K32" s="212" t="s">
        <v>149</v>
      </c>
      <c r="L32" s="212" t="s">
        <v>211</v>
      </c>
      <c r="M32" s="212" t="s">
        <v>151</v>
      </c>
      <c r="N32" s="212" t="s">
        <v>151</v>
      </c>
      <c r="O32" s="215" t="s">
        <v>151</v>
      </c>
      <c r="P32" s="212" t="s">
        <v>126</v>
      </c>
      <c r="Q32" s="214" t="s">
        <v>212</v>
      </c>
      <c r="R32" s="216" t="s">
        <v>206</v>
      </c>
      <c r="S32" s="216" t="s">
        <v>247</v>
      </c>
      <c r="T32" s="216" t="s">
        <v>154</v>
      </c>
      <c r="U32" s="216" t="s">
        <v>212</v>
      </c>
      <c r="V32" s="211"/>
      <c r="W32" s="214" t="s">
        <v>376</v>
      </c>
      <c r="X32" s="217">
        <v>23</v>
      </c>
      <c r="Z32" s="88"/>
      <c r="AA32" s="89"/>
      <c r="AB32" s="89"/>
      <c r="AC32" s="89"/>
      <c r="AD32" s="89"/>
      <c r="AE32" s="89"/>
      <c r="AF32" s="89"/>
      <c r="AG32" s="89"/>
      <c r="AH32" s="89"/>
      <c r="AI32" s="89"/>
      <c r="AJ32" s="90"/>
      <c r="AK32" s="39" t="s">
        <v>113</v>
      </c>
    </row>
    <row r="33" spans="2:37" s="39" customFormat="1" ht="32.4">
      <c r="B33" s="196"/>
      <c r="C33" s="209">
        <v>45623</v>
      </c>
      <c r="D33" s="187" t="str">
        <f t="shared" si="0"/>
        <v>水</v>
      </c>
      <c r="E33" s="210">
        <v>0.48819444444444443</v>
      </c>
      <c r="F33" s="211" t="s">
        <v>218</v>
      </c>
      <c r="G33" s="212" t="s">
        <v>190</v>
      </c>
      <c r="H33" s="213">
        <v>0.245</v>
      </c>
      <c r="I33" s="214" t="s">
        <v>209</v>
      </c>
      <c r="J33" s="214" t="s">
        <v>374</v>
      </c>
      <c r="K33" s="212" t="s">
        <v>149</v>
      </c>
      <c r="L33" s="212" t="s">
        <v>211</v>
      </c>
      <c r="M33" s="212" t="s">
        <v>151</v>
      </c>
      <c r="N33" s="212" t="s">
        <v>151</v>
      </c>
      <c r="O33" s="215" t="s">
        <v>151</v>
      </c>
      <c r="P33" s="212" t="s">
        <v>151</v>
      </c>
      <c r="Q33" s="214" t="s">
        <v>212</v>
      </c>
      <c r="R33" s="216" t="s">
        <v>206</v>
      </c>
      <c r="S33" s="216" t="s">
        <v>219</v>
      </c>
      <c r="T33" s="216"/>
      <c r="U33" s="216"/>
      <c r="V33" s="211"/>
      <c r="W33" s="214" t="s">
        <v>383</v>
      </c>
      <c r="X33" s="217">
        <v>26</v>
      </c>
      <c r="Z33" s="88"/>
      <c r="AA33" s="89"/>
      <c r="AB33" s="89"/>
      <c r="AC33" s="89"/>
      <c r="AD33" s="89"/>
      <c r="AE33" s="89"/>
      <c r="AF33" s="89"/>
      <c r="AG33" s="89"/>
      <c r="AH33" s="89"/>
      <c r="AI33" s="89"/>
      <c r="AJ33" s="90"/>
      <c r="AK33" s="39" t="s">
        <v>113</v>
      </c>
    </row>
    <row r="34" spans="2:37" s="39" customFormat="1" ht="16.2">
      <c r="B34" s="196"/>
      <c r="C34" s="209">
        <v>45623</v>
      </c>
      <c r="D34" s="187" t="str">
        <f t="shared" si="0"/>
        <v>水</v>
      </c>
      <c r="E34" s="210">
        <v>0.4916666666666667</v>
      </c>
      <c r="F34" s="211" t="s">
        <v>218</v>
      </c>
      <c r="G34" s="212" t="s">
        <v>190</v>
      </c>
      <c r="H34" s="213">
        <v>0.21</v>
      </c>
      <c r="I34" s="214" t="s">
        <v>209</v>
      </c>
      <c r="J34" s="214" t="s">
        <v>374</v>
      </c>
      <c r="K34" s="212" t="s">
        <v>149</v>
      </c>
      <c r="L34" s="212" t="s">
        <v>211</v>
      </c>
      <c r="M34" s="212" t="s">
        <v>151</v>
      </c>
      <c r="N34" s="212" t="s">
        <v>151</v>
      </c>
      <c r="O34" s="215" t="s">
        <v>151</v>
      </c>
      <c r="P34" s="212" t="s">
        <v>126</v>
      </c>
      <c r="Q34" s="214" t="s">
        <v>212</v>
      </c>
      <c r="R34" s="216" t="s">
        <v>206</v>
      </c>
      <c r="S34" s="216" t="s">
        <v>213</v>
      </c>
      <c r="T34" s="216" t="s">
        <v>154</v>
      </c>
      <c r="U34" s="216" t="s">
        <v>215</v>
      </c>
      <c r="V34" s="211"/>
      <c r="W34" s="214"/>
      <c r="X34" s="217">
        <v>9</v>
      </c>
      <c r="Z34" s="88"/>
      <c r="AA34" s="89"/>
      <c r="AB34" s="89"/>
      <c r="AC34" s="89"/>
      <c r="AD34" s="89"/>
      <c r="AE34" s="89"/>
      <c r="AF34" s="89"/>
      <c r="AG34" s="89"/>
      <c r="AH34" s="89"/>
      <c r="AI34" s="89"/>
      <c r="AJ34" s="90"/>
      <c r="AK34" s="39" t="s">
        <v>113</v>
      </c>
    </row>
    <row r="35" spans="2:37" s="39" customFormat="1" ht="16.2">
      <c r="B35" s="196"/>
      <c r="C35" s="209">
        <v>45623</v>
      </c>
      <c r="D35" s="187" t="str">
        <f t="shared" si="0"/>
        <v>水</v>
      </c>
      <c r="E35" s="210">
        <v>0.49236111111111108</v>
      </c>
      <c r="F35" s="211" t="s">
        <v>218</v>
      </c>
      <c r="G35" s="212" t="s">
        <v>190</v>
      </c>
      <c r="H35" s="213">
        <v>6.7000000000000004E-2</v>
      </c>
      <c r="I35" s="214" t="s">
        <v>209</v>
      </c>
      <c r="J35" s="214" t="s">
        <v>374</v>
      </c>
      <c r="K35" s="212" t="s">
        <v>149</v>
      </c>
      <c r="L35" s="212" t="s">
        <v>211</v>
      </c>
      <c r="M35" s="212" t="s">
        <v>151</v>
      </c>
      <c r="N35" s="212" t="s">
        <v>151</v>
      </c>
      <c r="O35" s="215" t="s">
        <v>151</v>
      </c>
      <c r="P35" s="212" t="s">
        <v>151</v>
      </c>
      <c r="Q35" s="214" t="s">
        <v>212</v>
      </c>
      <c r="R35" s="216" t="s">
        <v>206</v>
      </c>
      <c r="S35" s="216" t="s">
        <v>247</v>
      </c>
      <c r="T35" s="216" t="s">
        <v>379</v>
      </c>
      <c r="U35" s="216" t="s">
        <v>212</v>
      </c>
      <c r="V35" s="211"/>
      <c r="W35" s="214"/>
      <c r="X35" s="217">
        <v>3</v>
      </c>
      <c r="Z35" s="88"/>
      <c r="AA35" s="89"/>
      <c r="AB35" s="89"/>
      <c r="AC35" s="89"/>
      <c r="AD35" s="89"/>
      <c r="AE35" s="89"/>
      <c r="AF35" s="89"/>
      <c r="AG35" s="89"/>
      <c r="AH35" s="89"/>
      <c r="AI35" s="89"/>
      <c r="AJ35" s="90"/>
      <c r="AK35" s="39" t="s">
        <v>113</v>
      </c>
    </row>
    <row r="36" spans="2:37" s="39" customFormat="1" ht="16.2">
      <c r="B36" s="196"/>
      <c r="C36" s="209">
        <v>45623</v>
      </c>
      <c r="D36" s="187" t="str">
        <f t="shared" si="0"/>
        <v>水</v>
      </c>
      <c r="E36" s="210">
        <v>0.49236111111111108</v>
      </c>
      <c r="F36" s="211" t="s">
        <v>218</v>
      </c>
      <c r="G36" s="212" t="s">
        <v>190</v>
      </c>
      <c r="H36" s="213">
        <v>2.8000000000000001E-2</v>
      </c>
      <c r="I36" s="214" t="s">
        <v>209</v>
      </c>
      <c r="J36" s="214" t="s">
        <v>374</v>
      </c>
      <c r="K36" s="212" t="s">
        <v>167</v>
      </c>
      <c r="L36" s="212" t="s">
        <v>211</v>
      </c>
      <c r="M36" s="212" t="s">
        <v>126</v>
      </c>
      <c r="N36" s="212" t="s">
        <v>126</v>
      </c>
      <c r="O36" s="215" t="s">
        <v>151</v>
      </c>
      <c r="P36" s="212" t="s">
        <v>151</v>
      </c>
      <c r="Q36" s="214" t="s">
        <v>212</v>
      </c>
      <c r="R36" s="216" t="s">
        <v>206</v>
      </c>
      <c r="S36" s="216" t="s">
        <v>248</v>
      </c>
      <c r="T36" s="216" t="s">
        <v>221</v>
      </c>
      <c r="U36" s="216" t="s">
        <v>215</v>
      </c>
      <c r="V36" s="211"/>
      <c r="W36" s="214" t="s">
        <v>384</v>
      </c>
      <c r="X36" s="217">
        <v>2</v>
      </c>
      <c r="Z36" s="88"/>
      <c r="AA36" s="89"/>
      <c r="AB36" s="89"/>
      <c r="AC36" s="89"/>
      <c r="AD36" s="89"/>
      <c r="AE36" s="89"/>
      <c r="AF36" s="89"/>
      <c r="AG36" s="89"/>
      <c r="AH36" s="89"/>
      <c r="AI36" s="89"/>
      <c r="AJ36" s="90"/>
      <c r="AK36" s="39" t="s">
        <v>113</v>
      </c>
    </row>
    <row r="37" spans="2:37" s="39" customFormat="1" ht="16.2">
      <c r="B37" s="196"/>
      <c r="C37" s="209">
        <v>45623</v>
      </c>
      <c r="D37" s="187" t="str">
        <f t="shared" si="0"/>
        <v>水</v>
      </c>
      <c r="E37" s="210">
        <v>0.58611111111111114</v>
      </c>
      <c r="F37" s="211" t="s">
        <v>127</v>
      </c>
      <c r="G37" s="212" t="s">
        <v>190</v>
      </c>
      <c r="H37" s="213">
        <v>6.2E-2</v>
      </c>
      <c r="I37" s="214" t="s">
        <v>209</v>
      </c>
      <c r="J37" s="214" t="s">
        <v>148</v>
      </c>
      <c r="K37" s="212" t="s">
        <v>167</v>
      </c>
      <c r="L37" s="212" t="s">
        <v>211</v>
      </c>
      <c r="M37" s="212" t="s">
        <v>151</v>
      </c>
      <c r="N37" s="212" t="s">
        <v>151</v>
      </c>
      <c r="O37" s="215" t="s">
        <v>151</v>
      </c>
      <c r="P37" s="212" t="s">
        <v>151</v>
      </c>
      <c r="Q37" s="214" t="s">
        <v>212</v>
      </c>
      <c r="R37" s="216" t="s">
        <v>206</v>
      </c>
      <c r="S37" s="216" t="s">
        <v>213</v>
      </c>
      <c r="T37" s="216" t="s">
        <v>154</v>
      </c>
      <c r="U37" s="216" t="s">
        <v>215</v>
      </c>
      <c r="V37" s="211"/>
      <c r="W37" s="214"/>
      <c r="X37" s="217">
        <v>14</v>
      </c>
      <c r="Z37" s="88"/>
      <c r="AA37" s="89"/>
      <c r="AB37" s="89"/>
      <c r="AC37" s="89"/>
      <c r="AD37" s="89"/>
      <c r="AE37" s="89"/>
      <c r="AF37" s="89"/>
      <c r="AG37" s="89"/>
      <c r="AH37" s="89"/>
      <c r="AI37" s="89"/>
      <c r="AJ37" s="90"/>
      <c r="AK37" s="39" t="s">
        <v>113</v>
      </c>
    </row>
    <row r="38" spans="2:37" s="39" customFormat="1" ht="32.4">
      <c r="B38" s="196"/>
      <c r="C38" s="209">
        <v>45623</v>
      </c>
      <c r="D38" s="187" t="str">
        <f t="shared" si="0"/>
        <v>水</v>
      </c>
      <c r="E38" s="210">
        <v>0.58750000000000002</v>
      </c>
      <c r="F38" s="211" t="s">
        <v>127</v>
      </c>
      <c r="G38" s="212" t="s">
        <v>190</v>
      </c>
      <c r="H38" s="213">
        <v>0.10199999999999999</v>
      </c>
      <c r="I38" s="214" t="s">
        <v>209</v>
      </c>
      <c r="J38" s="214" t="s">
        <v>148</v>
      </c>
      <c r="K38" s="212" t="s">
        <v>149</v>
      </c>
      <c r="L38" s="212" t="s">
        <v>375</v>
      </c>
      <c r="M38" s="212" t="s">
        <v>151</v>
      </c>
      <c r="N38" s="212" t="s">
        <v>151</v>
      </c>
      <c r="O38" s="215" t="s">
        <v>151</v>
      </c>
      <c r="P38" s="212" t="s">
        <v>151</v>
      </c>
      <c r="Q38" s="214" t="s">
        <v>212</v>
      </c>
      <c r="R38" s="216" t="s">
        <v>206</v>
      </c>
      <c r="S38" s="216" t="s">
        <v>247</v>
      </c>
      <c r="T38" s="216" t="s">
        <v>154</v>
      </c>
      <c r="U38" s="216" t="s">
        <v>212</v>
      </c>
      <c r="V38" s="211"/>
      <c r="W38" s="214" t="s">
        <v>376</v>
      </c>
      <c r="X38" s="217">
        <v>20</v>
      </c>
      <c r="Z38" s="88"/>
      <c r="AA38" s="89"/>
      <c r="AB38" s="89"/>
      <c r="AC38" s="89"/>
      <c r="AD38" s="89"/>
      <c r="AE38" s="89"/>
      <c r="AF38" s="89"/>
      <c r="AG38" s="89"/>
      <c r="AH38" s="89"/>
      <c r="AI38" s="89"/>
      <c r="AJ38" s="90"/>
      <c r="AK38" s="39" t="s">
        <v>113</v>
      </c>
    </row>
    <row r="39" spans="2:37" s="39" customFormat="1" ht="16.2">
      <c r="B39" s="196"/>
      <c r="C39" s="209">
        <v>45623</v>
      </c>
      <c r="D39" s="187" t="str">
        <f t="shared" si="0"/>
        <v>水</v>
      </c>
      <c r="E39" s="210">
        <v>0.59375</v>
      </c>
      <c r="F39" s="211" t="s">
        <v>218</v>
      </c>
      <c r="G39" s="212" t="s">
        <v>190</v>
      </c>
      <c r="H39" s="213">
        <v>0.189</v>
      </c>
      <c r="I39" s="214" t="s">
        <v>209</v>
      </c>
      <c r="J39" s="214" t="s">
        <v>148</v>
      </c>
      <c r="K39" s="212" t="s">
        <v>149</v>
      </c>
      <c r="L39" s="212" t="s">
        <v>211</v>
      </c>
      <c r="M39" s="212" t="s">
        <v>151</v>
      </c>
      <c r="N39" s="212" t="s">
        <v>151</v>
      </c>
      <c r="O39" s="215" t="s">
        <v>126</v>
      </c>
      <c r="P39" s="212" t="s">
        <v>126</v>
      </c>
      <c r="Q39" s="214" t="s">
        <v>212</v>
      </c>
      <c r="R39" s="216" t="s">
        <v>206</v>
      </c>
      <c r="S39" s="216" t="s">
        <v>248</v>
      </c>
      <c r="T39" s="216" t="s">
        <v>379</v>
      </c>
      <c r="U39" s="216" t="s">
        <v>215</v>
      </c>
      <c r="V39" s="211"/>
      <c r="W39" s="214"/>
      <c r="X39" s="217">
        <v>45</v>
      </c>
      <c r="Z39" s="88"/>
      <c r="AA39" s="89"/>
      <c r="AB39" s="89"/>
      <c r="AC39" s="89"/>
      <c r="AD39" s="89"/>
      <c r="AE39" s="89"/>
      <c r="AF39" s="89"/>
      <c r="AG39" s="89"/>
      <c r="AH39" s="89"/>
      <c r="AI39" s="89"/>
      <c r="AJ39" s="90"/>
      <c r="AK39" s="39" t="s">
        <v>113</v>
      </c>
    </row>
    <row r="40" spans="2:37" s="39" customFormat="1" ht="16.2">
      <c r="B40" s="196"/>
      <c r="C40" s="209">
        <v>45623</v>
      </c>
      <c r="D40" s="187" t="str">
        <f t="shared" si="0"/>
        <v>水</v>
      </c>
      <c r="E40" s="210">
        <v>0.59652777777777777</v>
      </c>
      <c r="F40" s="211" t="s">
        <v>218</v>
      </c>
      <c r="G40" s="212" t="s">
        <v>190</v>
      </c>
      <c r="H40" s="213">
        <v>0.13500000000000001</v>
      </c>
      <c r="I40" s="214" t="s">
        <v>209</v>
      </c>
      <c r="J40" s="214" t="s">
        <v>148</v>
      </c>
      <c r="K40" s="212" t="s">
        <v>149</v>
      </c>
      <c r="L40" s="212" t="s">
        <v>211</v>
      </c>
      <c r="M40" s="212" t="s">
        <v>126</v>
      </c>
      <c r="N40" s="212" t="s">
        <v>126</v>
      </c>
      <c r="O40" s="215" t="s">
        <v>151</v>
      </c>
      <c r="P40" s="212" t="s">
        <v>151</v>
      </c>
      <c r="Q40" s="214" t="s">
        <v>212</v>
      </c>
      <c r="R40" s="216" t="s">
        <v>206</v>
      </c>
      <c r="S40" s="216" t="s">
        <v>219</v>
      </c>
      <c r="T40" s="216"/>
      <c r="U40" s="216"/>
      <c r="V40" s="211"/>
      <c r="W40" s="214" t="s">
        <v>385</v>
      </c>
      <c r="X40" s="217">
        <v>66</v>
      </c>
      <c r="Z40" s="88"/>
      <c r="AA40" s="89"/>
      <c r="AB40" s="89"/>
      <c r="AC40" s="89"/>
      <c r="AD40" s="89"/>
      <c r="AE40" s="89"/>
      <c r="AF40" s="89"/>
      <c r="AG40" s="89"/>
      <c r="AH40" s="89"/>
      <c r="AI40" s="89"/>
      <c r="AJ40" s="90"/>
      <c r="AK40" s="39" t="s">
        <v>113</v>
      </c>
    </row>
    <row r="41" spans="2:37" s="39" customFormat="1" ht="16.2">
      <c r="B41" s="196"/>
      <c r="C41" s="209">
        <v>45623</v>
      </c>
      <c r="D41" s="187" t="str">
        <f t="shared" ref="D41" si="1">IF($C41 &lt;&gt; "", IF(ISERROR(MATCH(C41, 祝日, 0)), TEXT($C41, "aaa"), "祝日"), "")</f>
        <v>水</v>
      </c>
      <c r="E41" s="210">
        <v>0.60486111111111118</v>
      </c>
      <c r="F41" s="211" t="s">
        <v>218</v>
      </c>
      <c r="G41" s="212" t="s">
        <v>190</v>
      </c>
      <c r="H41" s="213">
        <v>2.1999999999999999E-2</v>
      </c>
      <c r="I41" s="214" t="s">
        <v>209</v>
      </c>
      <c r="J41" s="214" t="s">
        <v>148</v>
      </c>
      <c r="K41" s="212" t="s">
        <v>149</v>
      </c>
      <c r="L41" s="212" t="s">
        <v>211</v>
      </c>
      <c r="M41" s="212" t="s">
        <v>151</v>
      </c>
      <c r="N41" s="212" t="s">
        <v>126</v>
      </c>
      <c r="O41" s="215" t="s">
        <v>151</v>
      </c>
      <c r="P41" s="212" t="s">
        <v>126</v>
      </c>
      <c r="Q41" s="214" t="s">
        <v>212</v>
      </c>
      <c r="R41" s="216" t="s">
        <v>206</v>
      </c>
      <c r="S41" s="216" t="s">
        <v>248</v>
      </c>
      <c r="T41" s="216" t="s">
        <v>221</v>
      </c>
      <c r="U41" s="216" t="s">
        <v>215</v>
      </c>
      <c r="V41" s="211"/>
      <c r="W41" s="214" t="s">
        <v>410</v>
      </c>
      <c r="X41" s="217">
        <v>69</v>
      </c>
      <c r="Z41" s="88"/>
      <c r="AA41" s="89"/>
      <c r="AB41" s="89"/>
      <c r="AC41" s="89"/>
      <c r="AD41" s="89"/>
      <c r="AE41" s="89"/>
      <c r="AF41" s="89"/>
      <c r="AG41" s="89"/>
      <c r="AH41" s="89"/>
      <c r="AI41" s="89"/>
      <c r="AJ41" s="90"/>
    </row>
    <row r="42" spans="2:37" s="39" customFormat="1" ht="16.2">
      <c r="B42" s="196"/>
      <c r="C42" s="209">
        <v>45623</v>
      </c>
      <c r="D42" s="187" t="str">
        <f t="shared" si="0"/>
        <v>水</v>
      </c>
      <c r="E42" s="210">
        <v>0.60902777777777783</v>
      </c>
      <c r="F42" s="211" t="s">
        <v>218</v>
      </c>
      <c r="G42" s="212" t="s">
        <v>190</v>
      </c>
      <c r="H42" s="213">
        <v>5.8999999999999997E-2</v>
      </c>
      <c r="I42" s="214" t="s">
        <v>209</v>
      </c>
      <c r="J42" s="214" t="s">
        <v>148</v>
      </c>
      <c r="K42" s="212" t="s">
        <v>149</v>
      </c>
      <c r="L42" s="212" t="s">
        <v>211</v>
      </c>
      <c r="M42" s="212" t="s">
        <v>151</v>
      </c>
      <c r="N42" s="212" t="s">
        <v>126</v>
      </c>
      <c r="O42" s="215" t="s">
        <v>151</v>
      </c>
      <c r="P42" s="212" t="s">
        <v>126</v>
      </c>
      <c r="Q42" s="214" t="s">
        <v>212</v>
      </c>
      <c r="R42" s="216" t="s">
        <v>206</v>
      </c>
      <c r="S42" s="216" t="s">
        <v>248</v>
      </c>
      <c r="T42" s="216" t="s">
        <v>221</v>
      </c>
      <c r="U42" s="216" t="s">
        <v>215</v>
      </c>
      <c r="V42" s="211"/>
      <c r="W42" s="214"/>
      <c r="X42" s="217">
        <v>49</v>
      </c>
      <c r="Z42" s="88"/>
      <c r="AA42" s="89"/>
      <c r="AB42" s="89"/>
      <c r="AC42" s="89"/>
      <c r="AD42" s="89"/>
      <c r="AE42" s="89"/>
      <c r="AF42" s="89"/>
      <c r="AG42" s="89"/>
      <c r="AH42" s="89"/>
      <c r="AI42" s="89"/>
      <c r="AJ42" s="90"/>
      <c r="AK42" s="39" t="s">
        <v>113</v>
      </c>
    </row>
    <row r="43" spans="2:37" s="39" customFormat="1" ht="32.4">
      <c r="B43" s="196"/>
      <c r="C43" s="209">
        <v>45623</v>
      </c>
      <c r="D43" s="187" t="str">
        <f t="shared" si="0"/>
        <v>水</v>
      </c>
      <c r="E43" s="210">
        <v>0.61041666666666672</v>
      </c>
      <c r="F43" s="211" t="s">
        <v>218</v>
      </c>
      <c r="G43" s="212" t="s">
        <v>190</v>
      </c>
      <c r="H43" s="213">
        <v>7.3999999999999996E-2</v>
      </c>
      <c r="I43" s="214" t="s">
        <v>209</v>
      </c>
      <c r="J43" s="214" t="s">
        <v>148</v>
      </c>
      <c r="K43" s="212" t="s">
        <v>149</v>
      </c>
      <c r="L43" s="212" t="s">
        <v>211</v>
      </c>
      <c r="M43" s="212" t="s">
        <v>151</v>
      </c>
      <c r="N43" s="212" t="s">
        <v>151</v>
      </c>
      <c r="O43" s="215" t="s">
        <v>151</v>
      </c>
      <c r="P43" s="212" t="s">
        <v>126</v>
      </c>
      <c r="Q43" s="214" t="s">
        <v>212</v>
      </c>
      <c r="R43" s="216" t="s">
        <v>206</v>
      </c>
      <c r="S43" s="216" t="s">
        <v>247</v>
      </c>
      <c r="T43" s="216" t="s">
        <v>154</v>
      </c>
      <c r="U43" s="216" t="s">
        <v>212</v>
      </c>
      <c r="V43" s="211"/>
      <c r="W43" s="214" t="s">
        <v>376</v>
      </c>
      <c r="X43" s="217">
        <v>42</v>
      </c>
      <c r="Z43" s="88"/>
      <c r="AA43" s="89"/>
      <c r="AB43" s="89"/>
      <c r="AC43" s="89"/>
      <c r="AD43" s="89"/>
      <c r="AE43" s="89"/>
      <c r="AF43" s="89"/>
      <c r="AG43" s="89"/>
      <c r="AH43" s="89"/>
      <c r="AI43" s="89"/>
      <c r="AJ43" s="90"/>
      <c r="AK43" s="39" t="s">
        <v>113</v>
      </c>
    </row>
    <row r="44" spans="2:37" s="39" customFormat="1" ht="32.4">
      <c r="B44" s="196"/>
      <c r="C44" s="209">
        <v>45623</v>
      </c>
      <c r="D44" s="187" t="str">
        <f t="shared" si="0"/>
        <v>水</v>
      </c>
      <c r="E44" s="210">
        <v>0.61736111111111114</v>
      </c>
      <c r="F44" s="211" t="s">
        <v>218</v>
      </c>
      <c r="G44" s="212" t="s">
        <v>190</v>
      </c>
      <c r="H44" s="213">
        <v>6.7000000000000004E-2</v>
      </c>
      <c r="I44" s="214" t="s">
        <v>209</v>
      </c>
      <c r="J44" s="214" t="s">
        <v>148</v>
      </c>
      <c r="K44" s="212" t="s">
        <v>149</v>
      </c>
      <c r="L44" s="212" t="s">
        <v>211</v>
      </c>
      <c r="M44" s="212" t="s">
        <v>151</v>
      </c>
      <c r="N44" s="212" t="s">
        <v>151</v>
      </c>
      <c r="O44" s="215" t="s">
        <v>151</v>
      </c>
      <c r="P44" s="212" t="s">
        <v>151</v>
      </c>
      <c r="Q44" s="214" t="s">
        <v>212</v>
      </c>
      <c r="R44" s="216" t="s">
        <v>206</v>
      </c>
      <c r="S44" s="216" t="s">
        <v>247</v>
      </c>
      <c r="T44" s="216" t="s">
        <v>154</v>
      </c>
      <c r="U44" s="216" t="s">
        <v>212</v>
      </c>
      <c r="V44" s="211"/>
      <c r="W44" s="214" t="s">
        <v>376</v>
      </c>
      <c r="X44" s="217">
        <v>3</v>
      </c>
      <c r="Z44" s="88"/>
      <c r="AA44" s="89"/>
      <c r="AB44" s="89"/>
      <c r="AC44" s="89"/>
      <c r="AD44" s="89"/>
      <c r="AE44" s="89"/>
      <c r="AF44" s="89"/>
      <c r="AG44" s="89"/>
      <c r="AH44" s="89"/>
      <c r="AI44" s="89"/>
      <c r="AJ44" s="90"/>
      <c r="AK44" s="39" t="s">
        <v>113</v>
      </c>
    </row>
    <row r="45" spans="2:37" s="39" customFormat="1" ht="32.4">
      <c r="B45" s="196"/>
      <c r="C45" s="209">
        <v>45623</v>
      </c>
      <c r="D45" s="187" t="str">
        <f t="shared" si="0"/>
        <v>水</v>
      </c>
      <c r="E45" s="210">
        <v>0.62986111111111109</v>
      </c>
      <c r="F45" s="211" t="s">
        <v>218</v>
      </c>
      <c r="G45" s="212" t="s">
        <v>190</v>
      </c>
      <c r="H45" s="213">
        <v>5.0999999999999997E-2</v>
      </c>
      <c r="I45" s="214" t="s">
        <v>209</v>
      </c>
      <c r="J45" s="214" t="s">
        <v>148</v>
      </c>
      <c r="K45" s="212" t="s">
        <v>149</v>
      </c>
      <c r="L45" s="212" t="s">
        <v>211</v>
      </c>
      <c r="M45" s="212" t="s">
        <v>151</v>
      </c>
      <c r="N45" s="212" t="s">
        <v>151</v>
      </c>
      <c r="O45" s="215" t="s">
        <v>151</v>
      </c>
      <c r="P45" s="212" t="s">
        <v>151</v>
      </c>
      <c r="Q45" s="214" t="s">
        <v>212</v>
      </c>
      <c r="R45" s="216" t="s">
        <v>206</v>
      </c>
      <c r="S45" s="216" t="s">
        <v>247</v>
      </c>
      <c r="T45" s="216" t="s">
        <v>154</v>
      </c>
      <c r="U45" s="216" t="s">
        <v>212</v>
      </c>
      <c r="V45" s="211"/>
      <c r="W45" s="214" t="s">
        <v>376</v>
      </c>
      <c r="X45" s="217">
        <v>26</v>
      </c>
      <c r="Z45" s="88"/>
      <c r="AA45" s="89"/>
      <c r="AB45" s="89"/>
      <c r="AC45" s="89"/>
      <c r="AD45" s="89"/>
      <c r="AE45" s="89"/>
      <c r="AF45" s="89"/>
      <c r="AG45" s="89"/>
      <c r="AH45" s="89"/>
      <c r="AI45" s="89"/>
      <c r="AJ45" s="90"/>
      <c r="AK45" s="39" t="s">
        <v>113</v>
      </c>
    </row>
    <row r="46" spans="2:37" s="39" customFormat="1" ht="16.2">
      <c r="B46" s="196"/>
      <c r="C46" s="209">
        <v>45623</v>
      </c>
      <c r="D46" s="187" t="str">
        <f t="shared" si="0"/>
        <v>水</v>
      </c>
      <c r="E46" s="210">
        <v>0.63194444444444442</v>
      </c>
      <c r="F46" s="211" t="s">
        <v>218</v>
      </c>
      <c r="G46" s="212" t="s">
        <v>190</v>
      </c>
      <c r="H46" s="213">
        <v>3.6999999999999998E-2</v>
      </c>
      <c r="I46" s="214" t="s">
        <v>209</v>
      </c>
      <c r="J46" s="214" t="s">
        <v>148</v>
      </c>
      <c r="K46" s="212" t="s">
        <v>149</v>
      </c>
      <c r="L46" s="212" t="s">
        <v>211</v>
      </c>
      <c r="M46" s="212" t="s">
        <v>151</v>
      </c>
      <c r="N46" s="212" t="s">
        <v>151</v>
      </c>
      <c r="O46" s="215" t="s">
        <v>151</v>
      </c>
      <c r="P46" s="212" t="s">
        <v>126</v>
      </c>
      <c r="Q46" s="214" t="s">
        <v>212</v>
      </c>
      <c r="R46" s="216" t="s">
        <v>206</v>
      </c>
      <c r="S46" s="216" t="s">
        <v>247</v>
      </c>
      <c r="T46" s="216" t="s">
        <v>379</v>
      </c>
      <c r="U46" s="216" t="s">
        <v>212</v>
      </c>
      <c r="V46" s="211"/>
      <c r="W46" s="214"/>
      <c r="X46" s="217">
        <v>39</v>
      </c>
      <c r="Z46" s="88"/>
      <c r="AA46" s="89"/>
      <c r="AB46" s="89"/>
      <c r="AC46" s="89"/>
      <c r="AD46" s="89"/>
      <c r="AE46" s="89"/>
      <c r="AF46" s="89"/>
      <c r="AG46" s="89"/>
      <c r="AH46" s="89"/>
      <c r="AI46" s="89"/>
      <c r="AJ46" s="90"/>
      <c r="AK46" s="39" t="s">
        <v>113</v>
      </c>
    </row>
    <row r="47" spans="2:37" s="39" customFormat="1" ht="32.4">
      <c r="B47" s="196"/>
      <c r="C47" s="209">
        <v>45623</v>
      </c>
      <c r="D47" s="187" t="str">
        <f t="shared" si="0"/>
        <v>水</v>
      </c>
      <c r="E47" s="210">
        <v>0.6333333333333333</v>
      </c>
      <c r="F47" s="211" t="s">
        <v>218</v>
      </c>
      <c r="G47" s="212" t="s">
        <v>190</v>
      </c>
      <c r="H47" s="213">
        <v>8.5000000000000006E-2</v>
      </c>
      <c r="I47" s="214" t="s">
        <v>209</v>
      </c>
      <c r="J47" s="214" t="s">
        <v>148</v>
      </c>
      <c r="K47" s="212" t="s">
        <v>210</v>
      </c>
      <c r="L47" s="212" t="s">
        <v>211</v>
      </c>
      <c r="M47" s="212" t="s">
        <v>151</v>
      </c>
      <c r="N47" s="212" t="s">
        <v>151</v>
      </c>
      <c r="O47" s="215" t="s">
        <v>151</v>
      </c>
      <c r="P47" s="212" t="s">
        <v>151</v>
      </c>
      <c r="Q47" s="214" t="s">
        <v>212</v>
      </c>
      <c r="R47" s="216" t="s">
        <v>206</v>
      </c>
      <c r="S47" s="216" t="s">
        <v>247</v>
      </c>
      <c r="T47" s="216" t="s">
        <v>154</v>
      </c>
      <c r="U47" s="216" t="s">
        <v>212</v>
      </c>
      <c r="V47" s="211"/>
      <c r="W47" s="214" t="s">
        <v>376</v>
      </c>
      <c r="X47" s="217">
        <v>42</v>
      </c>
      <c r="Z47" s="88"/>
      <c r="AA47" s="89"/>
      <c r="AB47" s="89"/>
      <c r="AC47" s="89"/>
      <c r="AD47" s="89"/>
      <c r="AE47" s="89"/>
      <c r="AF47" s="89"/>
      <c r="AG47" s="89"/>
      <c r="AH47" s="89"/>
      <c r="AI47" s="89"/>
      <c r="AJ47" s="90"/>
      <c r="AK47" s="39" t="s">
        <v>113</v>
      </c>
    </row>
    <row r="48" spans="2:37" s="39" customFormat="1" ht="16.2">
      <c r="B48" s="196"/>
      <c r="C48" s="209">
        <v>45623</v>
      </c>
      <c r="D48" s="187" t="str">
        <f t="shared" si="0"/>
        <v>水</v>
      </c>
      <c r="E48" s="210">
        <v>0.6333333333333333</v>
      </c>
      <c r="F48" s="211" t="s">
        <v>218</v>
      </c>
      <c r="G48" s="212" t="s">
        <v>190</v>
      </c>
      <c r="H48" s="213">
        <v>3.3000000000000002E-2</v>
      </c>
      <c r="I48" s="214" t="s">
        <v>209</v>
      </c>
      <c r="J48" s="214" t="s">
        <v>148</v>
      </c>
      <c r="K48" s="212" t="s">
        <v>149</v>
      </c>
      <c r="L48" s="212" t="s">
        <v>211</v>
      </c>
      <c r="M48" s="212" t="s">
        <v>151</v>
      </c>
      <c r="N48" s="212" t="s">
        <v>151</v>
      </c>
      <c r="O48" s="215" t="s">
        <v>151</v>
      </c>
      <c r="P48" s="212" t="s">
        <v>126</v>
      </c>
      <c r="Q48" s="214" t="s">
        <v>212</v>
      </c>
      <c r="R48" s="216" t="s">
        <v>206</v>
      </c>
      <c r="S48" s="216" t="s">
        <v>248</v>
      </c>
      <c r="T48" s="216" t="s">
        <v>225</v>
      </c>
      <c r="U48" s="216" t="s">
        <v>212</v>
      </c>
      <c r="V48" s="211"/>
      <c r="W48" s="214"/>
      <c r="X48" s="217">
        <v>44</v>
      </c>
      <c r="Z48" s="88"/>
      <c r="AA48" s="89"/>
      <c r="AB48" s="89"/>
      <c r="AC48" s="89"/>
      <c r="AD48" s="89"/>
      <c r="AE48" s="89"/>
      <c r="AF48" s="89"/>
      <c r="AG48" s="89"/>
      <c r="AH48" s="89"/>
      <c r="AI48" s="89"/>
      <c r="AJ48" s="90"/>
      <c r="AK48" s="39" t="s">
        <v>113</v>
      </c>
    </row>
    <row r="49" spans="2:37" s="39" customFormat="1" ht="16.2">
      <c r="B49" s="196"/>
      <c r="C49" s="209">
        <v>45623</v>
      </c>
      <c r="D49" s="187" t="str">
        <f t="shared" si="0"/>
        <v>水</v>
      </c>
      <c r="E49" s="210">
        <v>0.63611111111111118</v>
      </c>
      <c r="F49" s="211" t="s">
        <v>218</v>
      </c>
      <c r="G49" s="212" t="s">
        <v>190</v>
      </c>
      <c r="H49" s="213">
        <v>3.5000000000000003E-2</v>
      </c>
      <c r="I49" s="214" t="s">
        <v>209</v>
      </c>
      <c r="J49" s="214" t="s">
        <v>148</v>
      </c>
      <c r="K49" s="212" t="s">
        <v>149</v>
      </c>
      <c r="L49" s="212" t="s">
        <v>211</v>
      </c>
      <c r="M49" s="212" t="s">
        <v>151</v>
      </c>
      <c r="N49" s="212" t="s">
        <v>151</v>
      </c>
      <c r="O49" s="215" t="s">
        <v>151</v>
      </c>
      <c r="P49" s="212" t="s">
        <v>151</v>
      </c>
      <c r="Q49" s="214" t="s">
        <v>212</v>
      </c>
      <c r="R49" s="216" t="s">
        <v>206</v>
      </c>
      <c r="S49" s="216" t="s">
        <v>213</v>
      </c>
      <c r="T49" s="216" t="s">
        <v>379</v>
      </c>
      <c r="U49" s="216" t="s">
        <v>215</v>
      </c>
      <c r="V49" s="211"/>
      <c r="W49" s="214"/>
      <c r="X49" s="217">
        <v>62</v>
      </c>
      <c r="Z49" s="88"/>
      <c r="AA49" s="89"/>
      <c r="AB49" s="89"/>
      <c r="AC49" s="89"/>
      <c r="AD49" s="89"/>
      <c r="AE49" s="89"/>
      <c r="AF49" s="89"/>
      <c r="AG49" s="89"/>
      <c r="AH49" s="89"/>
      <c r="AI49" s="89"/>
      <c r="AJ49" s="90"/>
      <c r="AK49" s="39" t="s">
        <v>113</v>
      </c>
    </row>
    <row r="50" spans="2:37" s="39" customFormat="1" ht="32.4">
      <c r="B50" s="196"/>
      <c r="C50" s="209">
        <v>45623</v>
      </c>
      <c r="D50" s="187" t="str">
        <f t="shared" si="0"/>
        <v>水</v>
      </c>
      <c r="E50" s="210">
        <v>0.63680555555555551</v>
      </c>
      <c r="F50" s="211" t="s">
        <v>218</v>
      </c>
      <c r="G50" s="212" t="s">
        <v>190</v>
      </c>
      <c r="H50" s="213">
        <v>0.3</v>
      </c>
      <c r="I50" s="214" t="s">
        <v>209</v>
      </c>
      <c r="J50" s="214" t="s">
        <v>148</v>
      </c>
      <c r="K50" s="212" t="s">
        <v>210</v>
      </c>
      <c r="L50" s="212" t="s">
        <v>211</v>
      </c>
      <c r="M50" s="212" t="s">
        <v>151</v>
      </c>
      <c r="N50" s="212" t="s">
        <v>151</v>
      </c>
      <c r="O50" s="215" t="s">
        <v>151</v>
      </c>
      <c r="P50" s="212" t="s">
        <v>151</v>
      </c>
      <c r="Q50" s="214" t="s">
        <v>212</v>
      </c>
      <c r="R50" s="216" t="s">
        <v>206</v>
      </c>
      <c r="S50" s="216" t="s">
        <v>247</v>
      </c>
      <c r="T50" s="216" t="s">
        <v>154</v>
      </c>
      <c r="U50" s="216" t="s">
        <v>212</v>
      </c>
      <c r="V50" s="211"/>
      <c r="W50" s="214" t="s">
        <v>376</v>
      </c>
      <c r="X50" s="217">
        <v>66</v>
      </c>
      <c r="Z50" s="88"/>
      <c r="AA50" s="89"/>
      <c r="AB50" s="89"/>
      <c r="AC50" s="89"/>
      <c r="AD50" s="89"/>
      <c r="AE50" s="89"/>
      <c r="AF50" s="89"/>
      <c r="AG50" s="89"/>
      <c r="AH50" s="89"/>
      <c r="AI50" s="89"/>
      <c r="AJ50" s="90"/>
      <c r="AK50" s="39" t="s">
        <v>113</v>
      </c>
    </row>
    <row r="51" spans="2:37" s="39" customFormat="1" ht="16.2">
      <c r="B51" s="196"/>
      <c r="C51" s="209">
        <v>45623</v>
      </c>
      <c r="D51" s="187" t="str">
        <f t="shared" si="0"/>
        <v>水</v>
      </c>
      <c r="E51" s="210">
        <v>0.6381944444444444</v>
      </c>
      <c r="F51" s="211" t="s">
        <v>218</v>
      </c>
      <c r="G51" s="212" t="s">
        <v>190</v>
      </c>
      <c r="H51" s="213">
        <v>4.0000000000000002E-4</v>
      </c>
      <c r="I51" s="214" t="s">
        <v>209</v>
      </c>
      <c r="J51" s="214" t="s">
        <v>148</v>
      </c>
      <c r="K51" s="212" t="s">
        <v>149</v>
      </c>
      <c r="L51" s="212" t="s">
        <v>211</v>
      </c>
      <c r="M51" s="212" t="s">
        <v>151</v>
      </c>
      <c r="N51" s="212" t="s">
        <v>126</v>
      </c>
      <c r="O51" s="215" t="s">
        <v>151</v>
      </c>
      <c r="P51" s="212" t="s">
        <v>151</v>
      </c>
      <c r="Q51" s="214" t="s">
        <v>212</v>
      </c>
      <c r="R51" s="216" t="s">
        <v>206</v>
      </c>
      <c r="S51" s="216" t="s">
        <v>248</v>
      </c>
      <c r="T51" s="216" t="s">
        <v>221</v>
      </c>
      <c r="U51" s="216" t="s">
        <v>215</v>
      </c>
      <c r="V51" s="211"/>
      <c r="W51" s="214"/>
      <c r="X51" s="217">
        <v>68</v>
      </c>
      <c r="Z51" s="88"/>
      <c r="AA51" s="89"/>
      <c r="AB51" s="89"/>
      <c r="AC51" s="89"/>
      <c r="AD51" s="89"/>
      <c r="AE51" s="89"/>
      <c r="AF51" s="89"/>
      <c r="AG51" s="89"/>
      <c r="AH51" s="89"/>
      <c r="AI51" s="89"/>
      <c r="AJ51" s="90"/>
      <c r="AK51" s="39" t="s">
        <v>113</v>
      </c>
    </row>
    <row r="52" spans="2:37" s="39" customFormat="1" ht="16.2">
      <c r="B52" s="196"/>
      <c r="C52" s="209">
        <v>45623</v>
      </c>
      <c r="D52" s="187" t="str">
        <f t="shared" si="0"/>
        <v>水</v>
      </c>
      <c r="E52" s="210">
        <v>0.65208333333333335</v>
      </c>
      <c r="F52" s="211" t="s">
        <v>218</v>
      </c>
      <c r="G52" s="212" t="s">
        <v>190</v>
      </c>
      <c r="H52" s="213">
        <v>7.6999999999999999E-2</v>
      </c>
      <c r="I52" s="214" t="s">
        <v>209</v>
      </c>
      <c r="J52" s="214" t="s">
        <v>148</v>
      </c>
      <c r="K52" s="212" t="s">
        <v>149</v>
      </c>
      <c r="L52" s="212" t="s">
        <v>211</v>
      </c>
      <c r="M52" s="212" t="s">
        <v>151</v>
      </c>
      <c r="N52" s="212" t="s">
        <v>151</v>
      </c>
      <c r="O52" s="215" t="s">
        <v>151</v>
      </c>
      <c r="P52" s="212" t="s">
        <v>151</v>
      </c>
      <c r="Q52" s="214" t="s">
        <v>212</v>
      </c>
      <c r="R52" s="216" t="s">
        <v>206</v>
      </c>
      <c r="S52" s="216" t="s">
        <v>248</v>
      </c>
      <c r="T52" s="216" t="s">
        <v>379</v>
      </c>
      <c r="U52" s="216" t="s">
        <v>230</v>
      </c>
      <c r="V52" s="211"/>
      <c r="W52" s="214" t="s">
        <v>386</v>
      </c>
      <c r="X52" s="217">
        <v>42</v>
      </c>
      <c r="Z52" s="88"/>
      <c r="AA52" s="89"/>
      <c r="AB52" s="89"/>
      <c r="AC52" s="89"/>
      <c r="AD52" s="89"/>
      <c r="AE52" s="89"/>
      <c r="AF52" s="89"/>
      <c r="AG52" s="89"/>
      <c r="AH52" s="89"/>
      <c r="AI52" s="89"/>
      <c r="AJ52" s="90"/>
      <c r="AK52" s="39" t="s">
        <v>113</v>
      </c>
    </row>
    <row r="53" spans="2:37" s="39" customFormat="1" ht="32.4">
      <c r="B53" s="196"/>
      <c r="C53" s="209">
        <v>45623</v>
      </c>
      <c r="D53" s="187" t="str">
        <f t="shared" si="0"/>
        <v>水</v>
      </c>
      <c r="E53" s="210">
        <v>0.65277777777777779</v>
      </c>
      <c r="F53" s="211" t="s">
        <v>218</v>
      </c>
      <c r="G53" s="212" t="s">
        <v>190</v>
      </c>
      <c r="H53" s="213">
        <v>7.5999999999999998E-2</v>
      </c>
      <c r="I53" s="214" t="s">
        <v>209</v>
      </c>
      <c r="J53" s="214" t="s">
        <v>148</v>
      </c>
      <c r="K53" s="212" t="s">
        <v>149</v>
      </c>
      <c r="L53" s="212" t="s">
        <v>211</v>
      </c>
      <c r="M53" s="212" t="s">
        <v>151</v>
      </c>
      <c r="N53" s="212" t="s">
        <v>151</v>
      </c>
      <c r="O53" s="215" t="s">
        <v>151</v>
      </c>
      <c r="P53" s="212" t="s">
        <v>151</v>
      </c>
      <c r="Q53" s="214" t="s">
        <v>212</v>
      </c>
      <c r="R53" s="216" t="s">
        <v>206</v>
      </c>
      <c r="S53" s="216" t="s">
        <v>247</v>
      </c>
      <c r="T53" s="216" t="s">
        <v>154</v>
      </c>
      <c r="U53" s="216" t="s">
        <v>212</v>
      </c>
      <c r="V53" s="211"/>
      <c r="W53" s="214" t="s">
        <v>376</v>
      </c>
      <c r="X53" s="217">
        <v>40</v>
      </c>
      <c r="Z53" s="88"/>
      <c r="AA53" s="89"/>
      <c r="AB53" s="89"/>
      <c r="AC53" s="89"/>
      <c r="AD53" s="89"/>
      <c r="AE53" s="89"/>
      <c r="AF53" s="89"/>
      <c r="AG53" s="89"/>
      <c r="AH53" s="89"/>
      <c r="AI53" s="89"/>
      <c r="AJ53" s="90"/>
      <c r="AK53" s="39" t="s">
        <v>113</v>
      </c>
    </row>
    <row r="54" spans="2:37" s="39" customFormat="1" ht="16.2">
      <c r="B54" s="196"/>
      <c r="C54" s="209">
        <v>45623</v>
      </c>
      <c r="D54" s="187" t="str">
        <f t="shared" si="0"/>
        <v>水</v>
      </c>
      <c r="E54" s="210">
        <v>0.65625</v>
      </c>
      <c r="F54" s="211" t="s">
        <v>218</v>
      </c>
      <c r="G54" s="212" t="s">
        <v>190</v>
      </c>
      <c r="H54" s="213">
        <v>9.7000000000000003E-2</v>
      </c>
      <c r="I54" s="214" t="s">
        <v>209</v>
      </c>
      <c r="J54" s="214" t="s">
        <v>148</v>
      </c>
      <c r="K54" s="212" t="s">
        <v>149</v>
      </c>
      <c r="L54" s="212" t="s">
        <v>211</v>
      </c>
      <c r="M54" s="212" t="s">
        <v>151</v>
      </c>
      <c r="N54" s="212" t="s">
        <v>151</v>
      </c>
      <c r="O54" s="215" t="s">
        <v>151</v>
      </c>
      <c r="P54" s="212" t="s">
        <v>151</v>
      </c>
      <c r="Q54" s="214" t="s">
        <v>212</v>
      </c>
      <c r="R54" s="216" t="s">
        <v>206</v>
      </c>
      <c r="S54" s="216" t="s">
        <v>247</v>
      </c>
      <c r="T54" s="216" t="s">
        <v>154</v>
      </c>
      <c r="U54" s="216" t="s">
        <v>212</v>
      </c>
      <c r="V54" s="211"/>
      <c r="W54" s="214"/>
      <c r="X54" s="217">
        <v>26</v>
      </c>
      <c r="Z54" s="88"/>
      <c r="AA54" s="89"/>
      <c r="AB54" s="89"/>
      <c r="AC54" s="89"/>
      <c r="AD54" s="89"/>
      <c r="AE54" s="89"/>
      <c r="AF54" s="89"/>
      <c r="AG54" s="89"/>
      <c r="AH54" s="89"/>
      <c r="AI54" s="89"/>
      <c r="AJ54" s="90"/>
      <c r="AK54" s="39" t="s">
        <v>113</v>
      </c>
    </row>
    <row r="55" spans="2:37" s="39" customFormat="1" ht="32.4">
      <c r="B55" s="196"/>
      <c r="C55" s="209">
        <v>45623</v>
      </c>
      <c r="D55" s="187" t="str">
        <f t="shared" si="0"/>
        <v>水</v>
      </c>
      <c r="E55" s="210">
        <v>0.65625</v>
      </c>
      <c r="F55" s="211" t="s">
        <v>218</v>
      </c>
      <c r="G55" s="212" t="s">
        <v>190</v>
      </c>
      <c r="H55" s="213">
        <v>0.09</v>
      </c>
      <c r="I55" s="214" t="s">
        <v>209</v>
      </c>
      <c r="J55" s="214" t="s">
        <v>148</v>
      </c>
      <c r="K55" s="212" t="s">
        <v>149</v>
      </c>
      <c r="L55" s="212" t="s">
        <v>211</v>
      </c>
      <c r="M55" s="212" t="s">
        <v>151</v>
      </c>
      <c r="N55" s="212" t="s">
        <v>151</v>
      </c>
      <c r="O55" s="215" t="s">
        <v>151</v>
      </c>
      <c r="P55" s="212" t="s">
        <v>151</v>
      </c>
      <c r="Q55" s="214" t="s">
        <v>212</v>
      </c>
      <c r="R55" s="216" t="s">
        <v>206</v>
      </c>
      <c r="S55" s="216" t="s">
        <v>247</v>
      </c>
      <c r="T55" s="216" t="s">
        <v>154</v>
      </c>
      <c r="U55" s="216" t="s">
        <v>212</v>
      </c>
      <c r="V55" s="211"/>
      <c r="W55" s="214" t="s">
        <v>376</v>
      </c>
      <c r="X55" s="217">
        <v>24</v>
      </c>
      <c r="Z55" s="88"/>
      <c r="AA55" s="89"/>
      <c r="AB55" s="89"/>
      <c r="AC55" s="89"/>
      <c r="AD55" s="89"/>
      <c r="AE55" s="89"/>
      <c r="AF55" s="89"/>
      <c r="AG55" s="89"/>
      <c r="AH55" s="89"/>
      <c r="AI55" s="89"/>
      <c r="AJ55" s="90"/>
      <c r="AK55" s="39" t="s">
        <v>113</v>
      </c>
    </row>
    <row r="56" spans="2:37" s="39" customFormat="1" ht="16.2">
      <c r="B56" s="196"/>
      <c r="C56" s="209">
        <v>45623</v>
      </c>
      <c r="D56" s="187" t="str">
        <f t="shared" si="0"/>
        <v>水</v>
      </c>
      <c r="E56" s="210">
        <v>0.66041666666666665</v>
      </c>
      <c r="F56" s="211" t="s">
        <v>218</v>
      </c>
      <c r="G56" s="212" t="s">
        <v>190</v>
      </c>
      <c r="H56" s="213">
        <v>6.0000000000000001E-3</v>
      </c>
      <c r="I56" s="214" t="s">
        <v>209</v>
      </c>
      <c r="J56" s="214" t="s">
        <v>148</v>
      </c>
      <c r="K56" s="212" t="s">
        <v>167</v>
      </c>
      <c r="L56" s="212" t="s">
        <v>211</v>
      </c>
      <c r="M56" s="212" t="s">
        <v>126</v>
      </c>
      <c r="N56" s="212" t="s">
        <v>126</v>
      </c>
      <c r="O56" s="215" t="s">
        <v>151</v>
      </c>
      <c r="P56" s="212" t="s">
        <v>151</v>
      </c>
      <c r="Q56" s="214" t="s">
        <v>212</v>
      </c>
      <c r="R56" s="216" t="s">
        <v>206</v>
      </c>
      <c r="S56" s="216" t="s">
        <v>219</v>
      </c>
      <c r="T56" s="216"/>
      <c r="U56" s="216"/>
      <c r="V56" s="211"/>
      <c r="W56" s="214" t="s">
        <v>387</v>
      </c>
      <c r="X56" s="217">
        <v>2</v>
      </c>
      <c r="Z56" s="88"/>
      <c r="AA56" s="89"/>
      <c r="AB56" s="89"/>
      <c r="AC56" s="89"/>
      <c r="AD56" s="89"/>
      <c r="AE56" s="89"/>
      <c r="AF56" s="89"/>
      <c r="AG56" s="89"/>
      <c r="AH56" s="89"/>
      <c r="AI56" s="89"/>
      <c r="AJ56" s="90"/>
      <c r="AK56" s="39" t="s">
        <v>113</v>
      </c>
    </row>
    <row r="57" spans="2:37" s="39" customFormat="1" ht="32.4">
      <c r="B57" s="196"/>
      <c r="C57" s="209">
        <v>45624</v>
      </c>
      <c r="D57" s="187" t="str">
        <f t="shared" si="0"/>
        <v>木</v>
      </c>
      <c r="E57" s="210">
        <v>0.3756944444444445</v>
      </c>
      <c r="F57" s="211" t="s">
        <v>218</v>
      </c>
      <c r="G57" s="212" t="s">
        <v>190</v>
      </c>
      <c r="H57" s="213">
        <v>9.7000000000000003E-2</v>
      </c>
      <c r="I57" s="214" t="s">
        <v>209</v>
      </c>
      <c r="J57" s="214" t="s">
        <v>148</v>
      </c>
      <c r="K57" s="212" t="s">
        <v>149</v>
      </c>
      <c r="L57" s="212" t="s">
        <v>211</v>
      </c>
      <c r="M57" s="212" t="s">
        <v>151</v>
      </c>
      <c r="N57" s="212" t="s">
        <v>151</v>
      </c>
      <c r="O57" s="215" t="s">
        <v>151</v>
      </c>
      <c r="P57" s="212" t="s">
        <v>126</v>
      </c>
      <c r="Q57" s="214" t="s">
        <v>212</v>
      </c>
      <c r="R57" s="216" t="s">
        <v>206</v>
      </c>
      <c r="S57" s="216" t="s">
        <v>251</v>
      </c>
      <c r="T57" s="216" t="s">
        <v>379</v>
      </c>
      <c r="U57" s="216" t="s">
        <v>212</v>
      </c>
      <c r="V57" s="211"/>
      <c r="W57" s="214" t="s">
        <v>388</v>
      </c>
      <c r="X57" s="217">
        <v>9</v>
      </c>
      <c r="Z57" s="88"/>
      <c r="AA57" s="89"/>
      <c r="AB57" s="89"/>
      <c r="AC57" s="89"/>
      <c r="AD57" s="89"/>
      <c r="AE57" s="89"/>
      <c r="AF57" s="89"/>
      <c r="AG57" s="89"/>
      <c r="AH57" s="89"/>
      <c r="AI57" s="89"/>
      <c r="AJ57" s="90"/>
      <c r="AK57" s="39" t="s">
        <v>113</v>
      </c>
    </row>
    <row r="58" spans="2:37" s="39" customFormat="1" ht="32.4">
      <c r="B58" s="196"/>
      <c r="C58" s="209">
        <v>45624</v>
      </c>
      <c r="D58" s="187" t="str">
        <f t="shared" si="0"/>
        <v>木</v>
      </c>
      <c r="E58" s="210">
        <v>0.37638888888888888</v>
      </c>
      <c r="F58" s="211" t="s">
        <v>218</v>
      </c>
      <c r="G58" s="212" t="s">
        <v>190</v>
      </c>
      <c r="H58" s="213">
        <v>0.111</v>
      </c>
      <c r="I58" s="214" t="s">
        <v>209</v>
      </c>
      <c r="J58" s="214" t="s">
        <v>148</v>
      </c>
      <c r="K58" s="212" t="s">
        <v>149</v>
      </c>
      <c r="L58" s="212" t="s">
        <v>211</v>
      </c>
      <c r="M58" s="212" t="s">
        <v>151</v>
      </c>
      <c r="N58" s="212" t="s">
        <v>151</v>
      </c>
      <c r="O58" s="215" t="s">
        <v>151</v>
      </c>
      <c r="P58" s="212" t="s">
        <v>126</v>
      </c>
      <c r="Q58" s="214" t="s">
        <v>212</v>
      </c>
      <c r="R58" s="216" t="s">
        <v>206</v>
      </c>
      <c r="S58" s="216" t="s">
        <v>247</v>
      </c>
      <c r="T58" s="216" t="s">
        <v>154</v>
      </c>
      <c r="U58" s="216" t="s">
        <v>212</v>
      </c>
      <c r="V58" s="211"/>
      <c r="W58" s="214" t="s">
        <v>376</v>
      </c>
      <c r="X58" s="217">
        <v>13</v>
      </c>
      <c r="Z58" s="88"/>
      <c r="AA58" s="89"/>
      <c r="AB58" s="89"/>
      <c r="AC58" s="89"/>
      <c r="AD58" s="89"/>
      <c r="AE58" s="89"/>
      <c r="AF58" s="89"/>
      <c r="AG58" s="89"/>
      <c r="AH58" s="89"/>
      <c r="AI58" s="89"/>
      <c r="AJ58" s="90"/>
      <c r="AK58" s="39" t="s">
        <v>113</v>
      </c>
    </row>
    <row r="59" spans="2:37" s="39" customFormat="1" ht="32.4">
      <c r="B59" s="196"/>
      <c r="C59" s="209">
        <v>45624</v>
      </c>
      <c r="D59" s="187" t="str">
        <f t="shared" si="0"/>
        <v>木</v>
      </c>
      <c r="E59" s="210">
        <v>0.38125000000000003</v>
      </c>
      <c r="F59" s="211" t="s">
        <v>218</v>
      </c>
      <c r="G59" s="212" t="s">
        <v>190</v>
      </c>
      <c r="H59" s="213">
        <v>0.308</v>
      </c>
      <c r="I59" s="214" t="s">
        <v>209</v>
      </c>
      <c r="J59" s="214" t="s">
        <v>148</v>
      </c>
      <c r="K59" s="212" t="s">
        <v>167</v>
      </c>
      <c r="L59" s="212" t="s">
        <v>211</v>
      </c>
      <c r="M59" s="212" t="s">
        <v>126</v>
      </c>
      <c r="N59" s="212" t="s">
        <v>126</v>
      </c>
      <c r="O59" s="215" t="s">
        <v>151</v>
      </c>
      <c r="P59" s="212" t="s">
        <v>126</v>
      </c>
      <c r="Q59" s="214" t="s">
        <v>212</v>
      </c>
      <c r="R59" s="216" t="s">
        <v>206</v>
      </c>
      <c r="S59" s="216" t="s">
        <v>247</v>
      </c>
      <c r="T59" s="216" t="s">
        <v>379</v>
      </c>
      <c r="U59" s="216" t="s">
        <v>212</v>
      </c>
      <c r="V59" s="211"/>
      <c r="W59" s="214" t="s">
        <v>376</v>
      </c>
      <c r="X59" s="217">
        <v>35</v>
      </c>
      <c r="Z59" s="88"/>
      <c r="AA59" s="89"/>
      <c r="AB59" s="89"/>
      <c r="AC59" s="89"/>
      <c r="AD59" s="89"/>
      <c r="AE59" s="89"/>
      <c r="AF59" s="89"/>
      <c r="AG59" s="89"/>
      <c r="AH59" s="89"/>
      <c r="AI59" s="89"/>
      <c r="AJ59" s="90"/>
      <c r="AK59" s="39" t="s">
        <v>113</v>
      </c>
    </row>
    <row r="60" spans="2:37" s="39" customFormat="1" ht="16.2">
      <c r="B60" s="196"/>
      <c r="C60" s="209">
        <v>45624</v>
      </c>
      <c r="D60" s="187" t="str">
        <f t="shared" si="0"/>
        <v>木</v>
      </c>
      <c r="E60" s="210">
        <v>0.3840277777777778</v>
      </c>
      <c r="F60" s="211" t="s">
        <v>218</v>
      </c>
      <c r="G60" s="212" t="s">
        <v>190</v>
      </c>
      <c r="H60" s="213">
        <v>0.152</v>
      </c>
      <c r="I60" s="214" t="s">
        <v>209</v>
      </c>
      <c r="J60" s="214" t="s">
        <v>148</v>
      </c>
      <c r="K60" s="212" t="s">
        <v>210</v>
      </c>
      <c r="L60" s="212" t="s">
        <v>150</v>
      </c>
      <c r="M60" s="212" t="s">
        <v>126</v>
      </c>
      <c r="N60" s="212" t="s">
        <v>126</v>
      </c>
      <c r="O60" s="215" t="s">
        <v>151</v>
      </c>
      <c r="P60" s="212" t="s">
        <v>126</v>
      </c>
      <c r="Q60" s="214" t="s">
        <v>212</v>
      </c>
      <c r="R60" s="216" t="s">
        <v>206</v>
      </c>
      <c r="S60" s="216" t="s">
        <v>213</v>
      </c>
      <c r="T60" s="216" t="s">
        <v>379</v>
      </c>
      <c r="U60" s="216" t="s">
        <v>215</v>
      </c>
      <c r="V60" s="211"/>
      <c r="W60" s="214"/>
      <c r="X60" s="217">
        <v>46</v>
      </c>
      <c r="Z60" s="88"/>
      <c r="AA60" s="89"/>
      <c r="AB60" s="89"/>
      <c r="AC60" s="89"/>
      <c r="AD60" s="89"/>
      <c r="AE60" s="89"/>
      <c r="AF60" s="89"/>
      <c r="AG60" s="89"/>
      <c r="AH60" s="89"/>
      <c r="AI60" s="89"/>
      <c r="AJ60" s="90"/>
      <c r="AK60" s="39" t="s">
        <v>113</v>
      </c>
    </row>
    <row r="61" spans="2:37" s="39" customFormat="1" ht="32.4">
      <c r="B61" s="196"/>
      <c r="C61" s="209">
        <v>45624</v>
      </c>
      <c r="D61" s="187" t="str">
        <f t="shared" si="0"/>
        <v>木</v>
      </c>
      <c r="E61" s="210">
        <v>0.38472222222222219</v>
      </c>
      <c r="F61" s="211" t="s">
        <v>218</v>
      </c>
      <c r="G61" s="212" t="s">
        <v>190</v>
      </c>
      <c r="H61" s="213">
        <v>3.5999999999999997E-2</v>
      </c>
      <c r="I61" s="214" t="s">
        <v>209</v>
      </c>
      <c r="J61" s="214" t="s">
        <v>148</v>
      </c>
      <c r="K61" s="212" t="s">
        <v>210</v>
      </c>
      <c r="L61" s="212" t="s">
        <v>211</v>
      </c>
      <c r="M61" s="212" t="s">
        <v>151</v>
      </c>
      <c r="N61" s="212" t="s">
        <v>151</v>
      </c>
      <c r="O61" s="215" t="s">
        <v>151</v>
      </c>
      <c r="P61" s="212" t="s">
        <v>126</v>
      </c>
      <c r="Q61" s="214" t="s">
        <v>212</v>
      </c>
      <c r="R61" s="216" t="s">
        <v>206</v>
      </c>
      <c r="S61" s="216" t="s">
        <v>247</v>
      </c>
      <c r="T61" s="216" t="s">
        <v>154</v>
      </c>
      <c r="U61" s="216" t="s">
        <v>212</v>
      </c>
      <c r="V61" s="211"/>
      <c r="W61" s="214" t="s">
        <v>376</v>
      </c>
      <c r="X61" s="217">
        <v>48</v>
      </c>
      <c r="Z61" s="92"/>
      <c r="AA61" s="93"/>
      <c r="AB61" s="93"/>
      <c r="AC61" s="93"/>
      <c r="AD61" s="93"/>
      <c r="AE61" s="93"/>
      <c r="AF61" s="93"/>
      <c r="AG61" s="93"/>
      <c r="AH61" s="93"/>
      <c r="AI61" s="93"/>
      <c r="AJ61" s="94"/>
      <c r="AK61" s="39" t="s">
        <v>113</v>
      </c>
    </row>
    <row r="62" spans="2:37" s="39" customFormat="1" ht="16.2">
      <c r="B62" s="196"/>
      <c r="C62" s="209">
        <v>45624</v>
      </c>
      <c r="D62" s="187" t="str">
        <f t="shared" ref="D62" si="2">IF($C62 &lt;&gt; "", IF(ISERROR(MATCH(C62, 祝日, 0)), TEXT($C62, "aaa"), "祝日"), "")</f>
        <v>木</v>
      </c>
      <c r="E62" s="210">
        <v>0.38680555555555557</v>
      </c>
      <c r="F62" s="211" t="s">
        <v>218</v>
      </c>
      <c r="G62" s="212" t="s">
        <v>190</v>
      </c>
      <c r="H62" s="213">
        <v>2.1999999999999999E-2</v>
      </c>
      <c r="I62" s="214" t="s">
        <v>209</v>
      </c>
      <c r="J62" s="214" t="s">
        <v>148</v>
      </c>
      <c r="K62" s="212" t="s">
        <v>167</v>
      </c>
      <c r="L62" s="212" t="s">
        <v>211</v>
      </c>
      <c r="M62" s="212" t="s">
        <v>151</v>
      </c>
      <c r="N62" s="212" t="s">
        <v>126</v>
      </c>
      <c r="O62" s="215" t="s">
        <v>151</v>
      </c>
      <c r="P62" s="212" t="s">
        <v>151</v>
      </c>
      <c r="Q62" s="214" t="s">
        <v>155</v>
      </c>
      <c r="R62" s="216" t="s">
        <v>206</v>
      </c>
      <c r="S62" s="216" t="s">
        <v>248</v>
      </c>
      <c r="T62" s="216" t="s">
        <v>379</v>
      </c>
      <c r="U62" s="216" t="s">
        <v>212</v>
      </c>
      <c r="V62" s="211"/>
      <c r="W62" s="214"/>
      <c r="X62" s="217">
        <v>68</v>
      </c>
      <c r="Z62" s="89"/>
      <c r="AA62" s="89"/>
      <c r="AB62" s="89"/>
      <c r="AC62" s="89"/>
      <c r="AD62" s="89"/>
      <c r="AE62" s="89"/>
      <c r="AF62" s="89"/>
      <c r="AG62" s="89"/>
      <c r="AH62" s="89"/>
      <c r="AI62" s="89"/>
      <c r="AJ62" s="89"/>
    </row>
    <row r="63" spans="2:37" s="39" customFormat="1" ht="32.4">
      <c r="B63" s="196"/>
      <c r="C63" s="209">
        <v>45624</v>
      </c>
      <c r="D63" s="187" t="str">
        <f t="shared" si="0"/>
        <v>木</v>
      </c>
      <c r="E63" s="210">
        <v>0.40069444444444446</v>
      </c>
      <c r="F63" s="211" t="s">
        <v>127</v>
      </c>
      <c r="G63" s="212" t="s">
        <v>190</v>
      </c>
      <c r="H63" s="213">
        <v>6.9000000000000006E-2</v>
      </c>
      <c r="I63" s="214" t="s">
        <v>209</v>
      </c>
      <c r="J63" s="214" t="s">
        <v>148</v>
      </c>
      <c r="K63" s="212" t="s">
        <v>149</v>
      </c>
      <c r="L63" s="212" t="s">
        <v>375</v>
      </c>
      <c r="M63" s="212" t="s">
        <v>151</v>
      </c>
      <c r="N63" s="212" t="s">
        <v>151</v>
      </c>
      <c r="O63" s="215" t="s">
        <v>151</v>
      </c>
      <c r="P63" s="212" t="s">
        <v>126</v>
      </c>
      <c r="Q63" s="214" t="s">
        <v>212</v>
      </c>
      <c r="R63" s="216" t="s">
        <v>206</v>
      </c>
      <c r="S63" s="216" t="s">
        <v>247</v>
      </c>
      <c r="T63" s="216" t="s">
        <v>154</v>
      </c>
      <c r="U63" s="216" t="s">
        <v>212</v>
      </c>
      <c r="V63" s="211"/>
      <c r="W63" s="214" t="s">
        <v>376</v>
      </c>
      <c r="X63" s="217">
        <v>47</v>
      </c>
      <c r="AK63" s="39" t="s">
        <v>113</v>
      </c>
    </row>
    <row r="64" spans="2:37" s="39" customFormat="1" ht="32.4">
      <c r="B64" s="196"/>
      <c r="C64" s="209">
        <v>45624</v>
      </c>
      <c r="D64" s="187" t="str">
        <f t="shared" si="0"/>
        <v>木</v>
      </c>
      <c r="E64" s="210">
        <v>0.4069444444444445</v>
      </c>
      <c r="F64" s="211" t="s">
        <v>127</v>
      </c>
      <c r="G64" s="212" t="s">
        <v>190</v>
      </c>
      <c r="H64" s="213">
        <v>0.127</v>
      </c>
      <c r="I64" s="214" t="s">
        <v>209</v>
      </c>
      <c r="J64" s="214" t="s">
        <v>148</v>
      </c>
      <c r="K64" s="212" t="s">
        <v>149</v>
      </c>
      <c r="L64" s="212" t="s">
        <v>150</v>
      </c>
      <c r="M64" s="212" t="s">
        <v>151</v>
      </c>
      <c r="N64" s="212" t="s">
        <v>151</v>
      </c>
      <c r="O64" s="215" t="s">
        <v>151</v>
      </c>
      <c r="P64" s="212" t="s">
        <v>151</v>
      </c>
      <c r="Q64" s="214" t="s">
        <v>212</v>
      </c>
      <c r="R64" s="216" t="s">
        <v>206</v>
      </c>
      <c r="S64" s="216" t="s">
        <v>247</v>
      </c>
      <c r="T64" s="216" t="s">
        <v>154</v>
      </c>
      <c r="U64" s="216" t="s">
        <v>212</v>
      </c>
      <c r="V64" s="211"/>
      <c r="W64" s="214" t="s">
        <v>376</v>
      </c>
      <c r="X64" s="217">
        <v>19</v>
      </c>
      <c r="AK64" s="39" t="s">
        <v>113</v>
      </c>
    </row>
    <row r="65" spans="2:37" s="39" customFormat="1" ht="32.4">
      <c r="B65" s="196"/>
      <c r="C65" s="209">
        <v>45624</v>
      </c>
      <c r="D65" s="187" t="str">
        <f t="shared" si="0"/>
        <v>木</v>
      </c>
      <c r="E65" s="210">
        <v>0.41805555555555557</v>
      </c>
      <c r="F65" s="211" t="s">
        <v>127</v>
      </c>
      <c r="G65" s="212" t="s">
        <v>190</v>
      </c>
      <c r="H65" s="213">
        <v>0.13200000000000001</v>
      </c>
      <c r="I65" s="214" t="s">
        <v>209</v>
      </c>
      <c r="J65" s="214" t="s">
        <v>148</v>
      </c>
      <c r="K65" s="212" t="s">
        <v>149</v>
      </c>
      <c r="L65" s="212" t="s">
        <v>211</v>
      </c>
      <c r="M65" s="212" t="s">
        <v>151</v>
      </c>
      <c r="N65" s="212" t="s">
        <v>151</v>
      </c>
      <c r="O65" s="215" t="s">
        <v>151</v>
      </c>
      <c r="P65" s="212" t="s">
        <v>151</v>
      </c>
      <c r="Q65" s="214" t="s">
        <v>212</v>
      </c>
      <c r="R65" s="216" t="s">
        <v>206</v>
      </c>
      <c r="S65" s="216" t="s">
        <v>247</v>
      </c>
      <c r="T65" s="216" t="s">
        <v>154</v>
      </c>
      <c r="U65" s="216" t="s">
        <v>212</v>
      </c>
      <c r="V65" s="211"/>
      <c r="W65" s="214" t="s">
        <v>376</v>
      </c>
      <c r="X65" s="217">
        <v>3</v>
      </c>
      <c r="AK65" s="39" t="s">
        <v>113</v>
      </c>
    </row>
    <row r="66" spans="2:37" s="39" customFormat="1" ht="32.4">
      <c r="B66" s="196"/>
      <c r="C66" s="209">
        <v>45624</v>
      </c>
      <c r="D66" s="187" t="str">
        <f t="shared" si="0"/>
        <v>木</v>
      </c>
      <c r="E66" s="210">
        <v>0.41875000000000001</v>
      </c>
      <c r="F66" s="211" t="s">
        <v>127</v>
      </c>
      <c r="G66" s="212" t="s">
        <v>190</v>
      </c>
      <c r="H66" s="213">
        <v>5.3999999999999999E-2</v>
      </c>
      <c r="I66" s="214" t="s">
        <v>209</v>
      </c>
      <c r="J66" s="214" t="s">
        <v>148</v>
      </c>
      <c r="K66" s="212" t="s">
        <v>149</v>
      </c>
      <c r="L66" s="212" t="s">
        <v>211</v>
      </c>
      <c r="M66" s="212" t="s">
        <v>151</v>
      </c>
      <c r="N66" s="212" t="s">
        <v>151</v>
      </c>
      <c r="O66" s="215" t="s">
        <v>151</v>
      </c>
      <c r="P66" s="212" t="s">
        <v>126</v>
      </c>
      <c r="Q66" s="214" t="s">
        <v>212</v>
      </c>
      <c r="R66" s="216" t="s">
        <v>206</v>
      </c>
      <c r="S66" s="216" t="s">
        <v>247</v>
      </c>
      <c r="T66" s="216" t="s">
        <v>154</v>
      </c>
      <c r="U66" s="216" t="s">
        <v>212</v>
      </c>
      <c r="V66" s="211"/>
      <c r="W66" s="214" t="s">
        <v>376</v>
      </c>
      <c r="X66" s="217">
        <v>11</v>
      </c>
      <c r="AK66" s="39" t="s">
        <v>113</v>
      </c>
    </row>
    <row r="67" spans="2:37" s="39" customFormat="1" ht="16.2">
      <c r="B67" s="196"/>
      <c r="C67" s="209">
        <v>45624</v>
      </c>
      <c r="D67" s="187" t="str">
        <f t="shared" si="0"/>
        <v>木</v>
      </c>
      <c r="E67" s="210">
        <v>0.42291666666666666</v>
      </c>
      <c r="F67" s="211" t="s">
        <v>127</v>
      </c>
      <c r="G67" s="212" t="s">
        <v>190</v>
      </c>
      <c r="H67" s="213">
        <v>8.2000000000000003E-2</v>
      </c>
      <c r="I67" s="214" t="s">
        <v>209</v>
      </c>
      <c r="J67" s="214" t="s">
        <v>148</v>
      </c>
      <c r="K67" s="212" t="s">
        <v>149</v>
      </c>
      <c r="L67" s="212" t="s">
        <v>211</v>
      </c>
      <c r="M67" s="212" t="s">
        <v>151</v>
      </c>
      <c r="N67" s="212" t="s">
        <v>151</v>
      </c>
      <c r="O67" s="215" t="s">
        <v>151</v>
      </c>
      <c r="P67" s="212" t="s">
        <v>151</v>
      </c>
      <c r="Q67" s="214" t="s">
        <v>212</v>
      </c>
      <c r="R67" s="216" t="s">
        <v>206</v>
      </c>
      <c r="S67" s="216" t="s">
        <v>248</v>
      </c>
      <c r="T67" s="216" t="s">
        <v>154</v>
      </c>
      <c r="U67" s="216" t="s">
        <v>212</v>
      </c>
      <c r="V67" s="211"/>
      <c r="W67" s="214" t="s">
        <v>390</v>
      </c>
      <c r="X67" s="217">
        <v>32</v>
      </c>
      <c r="AK67" s="39" t="s">
        <v>113</v>
      </c>
    </row>
    <row r="68" spans="2:37" s="39" customFormat="1" ht="16.2">
      <c r="B68" s="196"/>
      <c r="C68" s="209">
        <v>45624</v>
      </c>
      <c r="D68" s="187" t="str">
        <f t="shared" si="0"/>
        <v>木</v>
      </c>
      <c r="E68" s="210">
        <v>0.4236111111111111</v>
      </c>
      <c r="F68" s="211" t="s">
        <v>127</v>
      </c>
      <c r="G68" s="212" t="s">
        <v>190</v>
      </c>
      <c r="H68" s="213">
        <v>0.36299999999999999</v>
      </c>
      <c r="I68" s="214" t="s">
        <v>209</v>
      </c>
      <c r="J68" s="214" t="s">
        <v>148</v>
      </c>
      <c r="K68" s="212" t="s">
        <v>149</v>
      </c>
      <c r="L68" s="212" t="s">
        <v>389</v>
      </c>
      <c r="M68" s="212" t="s">
        <v>151</v>
      </c>
      <c r="N68" s="212" t="s">
        <v>151</v>
      </c>
      <c r="O68" s="215" t="s">
        <v>151</v>
      </c>
      <c r="P68" s="212" t="s">
        <v>151</v>
      </c>
      <c r="Q68" s="214" t="s">
        <v>212</v>
      </c>
      <c r="R68" s="216" t="s">
        <v>206</v>
      </c>
      <c r="S68" s="216" t="s">
        <v>219</v>
      </c>
      <c r="T68" s="216"/>
      <c r="U68" s="216"/>
      <c r="V68" s="211"/>
      <c r="W68" s="214" t="s">
        <v>391</v>
      </c>
      <c r="X68" s="217">
        <v>34</v>
      </c>
      <c r="AK68" s="39" t="s">
        <v>113</v>
      </c>
    </row>
    <row r="69" spans="2:37" s="39" customFormat="1" ht="32.4">
      <c r="B69" s="196"/>
      <c r="C69" s="209">
        <v>45624</v>
      </c>
      <c r="D69" s="187" t="str">
        <f t="shared" si="0"/>
        <v>木</v>
      </c>
      <c r="E69" s="210">
        <v>0.42708333333333331</v>
      </c>
      <c r="F69" s="211" t="s">
        <v>127</v>
      </c>
      <c r="G69" s="212" t="s">
        <v>190</v>
      </c>
      <c r="H69" s="213">
        <v>0.14599999999999999</v>
      </c>
      <c r="I69" s="214" t="s">
        <v>209</v>
      </c>
      <c r="J69" s="214" t="s">
        <v>148</v>
      </c>
      <c r="K69" s="212" t="s">
        <v>210</v>
      </c>
      <c r="L69" s="212" t="s">
        <v>150</v>
      </c>
      <c r="M69" s="212" t="s">
        <v>126</v>
      </c>
      <c r="N69" s="212" t="s">
        <v>126</v>
      </c>
      <c r="O69" s="215" t="s">
        <v>151</v>
      </c>
      <c r="P69" s="212" t="s">
        <v>126</v>
      </c>
      <c r="Q69" s="214" t="s">
        <v>212</v>
      </c>
      <c r="R69" s="216" t="s">
        <v>206</v>
      </c>
      <c r="S69" s="216" t="s">
        <v>247</v>
      </c>
      <c r="T69" s="216" t="s">
        <v>154</v>
      </c>
      <c r="U69" s="216" t="s">
        <v>212</v>
      </c>
      <c r="V69" s="211"/>
      <c r="W69" s="214" t="s">
        <v>376</v>
      </c>
      <c r="X69" s="217">
        <v>46</v>
      </c>
      <c r="AK69" s="39" t="s">
        <v>113</v>
      </c>
    </row>
    <row r="70" spans="2:37" s="39" customFormat="1" ht="32.4">
      <c r="B70" s="196"/>
      <c r="C70" s="209">
        <v>45624</v>
      </c>
      <c r="D70" s="187" t="str">
        <f t="shared" si="0"/>
        <v>木</v>
      </c>
      <c r="E70" s="210">
        <v>0.4284722222222222</v>
      </c>
      <c r="F70" s="211" t="s">
        <v>127</v>
      </c>
      <c r="G70" s="212" t="s">
        <v>190</v>
      </c>
      <c r="H70" s="213">
        <v>0.108</v>
      </c>
      <c r="I70" s="214" t="s">
        <v>209</v>
      </c>
      <c r="J70" s="214" t="s">
        <v>148</v>
      </c>
      <c r="K70" s="212" t="s">
        <v>210</v>
      </c>
      <c r="L70" s="212" t="s">
        <v>211</v>
      </c>
      <c r="M70" s="212" t="s">
        <v>151</v>
      </c>
      <c r="N70" s="212" t="s">
        <v>126</v>
      </c>
      <c r="O70" s="215" t="s">
        <v>151</v>
      </c>
      <c r="P70" s="212" t="s">
        <v>126</v>
      </c>
      <c r="Q70" s="214" t="s">
        <v>212</v>
      </c>
      <c r="R70" s="216" t="s">
        <v>206</v>
      </c>
      <c r="S70" s="216" t="s">
        <v>247</v>
      </c>
      <c r="T70" s="216" t="s">
        <v>154</v>
      </c>
      <c r="U70" s="216" t="s">
        <v>212</v>
      </c>
      <c r="V70" s="211"/>
      <c r="W70" s="214" t="s">
        <v>376</v>
      </c>
      <c r="X70" s="217">
        <v>59</v>
      </c>
      <c r="AK70" s="39" t="s">
        <v>113</v>
      </c>
    </row>
    <row r="71" spans="2:37" s="39" customFormat="1" ht="32.4">
      <c r="B71" s="196"/>
      <c r="C71" s="209">
        <v>45624</v>
      </c>
      <c r="D71" s="187" t="str">
        <f t="shared" si="0"/>
        <v>木</v>
      </c>
      <c r="E71" s="210">
        <v>0.4291666666666667</v>
      </c>
      <c r="F71" s="211" t="s">
        <v>127</v>
      </c>
      <c r="G71" s="212" t="s">
        <v>190</v>
      </c>
      <c r="H71" s="213">
        <v>0.12</v>
      </c>
      <c r="I71" s="214" t="s">
        <v>209</v>
      </c>
      <c r="J71" s="214" t="s">
        <v>148</v>
      </c>
      <c r="K71" s="212" t="s">
        <v>149</v>
      </c>
      <c r="L71" s="212" t="s">
        <v>211</v>
      </c>
      <c r="M71" s="212" t="s">
        <v>151</v>
      </c>
      <c r="N71" s="212" t="s">
        <v>151</v>
      </c>
      <c r="O71" s="215" t="s">
        <v>151</v>
      </c>
      <c r="P71" s="212" t="s">
        <v>126</v>
      </c>
      <c r="Q71" s="214" t="s">
        <v>212</v>
      </c>
      <c r="R71" s="216" t="s">
        <v>206</v>
      </c>
      <c r="S71" s="216" t="s">
        <v>247</v>
      </c>
      <c r="T71" s="216" t="s">
        <v>154</v>
      </c>
      <c r="U71" s="216" t="s">
        <v>212</v>
      </c>
      <c r="V71" s="211"/>
      <c r="W71" s="214" t="s">
        <v>376</v>
      </c>
      <c r="X71" s="217">
        <v>60</v>
      </c>
      <c r="AK71" s="39" t="s">
        <v>113</v>
      </c>
    </row>
    <row r="72" spans="2:37" s="39" customFormat="1" ht="32.4">
      <c r="B72" s="196"/>
      <c r="C72" s="209">
        <v>45624</v>
      </c>
      <c r="D72" s="187" t="str">
        <f t="shared" si="0"/>
        <v>木</v>
      </c>
      <c r="E72" s="210">
        <v>0.43958333333333338</v>
      </c>
      <c r="F72" s="211" t="s">
        <v>127</v>
      </c>
      <c r="G72" s="212" t="s">
        <v>190</v>
      </c>
      <c r="H72" s="213">
        <v>0.106</v>
      </c>
      <c r="I72" s="214" t="s">
        <v>209</v>
      </c>
      <c r="J72" s="214" t="s">
        <v>148</v>
      </c>
      <c r="K72" s="212" t="s">
        <v>149</v>
      </c>
      <c r="L72" s="212" t="s">
        <v>211</v>
      </c>
      <c r="M72" s="212" t="s">
        <v>151</v>
      </c>
      <c r="N72" s="212" t="s">
        <v>151</v>
      </c>
      <c r="O72" s="215" t="s">
        <v>151</v>
      </c>
      <c r="P72" s="212" t="s">
        <v>151</v>
      </c>
      <c r="Q72" s="214" t="s">
        <v>212</v>
      </c>
      <c r="R72" s="216" t="s">
        <v>206</v>
      </c>
      <c r="S72" s="216" t="s">
        <v>247</v>
      </c>
      <c r="T72" s="216" t="s">
        <v>154</v>
      </c>
      <c r="U72" s="216" t="s">
        <v>212</v>
      </c>
      <c r="V72" s="211"/>
      <c r="W72" s="214" t="s">
        <v>376</v>
      </c>
      <c r="X72" s="217">
        <v>64</v>
      </c>
      <c r="AK72" s="39" t="s">
        <v>113</v>
      </c>
    </row>
    <row r="73" spans="2:37" s="39" customFormat="1" ht="16.2">
      <c r="B73" s="196"/>
      <c r="C73" s="209">
        <v>45624</v>
      </c>
      <c r="D73" s="187" t="str">
        <f t="shared" si="0"/>
        <v>木</v>
      </c>
      <c r="E73" s="210">
        <v>0.44722222222222219</v>
      </c>
      <c r="F73" s="211" t="s">
        <v>127</v>
      </c>
      <c r="G73" s="212" t="s">
        <v>190</v>
      </c>
      <c r="H73" s="213">
        <v>0.11</v>
      </c>
      <c r="I73" s="214" t="s">
        <v>209</v>
      </c>
      <c r="J73" s="214" t="s">
        <v>148</v>
      </c>
      <c r="K73" s="212" t="s">
        <v>149</v>
      </c>
      <c r="L73" s="212" t="s">
        <v>211</v>
      </c>
      <c r="M73" s="212" t="s">
        <v>151</v>
      </c>
      <c r="N73" s="212" t="s">
        <v>151</v>
      </c>
      <c r="O73" s="215" t="s">
        <v>151</v>
      </c>
      <c r="P73" s="212" t="s">
        <v>151</v>
      </c>
      <c r="Q73" s="214" t="s">
        <v>212</v>
      </c>
      <c r="R73" s="216" t="s">
        <v>206</v>
      </c>
      <c r="S73" s="216" t="s">
        <v>213</v>
      </c>
      <c r="T73" s="216" t="s">
        <v>154</v>
      </c>
      <c r="U73" s="216" t="s">
        <v>215</v>
      </c>
      <c r="V73" s="211"/>
      <c r="W73" s="214"/>
      <c r="X73" s="217">
        <v>23</v>
      </c>
      <c r="AK73" s="39" t="s">
        <v>113</v>
      </c>
    </row>
    <row r="74" spans="2:37" s="39" customFormat="1" ht="16.2">
      <c r="B74" s="196"/>
      <c r="C74" s="209">
        <v>45624</v>
      </c>
      <c r="D74" s="187" t="str">
        <f t="shared" si="0"/>
        <v>木</v>
      </c>
      <c r="E74" s="210">
        <v>0.45069444444444445</v>
      </c>
      <c r="F74" s="211" t="s">
        <v>127</v>
      </c>
      <c r="G74" s="212" t="s">
        <v>190</v>
      </c>
      <c r="H74" s="213">
        <v>4.7E-2</v>
      </c>
      <c r="I74" s="214" t="s">
        <v>209</v>
      </c>
      <c r="J74" s="214" t="s">
        <v>148</v>
      </c>
      <c r="K74" s="212" t="s">
        <v>149</v>
      </c>
      <c r="L74" s="212" t="s">
        <v>211</v>
      </c>
      <c r="M74" s="212" t="s">
        <v>151</v>
      </c>
      <c r="N74" s="212" t="s">
        <v>151</v>
      </c>
      <c r="O74" s="215" t="s">
        <v>151</v>
      </c>
      <c r="P74" s="212" t="s">
        <v>151</v>
      </c>
      <c r="Q74" s="214" t="s">
        <v>212</v>
      </c>
      <c r="R74" s="216" t="s">
        <v>206</v>
      </c>
      <c r="S74" s="216" t="s">
        <v>248</v>
      </c>
      <c r="T74" s="216" t="s">
        <v>221</v>
      </c>
      <c r="U74" s="216" t="s">
        <v>212</v>
      </c>
      <c r="V74" s="211"/>
      <c r="W74" s="214"/>
      <c r="X74" s="217">
        <v>3</v>
      </c>
      <c r="AK74" s="39" t="s">
        <v>113</v>
      </c>
    </row>
    <row r="75" spans="2:37" s="39" customFormat="1" ht="16.2">
      <c r="B75" s="196"/>
      <c r="C75" s="209">
        <v>45624</v>
      </c>
      <c r="D75" s="187" t="str">
        <f t="shared" si="0"/>
        <v>木</v>
      </c>
      <c r="E75" s="210">
        <v>0.45069444444444445</v>
      </c>
      <c r="F75" s="211" t="s">
        <v>127</v>
      </c>
      <c r="G75" s="212" t="s">
        <v>190</v>
      </c>
      <c r="H75" s="213">
        <v>1.2999999999999999E-2</v>
      </c>
      <c r="I75" s="214" t="s">
        <v>209</v>
      </c>
      <c r="J75" s="214" t="s">
        <v>148</v>
      </c>
      <c r="K75" s="212" t="s">
        <v>167</v>
      </c>
      <c r="L75" s="212" t="s">
        <v>211</v>
      </c>
      <c r="M75" s="212" t="s">
        <v>126</v>
      </c>
      <c r="N75" s="212" t="s">
        <v>126</v>
      </c>
      <c r="O75" s="215" t="s">
        <v>151</v>
      </c>
      <c r="P75" s="212" t="s">
        <v>151</v>
      </c>
      <c r="Q75" s="214" t="s">
        <v>212</v>
      </c>
      <c r="R75" s="216" t="s">
        <v>206</v>
      </c>
      <c r="S75" s="216" t="s">
        <v>248</v>
      </c>
      <c r="T75" s="216" t="s">
        <v>221</v>
      </c>
      <c r="U75" s="216" t="s">
        <v>212</v>
      </c>
      <c r="V75" s="211"/>
      <c r="W75" s="214"/>
      <c r="X75" s="217">
        <v>2</v>
      </c>
      <c r="AK75" s="39" t="s">
        <v>113</v>
      </c>
    </row>
    <row r="76" spans="2:37" s="39" customFormat="1" ht="32.4">
      <c r="B76" s="196"/>
      <c r="C76" s="209">
        <v>45624</v>
      </c>
      <c r="D76" s="187" t="str">
        <f t="shared" si="0"/>
        <v>木</v>
      </c>
      <c r="E76" s="210">
        <v>0.45902777777777781</v>
      </c>
      <c r="F76" s="211" t="s">
        <v>127</v>
      </c>
      <c r="G76" s="212" t="s">
        <v>190</v>
      </c>
      <c r="H76" s="213">
        <v>0.111</v>
      </c>
      <c r="I76" s="214" t="s">
        <v>209</v>
      </c>
      <c r="J76" s="214" t="s">
        <v>148</v>
      </c>
      <c r="K76" s="212" t="s">
        <v>380</v>
      </c>
      <c r="L76" s="212" t="s">
        <v>150</v>
      </c>
      <c r="M76" s="212" t="s">
        <v>151</v>
      </c>
      <c r="N76" s="212" t="s">
        <v>151</v>
      </c>
      <c r="O76" s="215" t="s">
        <v>151</v>
      </c>
      <c r="P76" s="212" t="s">
        <v>151</v>
      </c>
      <c r="Q76" s="214" t="s">
        <v>212</v>
      </c>
      <c r="R76" s="216" t="s">
        <v>206</v>
      </c>
      <c r="S76" s="216" t="s">
        <v>247</v>
      </c>
      <c r="T76" s="216" t="s">
        <v>154</v>
      </c>
      <c r="U76" s="216" t="s">
        <v>212</v>
      </c>
      <c r="V76" s="211"/>
      <c r="W76" s="214" t="s">
        <v>376</v>
      </c>
      <c r="X76" s="217">
        <v>4</v>
      </c>
      <c r="AK76" s="39" t="s">
        <v>113</v>
      </c>
    </row>
    <row r="77" spans="2:37" s="39" customFormat="1" ht="32.4">
      <c r="B77" s="196"/>
      <c r="C77" s="209">
        <v>45624</v>
      </c>
      <c r="D77" s="187" t="str">
        <f t="shared" ref="D77:D155" si="3">IF($C77 &lt;&gt; "", IF(ISERROR(MATCH(C77, 祝日, 0)), TEXT($C77, "aaa"), "祝日"), "")</f>
        <v>木</v>
      </c>
      <c r="E77" s="210">
        <v>0.46111111111111108</v>
      </c>
      <c r="F77" s="211" t="s">
        <v>127</v>
      </c>
      <c r="G77" s="212" t="s">
        <v>190</v>
      </c>
      <c r="H77" s="213">
        <v>7.3999999999999996E-2</v>
      </c>
      <c r="I77" s="214" t="s">
        <v>209</v>
      </c>
      <c r="J77" s="214" t="s">
        <v>148</v>
      </c>
      <c r="K77" s="212" t="s">
        <v>149</v>
      </c>
      <c r="L77" s="212" t="s">
        <v>392</v>
      </c>
      <c r="M77" s="212" t="s">
        <v>151</v>
      </c>
      <c r="N77" s="212" t="s">
        <v>151</v>
      </c>
      <c r="O77" s="215" t="s">
        <v>151</v>
      </c>
      <c r="P77" s="212" t="s">
        <v>151</v>
      </c>
      <c r="Q77" s="214" t="s">
        <v>212</v>
      </c>
      <c r="R77" s="216" t="s">
        <v>206</v>
      </c>
      <c r="S77" s="216" t="s">
        <v>247</v>
      </c>
      <c r="T77" s="216" t="s">
        <v>154</v>
      </c>
      <c r="U77" s="216" t="s">
        <v>212</v>
      </c>
      <c r="V77" s="211"/>
      <c r="W77" s="214" t="s">
        <v>376</v>
      </c>
      <c r="X77" s="217">
        <v>17</v>
      </c>
      <c r="AK77" s="39" t="s">
        <v>113</v>
      </c>
    </row>
    <row r="78" spans="2:37" s="39" customFormat="1" ht="16.2">
      <c r="B78" s="196"/>
      <c r="C78" s="209">
        <v>45624</v>
      </c>
      <c r="D78" s="187" t="str">
        <f t="shared" si="3"/>
        <v>木</v>
      </c>
      <c r="E78" s="210">
        <v>0.46527777777777773</v>
      </c>
      <c r="F78" s="211" t="s">
        <v>127</v>
      </c>
      <c r="G78" s="212" t="s">
        <v>190</v>
      </c>
      <c r="H78" s="213">
        <v>0.16400000000000001</v>
      </c>
      <c r="I78" s="214" t="s">
        <v>209</v>
      </c>
      <c r="J78" s="214" t="s">
        <v>148</v>
      </c>
      <c r="K78" s="212" t="s">
        <v>149</v>
      </c>
      <c r="L78" s="212" t="s">
        <v>389</v>
      </c>
      <c r="M78" s="212" t="s">
        <v>151</v>
      </c>
      <c r="N78" s="212" t="s">
        <v>151</v>
      </c>
      <c r="O78" s="215" t="s">
        <v>151</v>
      </c>
      <c r="P78" s="212" t="s">
        <v>151</v>
      </c>
      <c r="Q78" s="214" t="s">
        <v>212</v>
      </c>
      <c r="R78" s="216" t="s">
        <v>206</v>
      </c>
      <c r="S78" s="216" t="s">
        <v>248</v>
      </c>
      <c r="T78" s="216" t="s">
        <v>379</v>
      </c>
      <c r="U78" s="216" t="s">
        <v>212</v>
      </c>
      <c r="V78" s="211"/>
      <c r="W78" s="214" t="s">
        <v>393</v>
      </c>
      <c r="X78" s="217">
        <v>34</v>
      </c>
      <c r="AK78" s="39" t="s">
        <v>113</v>
      </c>
    </row>
    <row r="79" spans="2:37" s="39" customFormat="1" ht="16.2">
      <c r="B79" s="196"/>
      <c r="C79" s="209">
        <v>45624</v>
      </c>
      <c r="D79" s="187" t="str">
        <f t="shared" si="3"/>
        <v>木</v>
      </c>
      <c r="E79" s="210">
        <v>0.46597222222222223</v>
      </c>
      <c r="F79" s="211" t="s">
        <v>127</v>
      </c>
      <c r="G79" s="212" t="s">
        <v>190</v>
      </c>
      <c r="H79" s="213">
        <v>0.10299999999999999</v>
      </c>
      <c r="I79" s="214" t="s">
        <v>209</v>
      </c>
      <c r="J79" s="214" t="s">
        <v>148</v>
      </c>
      <c r="K79" s="212" t="s">
        <v>149</v>
      </c>
      <c r="L79" s="212" t="s">
        <v>211</v>
      </c>
      <c r="M79" s="212" t="s">
        <v>151</v>
      </c>
      <c r="N79" s="212" t="s">
        <v>126</v>
      </c>
      <c r="O79" s="215" t="s">
        <v>151</v>
      </c>
      <c r="P79" s="212" t="s">
        <v>151</v>
      </c>
      <c r="Q79" s="214" t="s">
        <v>212</v>
      </c>
      <c r="R79" s="216" t="s">
        <v>206</v>
      </c>
      <c r="S79" s="216" t="s">
        <v>213</v>
      </c>
      <c r="T79" s="216" t="s">
        <v>379</v>
      </c>
      <c r="U79" s="216" t="s">
        <v>215</v>
      </c>
      <c r="V79" s="211"/>
      <c r="W79" s="214"/>
      <c r="X79" s="217">
        <v>40</v>
      </c>
      <c r="AK79" s="39" t="s">
        <v>113</v>
      </c>
    </row>
    <row r="80" spans="2:37" s="39" customFormat="1" ht="32.4">
      <c r="B80" s="196"/>
      <c r="C80" s="209">
        <v>45624</v>
      </c>
      <c r="D80" s="187" t="str">
        <f t="shared" si="3"/>
        <v>木</v>
      </c>
      <c r="E80" s="210">
        <v>0.46736111111111112</v>
      </c>
      <c r="F80" s="211" t="s">
        <v>127</v>
      </c>
      <c r="G80" s="212" t="s">
        <v>190</v>
      </c>
      <c r="H80" s="213">
        <v>6.4000000000000001E-2</v>
      </c>
      <c r="I80" s="214" t="s">
        <v>209</v>
      </c>
      <c r="J80" s="214" t="s">
        <v>148</v>
      </c>
      <c r="K80" s="212" t="s">
        <v>210</v>
      </c>
      <c r="L80" s="212" t="s">
        <v>211</v>
      </c>
      <c r="M80" s="212" t="s">
        <v>151</v>
      </c>
      <c r="N80" s="212" t="s">
        <v>151</v>
      </c>
      <c r="O80" s="215" t="s">
        <v>151</v>
      </c>
      <c r="P80" s="212" t="s">
        <v>126</v>
      </c>
      <c r="Q80" s="214" t="s">
        <v>212</v>
      </c>
      <c r="R80" s="216" t="s">
        <v>206</v>
      </c>
      <c r="S80" s="216" t="s">
        <v>247</v>
      </c>
      <c r="T80" s="216" t="s">
        <v>154</v>
      </c>
      <c r="U80" s="216" t="s">
        <v>212</v>
      </c>
      <c r="V80" s="211"/>
      <c r="W80" s="214" t="s">
        <v>376</v>
      </c>
      <c r="X80" s="217">
        <v>43</v>
      </c>
      <c r="AK80" s="39" t="s">
        <v>113</v>
      </c>
    </row>
    <row r="81" spans="2:37" s="39" customFormat="1" ht="16.2">
      <c r="B81" s="196"/>
      <c r="C81" s="209">
        <v>45624</v>
      </c>
      <c r="D81" s="187" t="str">
        <f t="shared" si="3"/>
        <v>木</v>
      </c>
      <c r="E81" s="210">
        <v>0.47013888888888888</v>
      </c>
      <c r="F81" s="211" t="s">
        <v>127</v>
      </c>
      <c r="G81" s="212" t="s">
        <v>190</v>
      </c>
      <c r="H81" s="213">
        <v>8.5999999999999993E-2</v>
      </c>
      <c r="I81" s="214" t="s">
        <v>209</v>
      </c>
      <c r="J81" s="214" t="s">
        <v>148</v>
      </c>
      <c r="K81" s="212" t="s">
        <v>149</v>
      </c>
      <c r="L81" s="212" t="s">
        <v>211</v>
      </c>
      <c r="M81" s="212" t="s">
        <v>151</v>
      </c>
      <c r="N81" s="212" t="s">
        <v>151</v>
      </c>
      <c r="O81" s="215" t="s">
        <v>151</v>
      </c>
      <c r="P81" s="212" t="s">
        <v>151</v>
      </c>
      <c r="Q81" s="214" t="s">
        <v>212</v>
      </c>
      <c r="R81" s="216" t="s">
        <v>206</v>
      </c>
      <c r="S81" s="216" t="s">
        <v>213</v>
      </c>
      <c r="T81" s="216" t="s">
        <v>379</v>
      </c>
      <c r="U81" s="216" t="s">
        <v>215</v>
      </c>
      <c r="V81" s="211"/>
      <c r="W81" s="214"/>
      <c r="X81" s="217">
        <v>64</v>
      </c>
      <c r="AK81" s="39" t="s">
        <v>113</v>
      </c>
    </row>
    <row r="82" spans="2:37" s="39" customFormat="1" ht="32.4">
      <c r="B82" s="196"/>
      <c r="C82" s="209">
        <v>45624</v>
      </c>
      <c r="D82" s="187" t="str">
        <f t="shared" si="3"/>
        <v>木</v>
      </c>
      <c r="E82" s="210">
        <v>0.48402777777777778</v>
      </c>
      <c r="F82" s="211" t="s">
        <v>127</v>
      </c>
      <c r="G82" s="212" t="s">
        <v>190</v>
      </c>
      <c r="H82" s="213">
        <v>0.20300000000000001</v>
      </c>
      <c r="I82" s="214" t="s">
        <v>209</v>
      </c>
      <c r="J82" s="214" t="s">
        <v>148</v>
      </c>
      <c r="K82" s="212" t="s">
        <v>210</v>
      </c>
      <c r="L82" s="212" t="s">
        <v>211</v>
      </c>
      <c r="M82" s="212" t="s">
        <v>151</v>
      </c>
      <c r="N82" s="212" t="s">
        <v>151</v>
      </c>
      <c r="O82" s="215" t="s">
        <v>151</v>
      </c>
      <c r="P82" s="212" t="s">
        <v>126</v>
      </c>
      <c r="Q82" s="214" t="s">
        <v>212</v>
      </c>
      <c r="R82" s="216" t="s">
        <v>206</v>
      </c>
      <c r="S82" s="216" t="s">
        <v>247</v>
      </c>
      <c r="T82" s="216" t="s">
        <v>154</v>
      </c>
      <c r="U82" s="216" t="s">
        <v>212</v>
      </c>
      <c r="V82" s="211"/>
      <c r="W82" s="214" t="s">
        <v>376</v>
      </c>
      <c r="X82" s="217">
        <v>53</v>
      </c>
      <c r="AK82" s="39" t="s">
        <v>113</v>
      </c>
    </row>
    <row r="83" spans="2:37" s="39" customFormat="1" ht="16.2">
      <c r="B83" s="196"/>
      <c r="C83" s="209">
        <v>45624</v>
      </c>
      <c r="D83" s="187" t="str">
        <f t="shared" si="3"/>
        <v>木</v>
      </c>
      <c r="E83" s="210">
        <v>0.48541666666666666</v>
      </c>
      <c r="F83" s="211" t="s">
        <v>127</v>
      </c>
      <c r="G83" s="212" t="s">
        <v>190</v>
      </c>
      <c r="H83" s="213">
        <v>0.14299999999999999</v>
      </c>
      <c r="I83" s="214" t="s">
        <v>209</v>
      </c>
      <c r="J83" s="214" t="s">
        <v>148</v>
      </c>
      <c r="K83" s="212" t="s">
        <v>149</v>
      </c>
      <c r="L83" s="212" t="s">
        <v>211</v>
      </c>
      <c r="M83" s="212" t="s">
        <v>151</v>
      </c>
      <c r="N83" s="212" t="s">
        <v>151</v>
      </c>
      <c r="O83" s="215" t="s">
        <v>151</v>
      </c>
      <c r="P83" s="212" t="s">
        <v>151</v>
      </c>
      <c r="Q83" s="214" t="s">
        <v>212</v>
      </c>
      <c r="R83" s="216" t="s">
        <v>206</v>
      </c>
      <c r="S83" s="216" t="s">
        <v>213</v>
      </c>
      <c r="T83" s="216" t="s">
        <v>154</v>
      </c>
      <c r="U83" s="216" t="s">
        <v>215</v>
      </c>
      <c r="V83" s="211"/>
      <c r="W83" s="214"/>
      <c r="X83" s="217">
        <v>40</v>
      </c>
      <c r="AK83" s="39" t="s">
        <v>113</v>
      </c>
    </row>
    <row r="84" spans="2:37" s="39" customFormat="1" ht="32.4">
      <c r="B84" s="196"/>
      <c r="C84" s="209">
        <v>45624</v>
      </c>
      <c r="D84" s="187" t="str">
        <f t="shared" si="3"/>
        <v>木</v>
      </c>
      <c r="E84" s="210">
        <v>0.58472222222222225</v>
      </c>
      <c r="F84" s="211" t="s">
        <v>127</v>
      </c>
      <c r="G84" s="212" t="s">
        <v>190</v>
      </c>
      <c r="H84" s="213">
        <v>0.09</v>
      </c>
      <c r="I84" s="214" t="s">
        <v>209</v>
      </c>
      <c r="J84" s="214" t="s">
        <v>148</v>
      </c>
      <c r="K84" s="212" t="s">
        <v>149</v>
      </c>
      <c r="L84" s="212" t="s">
        <v>211</v>
      </c>
      <c r="M84" s="212" t="s">
        <v>151</v>
      </c>
      <c r="N84" s="212" t="s">
        <v>151</v>
      </c>
      <c r="O84" s="215" t="s">
        <v>151</v>
      </c>
      <c r="P84" s="212" t="s">
        <v>126</v>
      </c>
      <c r="Q84" s="214" t="s">
        <v>212</v>
      </c>
      <c r="R84" s="216" t="s">
        <v>206</v>
      </c>
      <c r="S84" s="216" t="s">
        <v>247</v>
      </c>
      <c r="T84" s="216" t="s">
        <v>154</v>
      </c>
      <c r="U84" s="216" t="s">
        <v>212</v>
      </c>
      <c r="V84" s="211"/>
      <c r="W84" s="214" t="s">
        <v>376</v>
      </c>
      <c r="X84" s="217">
        <v>11</v>
      </c>
      <c r="AK84" s="39" t="s">
        <v>113</v>
      </c>
    </row>
    <row r="85" spans="2:37" s="39" customFormat="1" ht="32.4">
      <c r="B85" s="196"/>
      <c r="C85" s="209">
        <v>45624</v>
      </c>
      <c r="D85" s="187" t="str">
        <f t="shared" si="3"/>
        <v>木</v>
      </c>
      <c r="E85" s="210">
        <v>0.58611111111111114</v>
      </c>
      <c r="F85" s="211" t="s">
        <v>127</v>
      </c>
      <c r="G85" s="212" t="s">
        <v>190</v>
      </c>
      <c r="H85" s="213">
        <v>0.16700000000000001</v>
      </c>
      <c r="I85" s="214" t="s">
        <v>209</v>
      </c>
      <c r="J85" s="214" t="s">
        <v>148</v>
      </c>
      <c r="K85" s="212" t="s">
        <v>149</v>
      </c>
      <c r="L85" s="212" t="s">
        <v>375</v>
      </c>
      <c r="M85" s="212" t="s">
        <v>151</v>
      </c>
      <c r="N85" s="212" t="s">
        <v>151</v>
      </c>
      <c r="O85" s="215" t="s">
        <v>151</v>
      </c>
      <c r="P85" s="212" t="s">
        <v>151</v>
      </c>
      <c r="Q85" s="214" t="s">
        <v>212</v>
      </c>
      <c r="R85" s="216" t="s">
        <v>206</v>
      </c>
      <c r="S85" s="216" t="s">
        <v>247</v>
      </c>
      <c r="T85" s="216" t="s">
        <v>154</v>
      </c>
      <c r="U85" s="216" t="s">
        <v>212</v>
      </c>
      <c r="V85" s="211"/>
      <c r="W85" s="214" t="s">
        <v>376</v>
      </c>
      <c r="X85" s="217">
        <v>20</v>
      </c>
      <c r="AK85" s="39" t="s">
        <v>113</v>
      </c>
    </row>
    <row r="86" spans="2:37" s="39" customFormat="1" ht="32.4">
      <c r="B86" s="196"/>
      <c r="C86" s="209">
        <v>45624</v>
      </c>
      <c r="D86" s="187" t="str">
        <f t="shared" si="3"/>
        <v>木</v>
      </c>
      <c r="E86" s="210">
        <v>0.59027777777777779</v>
      </c>
      <c r="F86" s="211" t="s">
        <v>127</v>
      </c>
      <c r="G86" s="212" t="s">
        <v>190</v>
      </c>
      <c r="H86" s="213">
        <v>6.5000000000000002E-2</v>
      </c>
      <c r="I86" s="214" t="s">
        <v>209</v>
      </c>
      <c r="J86" s="214" t="s">
        <v>148</v>
      </c>
      <c r="K86" s="212" t="s">
        <v>149</v>
      </c>
      <c r="L86" s="212" t="s">
        <v>211</v>
      </c>
      <c r="M86" s="212" t="s">
        <v>151</v>
      </c>
      <c r="N86" s="212" t="s">
        <v>151</v>
      </c>
      <c r="O86" s="215" t="s">
        <v>151</v>
      </c>
      <c r="P86" s="212" t="s">
        <v>126</v>
      </c>
      <c r="Q86" s="214" t="s">
        <v>212</v>
      </c>
      <c r="R86" s="216" t="s">
        <v>206</v>
      </c>
      <c r="S86" s="216" t="s">
        <v>251</v>
      </c>
      <c r="T86" s="216" t="s">
        <v>154</v>
      </c>
      <c r="U86" s="216" t="s">
        <v>212</v>
      </c>
      <c r="V86" s="211"/>
      <c r="W86" s="214" t="s">
        <v>394</v>
      </c>
      <c r="X86" s="217">
        <v>39</v>
      </c>
      <c r="AK86" s="39" t="s">
        <v>113</v>
      </c>
    </row>
    <row r="87" spans="2:37" s="39" customFormat="1" ht="32.4">
      <c r="B87" s="196"/>
      <c r="C87" s="209">
        <v>45624</v>
      </c>
      <c r="D87" s="187" t="str">
        <f t="shared" si="3"/>
        <v>木</v>
      </c>
      <c r="E87" s="210">
        <v>0.61041666666666672</v>
      </c>
      <c r="F87" s="211" t="s">
        <v>127</v>
      </c>
      <c r="G87" s="212" t="s">
        <v>190</v>
      </c>
      <c r="H87" s="213">
        <v>6.6000000000000003E-2</v>
      </c>
      <c r="I87" s="214" t="s">
        <v>209</v>
      </c>
      <c r="J87" s="214" t="s">
        <v>148</v>
      </c>
      <c r="K87" s="212" t="s">
        <v>149</v>
      </c>
      <c r="L87" s="212" t="s">
        <v>211</v>
      </c>
      <c r="M87" s="212" t="s">
        <v>151</v>
      </c>
      <c r="N87" s="212" t="s">
        <v>151</v>
      </c>
      <c r="O87" s="215" t="s">
        <v>151</v>
      </c>
      <c r="P87" s="212" t="s">
        <v>151</v>
      </c>
      <c r="Q87" s="214" t="s">
        <v>212</v>
      </c>
      <c r="R87" s="216" t="s">
        <v>206</v>
      </c>
      <c r="S87" s="216" t="s">
        <v>247</v>
      </c>
      <c r="T87" s="216" t="s">
        <v>154</v>
      </c>
      <c r="U87" s="216" t="s">
        <v>212</v>
      </c>
      <c r="V87" s="211"/>
      <c r="W87" s="214" t="s">
        <v>376</v>
      </c>
      <c r="X87" s="217">
        <v>39</v>
      </c>
      <c r="AK87" s="39" t="s">
        <v>113</v>
      </c>
    </row>
    <row r="88" spans="2:37" s="39" customFormat="1" ht="32.4">
      <c r="B88" s="196"/>
      <c r="C88" s="209">
        <v>45624</v>
      </c>
      <c r="D88" s="187" t="str">
        <f t="shared" si="3"/>
        <v>木</v>
      </c>
      <c r="E88" s="210">
        <v>0.61111111111111105</v>
      </c>
      <c r="F88" s="211" t="s">
        <v>127</v>
      </c>
      <c r="G88" s="212" t="s">
        <v>190</v>
      </c>
      <c r="H88" s="213">
        <v>5.7000000000000002E-2</v>
      </c>
      <c r="I88" s="214" t="s">
        <v>209</v>
      </c>
      <c r="J88" s="214" t="s">
        <v>148</v>
      </c>
      <c r="K88" s="212" t="s">
        <v>149</v>
      </c>
      <c r="L88" s="212" t="s">
        <v>211</v>
      </c>
      <c r="M88" s="212" t="s">
        <v>151</v>
      </c>
      <c r="N88" s="212" t="s">
        <v>151</v>
      </c>
      <c r="O88" s="215" t="s">
        <v>151</v>
      </c>
      <c r="P88" s="212" t="s">
        <v>151</v>
      </c>
      <c r="Q88" s="214" t="s">
        <v>212</v>
      </c>
      <c r="R88" s="216" t="s">
        <v>206</v>
      </c>
      <c r="S88" s="216" t="s">
        <v>247</v>
      </c>
      <c r="T88" s="216" t="s">
        <v>154</v>
      </c>
      <c r="U88" s="216" t="s">
        <v>212</v>
      </c>
      <c r="V88" s="211"/>
      <c r="W88" s="214" t="s">
        <v>376</v>
      </c>
      <c r="X88" s="217">
        <v>38</v>
      </c>
      <c r="AK88" s="39" t="s">
        <v>113</v>
      </c>
    </row>
    <row r="89" spans="2:37" s="39" customFormat="1" ht="32.4">
      <c r="B89" s="196"/>
      <c r="C89" s="209">
        <v>45624</v>
      </c>
      <c r="D89" s="187" t="str">
        <f t="shared" si="3"/>
        <v>木</v>
      </c>
      <c r="E89" s="210">
        <v>0.6166666666666667</v>
      </c>
      <c r="F89" s="211" t="s">
        <v>127</v>
      </c>
      <c r="G89" s="212" t="s">
        <v>190</v>
      </c>
      <c r="H89" s="213">
        <v>0.16</v>
      </c>
      <c r="I89" s="214" t="s">
        <v>209</v>
      </c>
      <c r="J89" s="214" t="s">
        <v>148</v>
      </c>
      <c r="K89" s="212" t="s">
        <v>149</v>
      </c>
      <c r="L89" s="212" t="s">
        <v>211</v>
      </c>
      <c r="M89" s="212" t="s">
        <v>151</v>
      </c>
      <c r="N89" s="212" t="s">
        <v>151</v>
      </c>
      <c r="O89" s="215" t="s">
        <v>151</v>
      </c>
      <c r="P89" s="212" t="s">
        <v>151</v>
      </c>
      <c r="Q89" s="214" t="s">
        <v>212</v>
      </c>
      <c r="R89" s="216" t="s">
        <v>206</v>
      </c>
      <c r="S89" s="216" t="s">
        <v>247</v>
      </c>
      <c r="T89" s="216" t="s">
        <v>154</v>
      </c>
      <c r="U89" s="216" t="s">
        <v>212</v>
      </c>
      <c r="V89" s="211"/>
      <c r="W89" s="214" t="s">
        <v>376</v>
      </c>
      <c r="X89" s="217">
        <v>5</v>
      </c>
      <c r="AK89" s="39" t="s">
        <v>113</v>
      </c>
    </row>
    <row r="90" spans="2:37" s="39" customFormat="1" ht="16.2">
      <c r="B90" s="196"/>
      <c r="C90" s="209">
        <v>45624</v>
      </c>
      <c r="D90" s="187" t="str">
        <f t="shared" si="3"/>
        <v>木</v>
      </c>
      <c r="E90" s="210">
        <v>0.625</v>
      </c>
      <c r="F90" s="211" t="s">
        <v>127</v>
      </c>
      <c r="G90" s="212" t="s">
        <v>190</v>
      </c>
      <c r="H90" s="213">
        <v>4.8000000000000001E-2</v>
      </c>
      <c r="I90" s="214" t="s">
        <v>209</v>
      </c>
      <c r="J90" s="214" t="s">
        <v>148</v>
      </c>
      <c r="K90" s="212" t="s">
        <v>167</v>
      </c>
      <c r="L90" s="212" t="s">
        <v>211</v>
      </c>
      <c r="M90" s="212" t="s">
        <v>126</v>
      </c>
      <c r="N90" s="212" t="s">
        <v>126</v>
      </c>
      <c r="O90" s="215" t="s">
        <v>151</v>
      </c>
      <c r="P90" s="212" t="s">
        <v>151</v>
      </c>
      <c r="Q90" s="214" t="s">
        <v>212</v>
      </c>
      <c r="R90" s="216" t="s">
        <v>206</v>
      </c>
      <c r="S90" s="216" t="s">
        <v>219</v>
      </c>
      <c r="T90" s="216"/>
      <c r="U90" s="216"/>
      <c r="V90" s="211"/>
      <c r="W90" s="214" t="s">
        <v>385</v>
      </c>
      <c r="X90" s="217">
        <v>2</v>
      </c>
      <c r="AK90" s="39" t="s">
        <v>113</v>
      </c>
    </row>
    <row r="91" spans="2:37" s="39" customFormat="1" ht="16.2">
      <c r="B91" s="196"/>
      <c r="C91" s="209">
        <v>45624</v>
      </c>
      <c r="D91" s="187" t="str">
        <f t="shared" si="3"/>
        <v>木</v>
      </c>
      <c r="E91" s="210">
        <v>0.62569444444444444</v>
      </c>
      <c r="F91" s="211" t="s">
        <v>127</v>
      </c>
      <c r="G91" s="212" t="s">
        <v>190</v>
      </c>
      <c r="H91" s="213">
        <v>9.2999999999999999E-2</v>
      </c>
      <c r="I91" s="214" t="s">
        <v>209</v>
      </c>
      <c r="J91" s="214" t="s">
        <v>148</v>
      </c>
      <c r="K91" s="212" t="s">
        <v>167</v>
      </c>
      <c r="L91" s="212" t="s">
        <v>211</v>
      </c>
      <c r="M91" s="212" t="s">
        <v>126</v>
      </c>
      <c r="N91" s="212" t="s">
        <v>126</v>
      </c>
      <c r="O91" s="215" t="s">
        <v>151</v>
      </c>
      <c r="P91" s="212" t="s">
        <v>126</v>
      </c>
      <c r="Q91" s="214" t="s">
        <v>212</v>
      </c>
      <c r="R91" s="216" t="s">
        <v>206</v>
      </c>
      <c r="S91" s="216" t="s">
        <v>219</v>
      </c>
      <c r="T91" s="216"/>
      <c r="U91" s="216"/>
      <c r="V91" s="211"/>
      <c r="W91" s="214" t="s">
        <v>385</v>
      </c>
      <c r="X91" s="217">
        <v>6</v>
      </c>
      <c r="AK91" s="39" t="s">
        <v>113</v>
      </c>
    </row>
    <row r="92" spans="2:37" s="39" customFormat="1" ht="32.4">
      <c r="B92" s="196"/>
      <c r="C92" s="209">
        <v>45624</v>
      </c>
      <c r="D92" s="187" t="str">
        <f t="shared" si="3"/>
        <v>木</v>
      </c>
      <c r="E92" s="210">
        <v>0.62777777777777777</v>
      </c>
      <c r="F92" s="211" t="s">
        <v>127</v>
      </c>
      <c r="G92" s="212" t="s">
        <v>190</v>
      </c>
      <c r="H92" s="213">
        <v>0.14199999999999999</v>
      </c>
      <c r="I92" s="214" t="s">
        <v>209</v>
      </c>
      <c r="J92" s="214" t="s">
        <v>148</v>
      </c>
      <c r="K92" s="212" t="s">
        <v>149</v>
      </c>
      <c r="L92" s="212" t="s">
        <v>211</v>
      </c>
      <c r="M92" s="212" t="s">
        <v>151</v>
      </c>
      <c r="N92" s="212" t="s">
        <v>151</v>
      </c>
      <c r="O92" s="215" t="s">
        <v>151</v>
      </c>
      <c r="P92" s="212" t="s">
        <v>151</v>
      </c>
      <c r="Q92" s="214" t="s">
        <v>212</v>
      </c>
      <c r="R92" s="216" t="s">
        <v>206</v>
      </c>
      <c r="S92" s="216" t="s">
        <v>247</v>
      </c>
      <c r="T92" s="216" t="s">
        <v>154</v>
      </c>
      <c r="U92" s="216" t="s">
        <v>212</v>
      </c>
      <c r="V92" s="211"/>
      <c r="W92" s="214" t="s">
        <v>376</v>
      </c>
      <c r="X92" s="217">
        <v>18</v>
      </c>
      <c r="AK92" s="39" t="s">
        <v>113</v>
      </c>
    </row>
    <row r="93" spans="2:37" s="39" customFormat="1" ht="32.4">
      <c r="B93" s="196"/>
      <c r="C93" s="209">
        <v>45624</v>
      </c>
      <c r="D93" s="187" t="str">
        <f t="shared" si="3"/>
        <v>木</v>
      </c>
      <c r="E93" s="210">
        <v>0.62916666666666665</v>
      </c>
      <c r="F93" s="211" t="s">
        <v>127</v>
      </c>
      <c r="G93" s="212" t="s">
        <v>190</v>
      </c>
      <c r="H93" s="213">
        <v>0.08</v>
      </c>
      <c r="I93" s="214" t="s">
        <v>209</v>
      </c>
      <c r="J93" s="214" t="s">
        <v>148</v>
      </c>
      <c r="K93" s="212" t="s">
        <v>149</v>
      </c>
      <c r="L93" s="212" t="s">
        <v>211</v>
      </c>
      <c r="M93" s="212" t="s">
        <v>151</v>
      </c>
      <c r="N93" s="212" t="s">
        <v>151</v>
      </c>
      <c r="O93" s="215" t="s">
        <v>151</v>
      </c>
      <c r="P93" s="212" t="s">
        <v>126</v>
      </c>
      <c r="Q93" s="214" t="s">
        <v>212</v>
      </c>
      <c r="R93" s="216" t="s">
        <v>206</v>
      </c>
      <c r="S93" s="216" t="s">
        <v>247</v>
      </c>
      <c r="T93" s="216" t="s">
        <v>154</v>
      </c>
      <c r="U93" s="216" t="s">
        <v>212</v>
      </c>
      <c r="V93" s="211"/>
      <c r="W93" s="214" t="s">
        <v>376</v>
      </c>
      <c r="X93" s="217">
        <v>23</v>
      </c>
      <c r="AK93" s="39" t="s">
        <v>113</v>
      </c>
    </row>
    <row r="94" spans="2:37" s="39" customFormat="1" ht="48.6">
      <c r="B94" s="196"/>
      <c r="C94" s="209">
        <v>45624</v>
      </c>
      <c r="D94" s="187" t="str">
        <f t="shared" si="3"/>
        <v>木</v>
      </c>
      <c r="E94" s="210">
        <v>0.63541666666666663</v>
      </c>
      <c r="F94" s="211" t="s">
        <v>127</v>
      </c>
      <c r="G94" s="212" t="s">
        <v>190</v>
      </c>
      <c r="H94" s="213">
        <v>0.20499999999999999</v>
      </c>
      <c r="I94" s="214" t="s">
        <v>209</v>
      </c>
      <c r="J94" s="214" t="s">
        <v>148</v>
      </c>
      <c r="K94" s="212" t="s">
        <v>149</v>
      </c>
      <c r="L94" s="212" t="s">
        <v>211</v>
      </c>
      <c r="M94" s="212" t="s">
        <v>151</v>
      </c>
      <c r="N94" s="212" t="s">
        <v>151</v>
      </c>
      <c r="O94" s="215" t="s">
        <v>126</v>
      </c>
      <c r="P94" s="212" t="s">
        <v>151</v>
      </c>
      <c r="Q94" s="214" t="s">
        <v>217</v>
      </c>
      <c r="R94" s="216" t="s">
        <v>206</v>
      </c>
      <c r="S94" s="216" t="s">
        <v>219</v>
      </c>
      <c r="T94" s="216"/>
      <c r="U94" s="216"/>
      <c r="V94" s="211"/>
      <c r="W94" s="214" t="s">
        <v>395</v>
      </c>
      <c r="X94" s="217">
        <v>45</v>
      </c>
      <c r="AK94" s="39" t="s">
        <v>113</v>
      </c>
    </row>
    <row r="95" spans="2:37" s="39" customFormat="1" ht="32.4">
      <c r="B95" s="196"/>
      <c r="C95" s="209">
        <v>45624</v>
      </c>
      <c r="D95" s="187" t="str">
        <f t="shared" si="3"/>
        <v>木</v>
      </c>
      <c r="E95" s="210">
        <v>0.65</v>
      </c>
      <c r="F95" s="211" t="s">
        <v>127</v>
      </c>
      <c r="G95" s="212" t="s">
        <v>190</v>
      </c>
      <c r="H95" s="213">
        <v>0.44400000000000001</v>
      </c>
      <c r="I95" s="214" t="s">
        <v>209</v>
      </c>
      <c r="J95" s="214" t="s">
        <v>148</v>
      </c>
      <c r="K95" s="212" t="s">
        <v>149</v>
      </c>
      <c r="L95" s="212" t="s">
        <v>211</v>
      </c>
      <c r="M95" s="212" t="s">
        <v>151</v>
      </c>
      <c r="N95" s="212" t="s">
        <v>151</v>
      </c>
      <c r="O95" s="215" t="s">
        <v>151</v>
      </c>
      <c r="P95" s="212" t="s">
        <v>151</v>
      </c>
      <c r="Q95" s="214" t="s">
        <v>212</v>
      </c>
      <c r="R95" s="216" t="s">
        <v>206</v>
      </c>
      <c r="S95" s="216" t="s">
        <v>247</v>
      </c>
      <c r="T95" s="216" t="s">
        <v>154</v>
      </c>
      <c r="U95" s="216" t="s">
        <v>212</v>
      </c>
      <c r="V95" s="211"/>
      <c r="W95" s="214" t="s">
        <v>376</v>
      </c>
      <c r="X95" s="217">
        <v>56</v>
      </c>
      <c r="AK95" s="39" t="s">
        <v>113</v>
      </c>
    </row>
    <row r="96" spans="2:37" s="39" customFormat="1" ht="32.4">
      <c r="B96" s="196"/>
      <c r="C96" s="209">
        <v>45624</v>
      </c>
      <c r="D96" s="187" t="str">
        <f t="shared" si="3"/>
        <v>木</v>
      </c>
      <c r="E96" s="210">
        <v>0.65277777777777779</v>
      </c>
      <c r="F96" s="211" t="s">
        <v>127</v>
      </c>
      <c r="G96" s="212" t="s">
        <v>190</v>
      </c>
      <c r="H96" s="213">
        <v>9.8000000000000004E-2</v>
      </c>
      <c r="I96" s="214" t="s">
        <v>209</v>
      </c>
      <c r="J96" s="214" t="s">
        <v>148</v>
      </c>
      <c r="K96" s="212" t="s">
        <v>149</v>
      </c>
      <c r="L96" s="212" t="s">
        <v>211</v>
      </c>
      <c r="M96" s="212" t="s">
        <v>151</v>
      </c>
      <c r="N96" s="212" t="s">
        <v>151</v>
      </c>
      <c r="O96" s="215" t="s">
        <v>151</v>
      </c>
      <c r="P96" s="212" t="s">
        <v>151</v>
      </c>
      <c r="Q96" s="214" t="s">
        <v>212</v>
      </c>
      <c r="R96" s="216" t="s">
        <v>206</v>
      </c>
      <c r="S96" s="216" t="s">
        <v>247</v>
      </c>
      <c r="T96" s="216" t="s">
        <v>154</v>
      </c>
      <c r="U96" s="216" t="s">
        <v>212</v>
      </c>
      <c r="V96" s="211"/>
      <c r="W96" s="214" t="s">
        <v>376</v>
      </c>
      <c r="X96" s="217">
        <v>41</v>
      </c>
      <c r="AK96" s="39" t="s">
        <v>113</v>
      </c>
    </row>
    <row r="97" spans="2:37" s="39" customFormat="1" ht="32.4">
      <c r="B97" s="196"/>
      <c r="C97" s="209">
        <v>45624</v>
      </c>
      <c r="D97" s="187" t="str">
        <f t="shared" si="3"/>
        <v>木</v>
      </c>
      <c r="E97" s="210">
        <v>0.65763888888888888</v>
      </c>
      <c r="F97" s="211" t="s">
        <v>127</v>
      </c>
      <c r="G97" s="212" t="s">
        <v>190</v>
      </c>
      <c r="H97" s="213">
        <v>0.128</v>
      </c>
      <c r="I97" s="214" t="s">
        <v>209</v>
      </c>
      <c r="J97" s="214" t="s">
        <v>148</v>
      </c>
      <c r="K97" s="212" t="s">
        <v>149</v>
      </c>
      <c r="L97" s="212" t="s">
        <v>211</v>
      </c>
      <c r="M97" s="212" t="s">
        <v>151</v>
      </c>
      <c r="N97" s="212" t="s">
        <v>151</v>
      </c>
      <c r="O97" s="215" t="s">
        <v>151</v>
      </c>
      <c r="P97" s="212" t="s">
        <v>151</v>
      </c>
      <c r="Q97" s="214" t="s">
        <v>212</v>
      </c>
      <c r="R97" s="216" t="s">
        <v>206</v>
      </c>
      <c r="S97" s="216" t="s">
        <v>247</v>
      </c>
      <c r="T97" s="216" t="s">
        <v>154</v>
      </c>
      <c r="U97" s="216" t="s">
        <v>212</v>
      </c>
      <c r="V97" s="211"/>
      <c r="W97" s="214" t="s">
        <v>376</v>
      </c>
      <c r="X97" s="217">
        <v>19</v>
      </c>
      <c r="AK97" s="39" t="s">
        <v>113</v>
      </c>
    </row>
    <row r="98" spans="2:37" s="39" customFormat="1" ht="16.2">
      <c r="B98" s="196"/>
      <c r="C98" s="209">
        <v>45624</v>
      </c>
      <c r="D98" s="187" t="str">
        <f t="shared" si="3"/>
        <v>木</v>
      </c>
      <c r="E98" s="210">
        <v>0.65972222222222221</v>
      </c>
      <c r="F98" s="211" t="s">
        <v>127</v>
      </c>
      <c r="G98" s="212" t="s">
        <v>190</v>
      </c>
      <c r="H98" s="213">
        <v>4.0000000000000001E-3</v>
      </c>
      <c r="I98" s="214" t="s">
        <v>209</v>
      </c>
      <c r="J98" s="214" t="s">
        <v>148</v>
      </c>
      <c r="K98" s="212" t="s">
        <v>149</v>
      </c>
      <c r="L98" s="212" t="s">
        <v>211</v>
      </c>
      <c r="M98" s="212" t="s">
        <v>151</v>
      </c>
      <c r="N98" s="212" t="s">
        <v>151</v>
      </c>
      <c r="O98" s="215" t="s">
        <v>151</v>
      </c>
      <c r="P98" s="212" t="s">
        <v>126</v>
      </c>
      <c r="Q98" s="214" t="s">
        <v>212</v>
      </c>
      <c r="R98" s="216" t="s">
        <v>206</v>
      </c>
      <c r="S98" s="216" t="s">
        <v>246</v>
      </c>
      <c r="T98" s="216" t="s">
        <v>379</v>
      </c>
      <c r="U98" s="216" t="s">
        <v>212</v>
      </c>
      <c r="V98" s="211"/>
      <c r="W98" s="214" t="s">
        <v>406</v>
      </c>
      <c r="X98" s="217">
        <v>5</v>
      </c>
      <c r="AK98" s="39" t="s">
        <v>113</v>
      </c>
    </row>
    <row r="99" spans="2:37" s="39" customFormat="1" ht="32.4">
      <c r="B99" s="196"/>
      <c r="C99" s="209">
        <v>45624</v>
      </c>
      <c r="D99" s="187" t="str">
        <f t="shared" si="3"/>
        <v>木</v>
      </c>
      <c r="E99" s="210">
        <v>0.66041666666666665</v>
      </c>
      <c r="F99" s="211" t="s">
        <v>127</v>
      </c>
      <c r="G99" s="212" t="s">
        <v>190</v>
      </c>
      <c r="H99" s="213">
        <v>4.8000000000000001E-2</v>
      </c>
      <c r="I99" s="214" t="s">
        <v>209</v>
      </c>
      <c r="J99" s="214" t="s">
        <v>148</v>
      </c>
      <c r="K99" s="212" t="s">
        <v>149</v>
      </c>
      <c r="L99" s="212" t="s">
        <v>211</v>
      </c>
      <c r="M99" s="212" t="s">
        <v>151</v>
      </c>
      <c r="N99" s="212" t="s">
        <v>151</v>
      </c>
      <c r="O99" s="215" t="s">
        <v>151</v>
      </c>
      <c r="P99" s="212" t="s">
        <v>151</v>
      </c>
      <c r="Q99" s="214" t="s">
        <v>212</v>
      </c>
      <c r="R99" s="216" t="s">
        <v>206</v>
      </c>
      <c r="S99" s="216" t="s">
        <v>247</v>
      </c>
      <c r="T99" s="216" t="s">
        <v>154</v>
      </c>
      <c r="U99" s="216" t="s">
        <v>212</v>
      </c>
      <c r="V99" s="211"/>
      <c r="W99" s="214" t="s">
        <v>376</v>
      </c>
      <c r="X99" s="217">
        <v>3</v>
      </c>
      <c r="AK99" s="39" t="s">
        <v>113</v>
      </c>
    </row>
    <row r="100" spans="2:37" s="39" customFormat="1" ht="16.2">
      <c r="B100" s="196"/>
      <c r="C100" s="209">
        <v>45624</v>
      </c>
      <c r="D100" s="187" t="str">
        <f t="shared" si="3"/>
        <v>木</v>
      </c>
      <c r="E100" s="210">
        <v>0.66805555555555562</v>
      </c>
      <c r="F100" s="211" t="s">
        <v>127</v>
      </c>
      <c r="G100" s="212" t="s">
        <v>190</v>
      </c>
      <c r="H100" s="213">
        <v>3.1E-2</v>
      </c>
      <c r="I100" s="214" t="s">
        <v>209</v>
      </c>
      <c r="J100" s="214" t="s">
        <v>148</v>
      </c>
      <c r="K100" s="212" t="s">
        <v>149</v>
      </c>
      <c r="L100" s="212" t="s">
        <v>211</v>
      </c>
      <c r="M100" s="212" t="s">
        <v>151</v>
      </c>
      <c r="N100" s="212" t="s">
        <v>151</v>
      </c>
      <c r="O100" s="215" t="s">
        <v>151</v>
      </c>
      <c r="P100" s="212" t="s">
        <v>126</v>
      </c>
      <c r="Q100" s="214" t="s">
        <v>212</v>
      </c>
      <c r="R100" s="216" t="s">
        <v>206</v>
      </c>
      <c r="S100" s="216" t="s">
        <v>246</v>
      </c>
      <c r="T100" s="216" t="s">
        <v>379</v>
      </c>
      <c r="U100" s="216" t="s">
        <v>212</v>
      </c>
      <c r="V100" s="211"/>
      <c r="W100" s="214" t="s">
        <v>406</v>
      </c>
      <c r="X100" s="217">
        <v>9</v>
      </c>
      <c r="AK100" s="39" t="s">
        <v>113</v>
      </c>
    </row>
    <row r="101" spans="2:37" s="39" customFormat="1" ht="32.4">
      <c r="B101" s="196"/>
      <c r="C101" s="209">
        <v>45624</v>
      </c>
      <c r="D101" s="187" t="str">
        <f t="shared" si="3"/>
        <v>木</v>
      </c>
      <c r="E101" s="210">
        <v>0.67013888888888884</v>
      </c>
      <c r="F101" s="211" t="s">
        <v>127</v>
      </c>
      <c r="G101" s="212" t="s">
        <v>190</v>
      </c>
      <c r="H101" s="213">
        <v>7.9000000000000001E-2</v>
      </c>
      <c r="I101" s="214" t="s">
        <v>209</v>
      </c>
      <c r="J101" s="214" t="s">
        <v>148</v>
      </c>
      <c r="K101" s="212" t="s">
        <v>149</v>
      </c>
      <c r="L101" s="212" t="s">
        <v>211</v>
      </c>
      <c r="M101" s="212" t="s">
        <v>151</v>
      </c>
      <c r="N101" s="212" t="s">
        <v>151</v>
      </c>
      <c r="O101" s="215" t="s">
        <v>151</v>
      </c>
      <c r="P101" s="212" t="s">
        <v>151</v>
      </c>
      <c r="Q101" s="214" t="s">
        <v>212</v>
      </c>
      <c r="R101" s="216" t="s">
        <v>206</v>
      </c>
      <c r="S101" s="216" t="s">
        <v>247</v>
      </c>
      <c r="T101" s="216" t="s">
        <v>154</v>
      </c>
      <c r="U101" s="216" t="s">
        <v>212</v>
      </c>
      <c r="V101" s="211"/>
      <c r="W101" s="214" t="s">
        <v>376</v>
      </c>
      <c r="X101" s="217">
        <v>19</v>
      </c>
      <c r="AK101" s="39" t="s">
        <v>113</v>
      </c>
    </row>
    <row r="102" spans="2:37" s="39" customFormat="1" ht="32.4">
      <c r="B102" s="196"/>
      <c r="C102" s="209">
        <v>45624</v>
      </c>
      <c r="D102" s="187" t="str">
        <f t="shared" si="3"/>
        <v>木</v>
      </c>
      <c r="E102" s="210">
        <v>0.67013888888888884</v>
      </c>
      <c r="F102" s="211" t="s">
        <v>127</v>
      </c>
      <c r="G102" s="212" t="s">
        <v>190</v>
      </c>
      <c r="H102" s="213">
        <v>8.4000000000000005E-2</v>
      </c>
      <c r="I102" s="214" t="s">
        <v>209</v>
      </c>
      <c r="J102" s="214" t="s">
        <v>148</v>
      </c>
      <c r="K102" s="212" t="s">
        <v>149</v>
      </c>
      <c r="L102" s="212" t="s">
        <v>375</v>
      </c>
      <c r="M102" s="212" t="s">
        <v>151</v>
      </c>
      <c r="N102" s="212" t="s">
        <v>151</v>
      </c>
      <c r="O102" s="215" t="s">
        <v>151</v>
      </c>
      <c r="P102" s="212" t="s">
        <v>151</v>
      </c>
      <c r="Q102" s="214" t="s">
        <v>212</v>
      </c>
      <c r="R102" s="216" t="s">
        <v>206</v>
      </c>
      <c r="S102" s="216" t="s">
        <v>247</v>
      </c>
      <c r="T102" s="216" t="s">
        <v>154</v>
      </c>
      <c r="U102" s="216" t="s">
        <v>212</v>
      </c>
      <c r="V102" s="211"/>
      <c r="W102" s="214" t="s">
        <v>376</v>
      </c>
      <c r="X102" s="217">
        <v>20</v>
      </c>
      <c r="AK102" s="39" t="s">
        <v>113</v>
      </c>
    </row>
    <row r="103" spans="2:37" s="39" customFormat="1" ht="32.4">
      <c r="B103" s="196"/>
      <c r="C103" s="209">
        <v>45624</v>
      </c>
      <c r="D103" s="187" t="str">
        <f t="shared" si="3"/>
        <v>木</v>
      </c>
      <c r="E103" s="210">
        <v>0.69027777777777777</v>
      </c>
      <c r="F103" s="211" t="s">
        <v>127</v>
      </c>
      <c r="G103" s="212" t="s">
        <v>190</v>
      </c>
      <c r="H103" s="213">
        <v>0.14799999999999999</v>
      </c>
      <c r="I103" s="214" t="s">
        <v>209</v>
      </c>
      <c r="J103" s="214" t="s">
        <v>148</v>
      </c>
      <c r="K103" s="212" t="s">
        <v>149</v>
      </c>
      <c r="L103" s="212" t="s">
        <v>211</v>
      </c>
      <c r="M103" s="212" t="s">
        <v>151</v>
      </c>
      <c r="N103" s="212" t="s">
        <v>151</v>
      </c>
      <c r="O103" s="215" t="s">
        <v>151</v>
      </c>
      <c r="P103" s="212" t="s">
        <v>151</v>
      </c>
      <c r="Q103" s="214" t="s">
        <v>212</v>
      </c>
      <c r="R103" s="216" t="s">
        <v>206</v>
      </c>
      <c r="S103" s="216" t="s">
        <v>247</v>
      </c>
      <c r="T103" s="216" t="s">
        <v>154</v>
      </c>
      <c r="U103" s="216" t="s">
        <v>212</v>
      </c>
      <c r="V103" s="211"/>
      <c r="W103" s="214" t="s">
        <v>376</v>
      </c>
      <c r="X103" s="217">
        <v>62</v>
      </c>
    </row>
    <row r="104" spans="2:37" s="39" customFormat="1" ht="16.2">
      <c r="B104" s="196"/>
      <c r="C104" s="209">
        <v>45624</v>
      </c>
      <c r="D104" s="187" t="str">
        <f t="shared" si="3"/>
        <v>木</v>
      </c>
      <c r="E104" s="210">
        <v>0.69097222222222221</v>
      </c>
      <c r="F104" s="211" t="s">
        <v>127</v>
      </c>
      <c r="G104" s="212" t="s">
        <v>190</v>
      </c>
      <c r="H104" s="213">
        <v>0.109</v>
      </c>
      <c r="I104" s="214" t="s">
        <v>209</v>
      </c>
      <c r="J104" s="214" t="s">
        <v>148</v>
      </c>
      <c r="K104" s="212" t="s">
        <v>167</v>
      </c>
      <c r="L104" s="212" t="s">
        <v>211</v>
      </c>
      <c r="M104" s="212" t="s">
        <v>151</v>
      </c>
      <c r="N104" s="212" t="s">
        <v>126</v>
      </c>
      <c r="O104" s="215" t="s">
        <v>151</v>
      </c>
      <c r="P104" s="212" t="s">
        <v>151</v>
      </c>
      <c r="Q104" s="214" t="s">
        <v>212</v>
      </c>
      <c r="R104" s="216" t="s">
        <v>206</v>
      </c>
      <c r="S104" s="216" t="s">
        <v>213</v>
      </c>
      <c r="T104" s="216" t="s">
        <v>379</v>
      </c>
      <c r="U104" s="216" t="s">
        <v>215</v>
      </c>
      <c r="V104" s="211"/>
      <c r="W104" s="214"/>
      <c r="X104" s="217">
        <v>59</v>
      </c>
    </row>
    <row r="105" spans="2:37" s="39" customFormat="1" ht="16.2">
      <c r="B105" s="196"/>
      <c r="C105" s="209">
        <v>45624</v>
      </c>
      <c r="D105" s="187" t="str">
        <f t="shared" si="3"/>
        <v>木</v>
      </c>
      <c r="E105" s="210">
        <v>0.70000000000000007</v>
      </c>
      <c r="F105" s="211" t="s">
        <v>127</v>
      </c>
      <c r="G105" s="212" t="s">
        <v>190</v>
      </c>
      <c r="H105" s="213">
        <v>9.2999999999999999E-2</v>
      </c>
      <c r="I105" s="214" t="s">
        <v>209</v>
      </c>
      <c r="J105" s="214" t="s">
        <v>148</v>
      </c>
      <c r="K105" s="212" t="s">
        <v>167</v>
      </c>
      <c r="L105" s="212" t="s">
        <v>150</v>
      </c>
      <c r="M105" s="212" t="s">
        <v>151</v>
      </c>
      <c r="N105" s="212" t="s">
        <v>151</v>
      </c>
      <c r="O105" s="215" t="s">
        <v>151</v>
      </c>
      <c r="P105" s="212" t="s">
        <v>126</v>
      </c>
      <c r="Q105" s="214" t="s">
        <v>212</v>
      </c>
      <c r="R105" s="216" t="s">
        <v>206</v>
      </c>
      <c r="S105" s="216" t="s">
        <v>251</v>
      </c>
      <c r="T105" s="216" t="s">
        <v>379</v>
      </c>
      <c r="U105" s="216" t="s">
        <v>215</v>
      </c>
      <c r="V105" s="211"/>
      <c r="W105" s="214" t="s">
        <v>396</v>
      </c>
      <c r="X105" s="217">
        <v>10</v>
      </c>
    </row>
    <row r="106" spans="2:37" s="39" customFormat="1" ht="32.4">
      <c r="B106" s="196"/>
      <c r="C106" s="209">
        <v>45624</v>
      </c>
      <c r="D106" s="187" t="str">
        <f t="shared" si="3"/>
        <v>木</v>
      </c>
      <c r="E106" s="210">
        <v>0.7006944444444444</v>
      </c>
      <c r="F106" s="211" t="s">
        <v>127</v>
      </c>
      <c r="G106" s="212" t="s">
        <v>190</v>
      </c>
      <c r="H106" s="213">
        <v>0.16700000000000001</v>
      </c>
      <c r="I106" s="214" t="s">
        <v>209</v>
      </c>
      <c r="J106" s="214" t="s">
        <v>148</v>
      </c>
      <c r="K106" s="212" t="s">
        <v>149</v>
      </c>
      <c r="L106" s="212" t="s">
        <v>211</v>
      </c>
      <c r="M106" s="212" t="s">
        <v>151</v>
      </c>
      <c r="N106" s="212" t="s">
        <v>151</v>
      </c>
      <c r="O106" s="215" t="s">
        <v>151</v>
      </c>
      <c r="P106" s="212" t="s">
        <v>151</v>
      </c>
      <c r="Q106" s="214" t="s">
        <v>212</v>
      </c>
      <c r="R106" s="216" t="s">
        <v>206</v>
      </c>
      <c r="S106" s="216" t="s">
        <v>247</v>
      </c>
      <c r="T106" s="216" t="s">
        <v>154</v>
      </c>
      <c r="U106" s="216" t="s">
        <v>212</v>
      </c>
      <c r="V106" s="211"/>
      <c r="W106" s="214" t="s">
        <v>376</v>
      </c>
      <c r="X106" s="217">
        <v>5</v>
      </c>
    </row>
    <row r="107" spans="2:37" s="39" customFormat="1" ht="16.2">
      <c r="B107" s="196"/>
      <c r="C107" s="209">
        <v>45625</v>
      </c>
      <c r="D107" s="187" t="str">
        <f t="shared" si="3"/>
        <v>金</v>
      </c>
      <c r="E107" s="210">
        <v>0.375</v>
      </c>
      <c r="F107" s="211" t="s">
        <v>127</v>
      </c>
      <c r="G107" s="212" t="s">
        <v>190</v>
      </c>
      <c r="H107" s="213">
        <v>5.1999999999999998E-2</v>
      </c>
      <c r="I107" s="214" t="s">
        <v>209</v>
      </c>
      <c r="J107" s="214" t="s">
        <v>148</v>
      </c>
      <c r="K107" s="212" t="s">
        <v>397</v>
      </c>
      <c r="L107" s="212" t="s">
        <v>211</v>
      </c>
      <c r="M107" s="212" t="s">
        <v>151</v>
      </c>
      <c r="N107" s="212" t="s">
        <v>151</v>
      </c>
      <c r="O107" s="215" t="s">
        <v>126</v>
      </c>
      <c r="P107" s="212" t="s">
        <v>151</v>
      </c>
      <c r="Q107" s="214" t="s">
        <v>152</v>
      </c>
      <c r="R107" s="216" t="s">
        <v>206</v>
      </c>
      <c r="S107" s="216" t="s">
        <v>251</v>
      </c>
      <c r="T107" s="216" t="s">
        <v>379</v>
      </c>
      <c r="U107" s="216" t="s">
        <v>155</v>
      </c>
      <c r="V107" s="211"/>
      <c r="W107" s="214" t="s">
        <v>398</v>
      </c>
      <c r="X107" s="217">
        <v>1</v>
      </c>
    </row>
    <row r="108" spans="2:37" s="39" customFormat="1" ht="32.4">
      <c r="B108" s="196"/>
      <c r="C108" s="209">
        <v>45625</v>
      </c>
      <c r="D108" s="187" t="str">
        <f t="shared" si="3"/>
        <v>金</v>
      </c>
      <c r="E108" s="210">
        <v>0.3756944444444445</v>
      </c>
      <c r="F108" s="211" t="s">
        <v>127</v>
      </c>
      <c r="G108" s="212" t="s">
        <v>190</v>
      </c>
      <c r="H108" s="213">
        <v>0.08</v>
      </c>
      <c r="I108" s="214" t="s">
        <v>209</v>
      </c>
      <c r="J108" s="214" t="s">
        <v>148</v>
      </c>
      <c r="K108" s="212" t="s">
        <v>149</v>
      </c>
      <c r="L108" s="212" t="s">
        <v>211</v>
      </c>
      <c r="M108" s="212" t="s">
        <v>151</v>
      </c>
      <c r="N108" s="212" t="s">
        <v>151</v>
      </c>
      <c r="O108" s="215" t="s">
        <v>151</v>
      </c>
      <c r="P108" s="212" t="s">
        <v>126</v>
      </c>
      <c r="Q108" s="214" t="s">
        <v>212</v>
      </c>
      <c r="R108" s="216" t="s">
        <v>206</v>
      </c>
      <c r="S108" s="216" t="s">
        <v>247</v>
      </c>
      <c r="T108" s="216" t="s">
        <v>154</v>
      </c>
      <c r="U108" s="216" t="s">
        <v>212</v>
      </c>
      <c r="V108" s="211"/>
      <c r="W108" s="214" t="s">
        <v>376</v>
      </c>
      <c r="X108" s="217">
        <v>7</v>
      </c>
    </row>
    <row r="109" spans="2:37" s="39" customFormat="1" ht="32.4">
      <c r="B109" s="196"/>
      <c r="C109" s="209">
        <v>45625</v>
      </c>
      <c r="D109" s="187" t="str">
        <f t="shared" si="3"/>
        <v>金</v>
      </c>
      <c r="E109" s="210">
        <v>0.37777777777777777</v>
      </c>
      <c r="F109" s="211" t="s">
        <v>127</v>
      </c>
      <c r="G109" s="212" t="s">
        <v>190</v>
      </c>
      <c r="H109" s="213">
        <v>0.20899999999999999</v>
      </c>
      <c r="I109" s="214" t="s">
        <v>209</v>
      </c>
      <c r="J109" s="214" t="s">
        <v>148</v>
      </c>
      <c r="K109" s="212" t="s">
        <v>149</v>
      </c>
      <c r="L109" s="212" t="s">
        <v>211</v>
      </c>
      <c r="M109" s="212" t="s">
        <v>151</v>
      </c>
      <c r="N109" s="212" t="s">
        <v>151</v>
      </c>
      <c r="O109" s="215" t="s">
        <v>151</v>
      </c>
      <c r="P109" s="212" t="s">
        <v>151</v>
      </c>
      <c r="Q109" s="214" t="s">
        <v>212</v>
      </c>
      <c r="R109" s="216" t="s">
        <v>206</v>
      </c>
      <c r="S109" s="216" t="s">
        <v>247</v>
      </c>
      <c r="T109" s="216" t="s">
        <v>154</v>
      </c>
      <c r="U109" s="216" t="s">
        <v>212</v>
      </c>
      <c r="V109" s="211"/>
      <c r="W109" s="214" t="s">
        <v>376</v>
      </c>
      <c r="X109" s="217">
        <v>18</v>
      </c>
    </row>
    <row r="110" spans="2:37" s="39" customFormat="1" ht="16.2">
      <c r="B110" s="196"/>
      <c r="C110" s="209">
        <v>45625</v>
      </c>
      <c r="D110" s="187" t="str">
        <f t="shared" si="3"/>
        <v>金</v>
      </c>
      <c r="E110" s="210">
        <v>0.38055555555555554</v>
      </c>
      <c r="F110" s="211" t="s">
        <v>127</v>
      </c>
      <c r="G110" s="212" t="s">
        <v>190</v>
      </c>
      <c r="H110" s="213">
        <v>0.105</v>
      </c>
      <c r="I110" s="214" t="s">
        <v>209</v>
      </c>
      <c r="J110" s="214" t="s">
        <v>148</v>
      </c>
      <c r="K110" s="212" t="s">
        <v>149</v>
      </c>
      <c r="L110" s="212" t="s">
        <v>211</v>
      </c>
      <c r="M110" s="212" t="s">
        <v>151</v>
      </c>
      <c r="N110" s="212" t="s">
        <v>151</v>
      </c>
      <c r="O110" s="215" t="s">
        <v>151</v>
      </c>
      <c r="P110" s="212" t="s">
        <v>151</v>
      </c>
      <c r="Q110" s="214" t="s">
        <v>212</v>
      </c>
      <c r="R110" s="216" t="s">
        <v>206</v>
      </c>
      <c r="S110" s="216" t="s">
        <v>248</v>
      </c>
      <c r="T110" s="216" t="s">
        <v>221</v>
      </c>
      <c r="U110" s="216" t="s">
        <v>212</v>
      </c>
      <c r="V110" s="211"/>
      <c r="W110" s="214" t="s">
        <v>399</v>
      </c>
      <c r="X110" s="217">
        <v>28</v>
      </c>
    </row>
    <row r="111" spans="2:37" s="39" customFormat="1" ht="32.4">
      <c r="B111" s="196"/>
      <c r="C111" s="209">
        <v>45625</v>
      </c>
      <c r="D111" s="187" t="str">
        <f t="shared" si="3"/>
        <v>金</v>
      </c>
      <c r="E111" s="210">
        <v>0.38611111111111113</v>
      </c>
      <c r="F111" s="211" t="s">
        <v>127</v>
      </c>
      <c r="G111" s="212" t="s">
        <v>190</v>
      </c>
      <c r="H111" s="213">
        <v>7.5999999999999998E-2</v>
      </c>
      <c r="I111" s="214" t="s">
        <v>209</v>
      </c>
      <c r="J111" s="214" t="s">
        <v>148</v>
      </c>
      <c r="K111" s="212" t="s">
        <v>149</v>
      </c>
      <c r="L111" s="212" t="s">
        <v>211</v>
      </c>
      <c r="M111" s="212" t="s">
        <v>151</v>
      </c>
      <c r="N111" s="212" t="s">
        <v>151</v>
      </c>
      <c r="O111" s="215" t="s">
        <v>151</v>
      </c>
      <c r="P111" s="212" t="s">
        <v>151</v>
      </c>
      <c r="Q111" s="214" t="s">
        <v>212</v>
      </c>
      <c r="R111" s="216" t="s">
        <v>206</v>
      </c>
      <c r="S111" s="216" t="s">
        <v>247</v>
      </c>
      <c r="T111" s="216" t="s">
        <v>154</v>
      </c>
      <c r="U111" s="216" t="s">
        <v>212</v>
      </c>
      <c r="V111" s="211"/>
      <c r="W111" s="214" t="s">
        <v>376</v>
      </c>
      <c r="X111" s="217">
        <v>62</v>
      </c>
    </row>
    <row r="112" spans="2:37" s="39" customFormat="1" ht="16.2">
      <c r="B112" s="196"/>
      <c r="C112" s="209">
        <v>45625</v>
      </c>
      <c r="D112" s="187" t="str">
        <f t="shared" si="3"/>
        <v>金</v>
      </c>
      <c r="E112" s="210">
        <v>0.3979166666666667</v>
      </c>
      <c r="F112" s="211" t="s">
        <v>127</v>
      </c>
      <c r="G112" s="212" t="s">
        <v>190</v>
      </c>
      <c r="H112" s="213">
        <v>7.6999999999999999E-2</v>
      </c>
      <c r="I112" s="214" t="s">
        <v>209</v>
      </c>
      <c r="J112" s="214" t="s">
        <v>148</v>
      </c>
      <c r="K112" s="212" t="s">
        <v>210</v>
      </c>
      <c r="L112" s="212" t="s">
        <v>211</v>
      </c>
      <c r="M112" s="212" t="s">
        <v>151</v>
      </c>
      <c r="N112" s="212" t="s">
        <v>151</v>
      </c>
      <c r="O112" s="215" t="s">
        <v>151</v>
      </c>
      <c r="P112" s="212" t="s">
        <v>151</v>
      </c>
      <c r="Q112" s="214" t="s">
        <v>212</v>
      </c>
      <c r="R112" s="216" t="s">
        <v>206</v>
      </c>
      <c r="S112" s="216" t="s">
        <v>213</v>
      </c>
      <c r="T112" s="216" t="s">
        <v>379</v>
      </c>
      <c r="U112" s="216" t="s">
        <v>215</v>
      </c>
      <c r="V112" s="211"/>
      <c r="W112" s="214"/>
      <c r="X112" s="217">
        <v>66</v>
      </c>
    </row>
    <row r="113" spans="2:24" s="39" customFormat="1" ht="32.4">
      <c r="B113" s="196"/>
      <c r="C113" s="209">
        <v>45625</v>
      </c>
      <c r="D113" s="187" t="str">
        <f t="shared" si="3"/>
        <v>金</v>
      </c>
      <c r="E113" s="210">
        <v>0.3979166666666667</v>
      </c>
      <c r="F113" s="211" t="s">
        <v>127</v>
      </c>
      <c r="G113" s="212" t="s">
        <v>190</v>
      </c>
      <c r="H113" s="213">
        <v>0.05</v>
      </c>
      <c r="I113" s="214" t="s">
        <v>209</v>
      </c>
      <c r="J113" s="214" t="s">
        <v>148</v>
      </c>
      <c r="K113" s="212" t="s">
        <v>149</v>
      </c>
      <c r="L113" s="212" t="s">
        <v>211</v>
      </c>
      <c r="M113" s="212" t="s">
        <v>151</v>
      </c>
      <c r="N113" s="212" t="s">
        <v>151</v>
      </c>
      <c r="O113" s="215" t="s">
        <v>151</v>
      </c>
      <c r="P113" s="212" t="s">
        <v>151</v>
      </c>
      <c r="Q113" s="214" t="s">
        <v>212</v>
      </c>
      <c r="R113" s="216" t="s">
        <v>206</v>
      </c>
      <c r="S113" s="216" t="s">
        <v>247</v>
      </c>
      <c r="T113" s="216" t="s">
        <v>154</v>
      </c>
      <c r="U113" s="216" t="s">
        <v>212</v>
      </c>
      <c r="V113" s="211"/>
      <c r="W113" s="214" t="s">
        <v>376</v>
      </c>
      <c r="X113" s="217">
        <v>64</v>
      </c>
    </row>
    <row r="114" spans="2:24" s="39" customFormat="1" ht="16.2">
      <c r="B114" s="196"/>
      <c r="C114" s="209">
        <v>45625</v>
      </c>
      <c r="D114" s="187" t="str">
        <f t="shared" si="3"/>
        <v>金</v>
      </c>
      <c r="E114" s="210">
        <v>0.39861111111111108</v>
      </c>
      <c r="F114" s="211" t="s">
        <v>127</v>
      </c>
      <c r="G114" s="212" t="s">
        <v>190</v>
      </c>
      <c r="H114" s="213">
        <v>0.10100000000000001</v>
      </c>
      <c r="I114" s="214" t="s">
        <v>209</v>
      </c>
      <c r="J114" s="214" t="s">
        <v>148</v>
      </c>
      <c r="K114" s="212" t="s">
        <v>210</v>
      </c>
      <c r="L114" s="212" t="s">
        <v>211</v>
      </c>
      <c r="M114" s="212" t="s">
        <v>151</v>
      </c>
      <c r="N114" s="212" t="s">
        <v>126</v>
      </c>
      <c r="O114" s="215" t="s">
        <v>151</v>
      </c>
      <c r="P114" s="212" t="s">
        <v>151</v>
      </c>
      <c r="Q114" s="214" t="s">
        <v>212</v>
      </c>
      <c r="R114" s="216" t="s">
        <v>206</v>
      </c>
      <c r="S114" s="216" t="s">
        <v>213</v>
      </c>
      <c r="T114" s="216" t="s">
        <v>379</v>
      </c>
      <c r="U114" s="216" t="s">
        <v>215</v>
      </c>
      <c r="V114" s="211"/>
      <c r="W114" s="214"/>
      <c r="X114" s="217">
        <v>59</v>
      </c>
    </row>
    <row r="115" spans="2:24" s="39" customFormat="1" ht="32.4">
      <c r="B115" s="196"/>
      <c r="C115" s="209">
        <v>45625</v>
      </c>
      <c r="D115" s="187" t="str">
        <f t="shared" si="3"/>
        <v>金</v>
      </c>
      <c r="E115" s="210">
        <v>0.40277777777777773</v>
      </c>
      <c r="F115" s="211" t="s">
        <v>127</v>
      </c>
      <c r="G115" s="212" t="s">
        <v>190</v>
      </c>
      <c r="H115" s="213">
        <v>0.16</v>
      </c>
      <c r="I115" s="214" t="s">
        <v>209</v>
      </c>
      <c r="J115" s="214" t="s">
        <v>148</v>
      </c>
      <c r="K115" s="212" t="s">
        <v>149</v>
      </c>
      <c r="L115" s="212" t="s">
        <v>211</v>
      </c>
      <c r="M115" s="212" t="s">
        <v>151</v>
      </c>
      <c r="N115" s="212" t="s">
        <v>151</v>
      </c>
      <c r="O115" s="215" t="s">
        <v>151</v>
      </c>
      <c r="P115" s="212" t="s">
        <v>151</v>
      </c>
      <c r="Q115" s="214" t="s">
        <v>212</v>
      </c>
      <c r="R115" s="216" t="s">
        <v>206</v>
      </c>
      <c r="S115" s="216" t="s">
        <v>247</v>
      </c>
      <c r="T115" s="216" t="s">
        <v>154</v>
      </c>
      <c r="U115" s="216" t="s">
        <v>212</v>
      </c>
      <c r="V115" s="211"/>
      <c r="W115" s="214" t="s">
        <v>376</v>
      </c>
      <c r="X115" s="217">
        <v>36</v>
      </c>
    </row>
    <row r="116" spans="2:24" s="39" customFormat="1" ht="16.2">
      <c r="B116" s="196"/>
      <c r="C116" s="209">
        <v>45625</v>
      </c>
      <c r="D116" s="187" t="str">
        <f t="shared" si="3"/>
        <v>金</v>
      </c>
      <c r="E116" s="210">
        <v>0.40625</v>
      </c>
      <c r="F116" s="211" t="s">
        <v>127</v>
      </c>
      <c r="G116" s="212" t="s">
        <v>190</v>
      </c>
      <c r="H116" s="213">
        <v>3.2000000000000001E-2</v>
      </c>
      <c r="I116" s="214" t="s">
        <v>209</v>
      </c>
      <c r="J116" s="214" t="s">
        <v>148</v>
      </c>
      <c r="K116" s="212" t="s">
        <v>149</v>
      </c>
      <c r="L116" s="212" t="s">
        <v>150</v>
      </c>
      <c r="M116" s="212" t="s">
        <v>151</v>
      </c>
      <c r="N116" s="212" t="s">
        <v>151</v>
      </c>
      <c r="O116" s="215" t="s">
        <v>151</v>
      </c>
      <c r="P116" s="212" t="s">
        <v>151</v>
      </c>
      <c r="Q116" s="214" t="s">
        <v>212</v>
      </c>
      <c r="R116" s="216" t="s">
        <v>206</v>
      </c>
      <c r="S116" s="216" t="s">
        <v>213</v>
      </c>
      <c r="T116" s="216" t="s">
        <v>379</v>
      </c>
      <c r="U116" s="216" t="s">
        <v>215</v>
      </c>
      <c r="V116" s="211"/>
      <c r="W116" s="214"/>
      <c r="X116" s="217">
        <v>20</v>
      </c>
    </row>
    <row r="117" spans="2:24" s="39" customFormat="1" ht="16.2">
      <c r="B117" s="196"/>
      <c r="C117" s="209">
        <v>45625</v>
      </c>
      <c r="D117" s="187" t="str">
        <f t="shared" si="3"/>
        <v>金</v>
      </c>
      <c r="E117" s="210">
        <v>0.42499999999999999</v>
      </c>
      <c r="F117" s="211" t="s">
        <v>127</v>
      </c>
      <c r="G117" s="212" t="s">
        <v>190</v>
      </c>
      <c r="H117" s="213">
        <v>0.128</v>
      </c>
      <c r="I117" s="214" t="s">
        <v>209</v>
      </c>
      <c r="J117" s="214" t="s">
        <v>148</v>
      </c>
      <c r="K117" s="212" t="s">
        <v>149</v>
      </c>
      <c r="L117" s="212" t="s">
        <v>211</v>
      </c>
      <c r="M117" s="212" t="s">
        <v>151</v>
      </c>
      <c r="N117" s="212" t="s">
        <v>151</v>
      </c>
      <c r="O117" s="215" t="s">
        <v>151</v>
      </c>
      <c r="P117" s="212" t="s">
        <v>126</v>
      </c>
      <c r="Q117" s="214" t="s">
        <v>212</v>
      </c>
      <c r="R117" s="216" t="s">
        <v>206</v>
      </c>
      <c r="S117" s="216" t="s">
        <v>213</v>
      </c>
      <c r="T117" s="216" t="s">
        <v>154</v>
      </c>
      <c r="U117" s="216" t="s">
        <v>215</v>
      </c>
      <c r="V117" s="211"/>
      <c r="W117" s="214"/>
      <c r="X117" s="217">
        <v>38</v>
      </c>
    </row>
    <row r="118" spans="2:24" s="39" customFormat="1" ht="32.4">
      <c r="B118" s="196"/>
      <c r="C118" s="209">
        <v>45625</v>
      </c>
      <c r="D118" s="187" t="str">
        <f t="shared" si="3"/>
        <v>金</v>
      </c>
      <c r="E118" s="210">
        <v>0.44027777777777777</v>
      </c>
      <c r="F118" s="211" t="s">
        <v>127</v>
      </c>
      <c r="G118" s="212" t="s">
        <v>190</v>
      </c>
      <c r="H118" s="213">
        <v>1.7999999999999999E-2</v>
      </c>
      <c r="I118" s="214" t="s">
        <v>209</v>
      </c>
      <c r="J118" s="214" t="s">
        <v>148</v>
      </c>
      <c r="K118" s="212" t="s">
        <v>149</v>
      </c>
      <c r="L118" s="212" t="s">
        <v>211</v>
      </c>
      <c r="M118" s="212" t="s">
        <v>151</v>
      </c>
      <c r="N118" s="212" t="s">
        <v>151</v>
      </c>
      <c r="O118" s="215" t="s">
        <v>151</v>
      </c>
      <c r="P118" s="212" t="s">
        <v>151</v>
      </c>
      <c r="Q118" s="214" t="s">
        <v>212</v>
      </c>
      <c r="R118" s="216" t="s">
        <v>206</v>
      </c>
      <c r="S118" s="216" t="s">
        <v>246</v>
      </c>
      <c r="T118" s="216"/>
      <c r="U118" s="216"/>
      <c r="V118" s="211"/>
      <c r="W118" s="214" t="s">
        <v>400</v>
      </c>
      <c r="X118" s="217">
        <v>64</v>
      </c>
    </row>
    <row r="119" spans="2:24" s="39" customFormat="1" ht="32.4">
      <c r="B119" s="196"/>
      <c r="C119" s="209">
        <v>45625</v>
      </c>
      <c r="D119" s="187" t="str">
        <f t="shared" si="3"/>
        <v>金</v>
      </c>
      <c r="E119" s="210">
        <v>0.44097222222222227</v>
      </c>
      <c r="F119" s="211" t="s">
        <v>127</v>
      </c>
      <c r="G119" s="212" t="s">
        <v>190</v>
      </c>
      <c r="H119" s="213">
        <v>6.5000000000000002E-2</v>
      </c>
      <c r="I119" s="214" t="s">
        <v>209</v>
      </c>
      <c r="J119" s="214" t="s">
        <v>148</v>
      </c>
      <c r="K119" s="212" t="s">
        <v>149</v>
      </c>
      <c r="L119" s="212" t="s">
        <v>211</v>
      </c>
      <c r="M119" s="212" t="s">
        <v>151</v>
      </c>
      <c r="N119" s="212" t="s">
        <v>151</v>
      </c>
      <c r="O119" s="215" t="s">
        <v>151</v>
      </c>
      <c r="P119" s="212" t="s">
        <v>151</v>
      </c>
      <c r="Q119" s="214" t="s">
        <v>212</v>
      </c>
      <c r="R119" s="216" t="s">
        <v>206</v>
      </c>
      <c r="S119" s="216" t="s">
        <v>247</v>
      </c>
      <c r="T119" s="216" t="s">
        <v>154</v>
      </c>
      <c r="U119" s="216" t="s">
        <v>212</v>
      </c>
      <c r="V119" s="211"/>
      <c r="W119" s="214" t="s">
        <v>376</v>
      </c>
      <c r="X119" s="217">
        <v>60</v>
      </c>
    </row>
    <row r="120" spans="2:24" s="39" customFormat="1" ht="16.2">
      <c r="B120" s="196"/>
      <c r="C120" s="209">
        <v>45625</v>
      </c>
      <c r="D120" s="187" t="str">
        <f t="shared" si="3"/>
        <v>金</v>
      </c>
      <c r="E120" s="210">
        <v>0.44375000000000003</v>
      </c>
      <c r="F120" s="211" t="s">
        <v>127</v>
      </c>
      <c r="G120" s="212" t="s">
        <v>190</v>
      </c>
      <c r="H120" s="213">
        <v>4.1000000000000002E-2</v>
      </c>
      <c r="I120" s="214" t="s">
        <v>209</v>
      </c>
      <c r="J120" s="214" t="s">
        <v>148</v>
      </c>
      <c r="K120" s="212" t="s">
        <v>149</v>
      </c>
      <c r="L120" s="212" t="s">
        <v>211</v>
      </c>
      <c r="M120" s="212" t="s">
        <v>151</v>
      </c>
      <c r="N120" s="212" t="s">
        <v>151</v>
      </c>
      <c r="O120" s="215" t="s">
        <v>151</v>
      </c>
      <c r="P120" s="212" t="s">
        <v>151</v>
      </c>
      <c r="Q120" s="214" t="s">
        <v>212</v>
      </c>
      <c r="R120" s="216" t="s">
        <v>206</v>
      </c>
      <c r="S120" s="216" t="s">
        <v>251</v>
      </c>
      <c r="T120" s="216" t="s">
        <v>379</v>
      </c>
      <c r="U120" s="216" t="s">
        <v>212</v>
      </c>
      <c r="V120" s="211"/>
      <c r="W120" s="214" t="s">
        <v>401</v>
      </c>
      <c r="X120" s="217">
        <v>39</v>
      </c>
    </row>
    <row r="121" spans="2:24" s="39" customFormat="1" ht="16.2">
      <c r="B121" s="196"/>
      <c r="C121" s="209">
        <v>45625</v>
      </c>
      <c r="D121" s="187" t="str">
        <f t="shared" si="3"/>
        <v>金</v>
      </c>
      <c r="E121" s="210">
        <v>0.44791666666666669</v>
      </c>
      <c r="F121" s="211" t="s">
        <v>127</v>
      </c>
      <c r="G121" s="212" t="s">
        <v>190</v>
      </c>
      <c r="H121" s="213">
        <v>6.7000000000000004E-2</v>
      </c>
      <c r="I121" s="214" t="s">
        <v>209</v>
      </c>
      <c r="J121" s="214" t="s">
        <v>148</v>
      </c>
      <c r="K121" s="212" t="s">
        <v>149</v>
      </c>
      <c r="L121" s="212" t="s">
        <v>150</v>
      </c>
      <c r="M121" s="212" t="s">
        <v>151</v>
      </c>
      <c r="N121" s="212" t="s">
        <v>151</v>
      </c>
      <c r="O121" s="215" t="s">
        <v>151</v>
      </c>
      <c r="P121" s="212" t="s">
        <v>151</v>
      </c>
      <c r="Q121" s="214" t="s">
        <v>212</v>
      </c>
      <c r="R121" s="216" t="s">
        <v>206</v>
      </c>
      <c r="S121" s="216" t="s">
        <v>213</v>
      </c>
      <c r="T121" s="216" t="s">
        <v>154</v>
      </c>
      <c r="U121" s="216" t="s">
        <v>215</v>
      </c>
      <c r="V121" s="211"/>
      <c r="W121" s="214"/>
      <c r="X121" s="217">
        <v>20</v>
      </c>
    </row>
    <row r="122" spans="2:24" s="39" customFormat="1" ht="32.4">
      <c r="B122" s="196"/>
      <c r="C122" s="209">
        <v>45625</v>
      </c>
      <c r="D122" s="187" t="str">
        <f t="shared" si="3"/>
        <v>金</v>
      </c>
      <c r="E122" s="210">
        <v>0.45</v>
      </c>
      <c r="F122" s="211" t="s">
        <v>127</v>
      </c>
      <c r="G122" s="212" t="s">
        <v>190</v>
      </c>
      <c r="H122" s="213">
        <v>0.04</v>
      </c>
      <c r="I122" s="214" t="s">
        <v>209</v>
      </c>
      <c r="J122" s="214" t="s">
        <v>148</v>
      </c>
      <c r="K122" s="212" t="s">
        <v>167</v>
      </c>
      <c r="L122" s="212" t="s">
        <v>211</v>
      </c>
      <c r="M122" s="212" t="s">
        <v>126</v>
      </c>
      <c r="N122" s="212" t="s">
        <v>126</v>
      </c>
      <c r="O122" s="215" t="s">
        <v>151</v>
      </c>
      <c r="P122" s="212" t="s">
        <v>126</v>
      </c>
      <c r="Q122" s="214" t="s">
        <v>212</v>
      </c>
      <c r="R122" s="216" t="s">
        <v>206</v>
      </c>
      <c r="S122" s="216" t="s">
        <v>247</v>
      </c>
      <c r="T122" s="216" t="s">
        <v>154</v>
      </c>
      <c r="U122" s="216" t="s">
        <v>212</v>
      </c>
      <c r="V122" s="211"/>
      <c r="W122" s="214" t="s">
        <v>376</v>
      </c>
      <c r="X122" s="217">
        <v>6</v>
      </c>
    </row>
    <row r="123" spans="2:24" s="39" customFormat="1" ht="32.4">
      <c r="B123" s="196"/>
      <c r="C123" s="209">
        <v>45625</v>
      </c>
      <c r="D123" s="187" t="str">
        <f t="shared" si="3"/>
        <v>金</v>
      </c>
      <c r="E123" s="210">
        <v>0.4604166666666667</v>
      </c>
      <c r="F123" s="211" t="s">
        <v>127</v>
      </c>
      <c r="G123" s="212" t="s">
        <v>190</v>
      </c>
      <c r="H123" s="213">
        <v>5.7000000000000002E-2</v>
      </c>
      <c r="I123" s="214" t="s">
        <v>209</v>
      </c>
      <c r="J123" s="214" t="s">
        <v>148</v>
      </c>
      <c r="K123" s="212" t="s">
        <v>149</v>
      </c>
      <c r="L123" s="212" t="s">
        <v>211</v>
      </c>
      <c r="M123" s="212" t="s">
        <v>151</v>
      </c>
      <c r="N123" s="212" t="s">
        <v>151</v>
      </c>
      <c r="O123" s="215" t="s">
        <v>151</v>
      </c>
      <c r="P123" s="212" t="s">
        <v>151</v>
      </c>
      <c r="Q123" s="214" t="s">
        <v>212</v>
      </c>
      <c r="R123" s="216" t="s">
        <v>206</v>
      </c>
      <c r="S123" s="216" t="s">
        <v>247</v>
      </c>
      <c r="T123" s="216" t="s">
        <v>154</v>
      </c>
      <c r="U123" s="216" t="s">
        <v>212</v>
      </c>
      <c r="V123" s="211"/>
      <c r="W123" s="214" t="s">
        <v>376</v>
      </c>
      <c r="X123" s="217">
        <v>3</v>
      </c>
    </row>
    <row r="124" spans="2:24" s="39" customFormat="1" ht="16.2">
      <c r="B124" s="196"/>
      <c r="C124" s="209">
        <v>45625</v>
      </c>
      <c r="D124" s="187" t="str">
        <f t="shared" si="3"/>
        <v>金</v>
      </c>
      <c r="E124" s="210">
        <v>0.46180555555555558</v>
      </c>
      <c r="F124" s="211" t="s">
        <v>127</v>
      </c>
      <c r="G124" s="212" t="s">
        <v>190</v>
      </c>
      <c r="H124" s="213">
        <v>7.0000000000000007E-2</v>
      </c>
      <c r="I124" s="214" t="s">
        <v>209</v>
      </c>
      <c r="J124" s="214" t="s">
        <v>148</v>
      </c>
      <c r="K124" s="212" t="s">
        <v>167</v>
      </c>
      <c r="L124" s="212" t="s">
        <v>211</v>
      </c>
      <c r="M124" s="212" t="s">
        <v>151</v>
      </c>
      <c r="N124" s="212" t="s">
        <v>151</v>
      </c>
      <c r="O124" s="215" t="s">
        <v>151</v>
      </c>
      <c r="P124" s="212" t="s">
        <v>151</v>
      </c>
      <c r="Q124" s="214" t="s">
        <v>212</v>
      </c>
      <c r="R124" s="216" t="s">
        <v>206</v>
      </c>
      <c r="S124" s="216" t="s">
        <v>213</v>
      </c>
      <c r="T124" s="216" t="s">
        <v>154</v>
      </c>
      <c r="U124" s="216" t="s">
        <v>215</v>
      </c>
      <c r="V124" s="211"/>
      <c r="W124" s="214"/>
      <c r="X124" s="217">
        <v>14</v>
      </c>
    </row>
    <row r="125" spans="2:24" s="39" customFormat="1" ht="32.4">
      <c r="B125" s="196"/>
      <c r="C125" s="209">
        <v>45625</v>
      </c>
      <c r="D125" s="187" t="str">
        <f t="shared" si="3"/>
        <v>金</v>
      </c>
      <c r="E125" s="210">
        <v>0.46180555555555558</v>
      </c>
      <c r="F125" s="211" t="s">
        <v>127</v>
      </c>
      <c r="G125" s="212" t="s">
        <v>190</v>
      </c>
      <c r="H125" s="213">
        <v>5.8000000000000003E-2</v>
      </c>
      <c r="I125" s="214" t="s">
        <v>209</v>
      </c>
      <c r="J125" s="214" t="s">
        <v>148</v>
      </c>
      <c r="K125" s="212" t="s">
        <v>167</v>
      </c>
      <c r="L125" s="212" t="s">
        <v>211</v>
      </c>
      <c r="M125" s="212" t="s">
        <v>151</v>
      </c>
      <c r="N125" s="212" t="s">
        <v>151</v>
      </c>
      <c r="O125" s="215" t="s">
        <v>151</v>
      </c>
      <c r="P125" s="212" t="s">
        <v>151</v>
      </c>
      <c r="Q125" s="214" t="s">
        <v>212</v>
      </c>
      <c r="R125" s="216" t="s">
        <v>206</v>
      </c>
      <c r="S125" s="216" t="s">
        <v>247</v>
      </c>
      <c r="T125" s="216" t="s">
        <v>154</v>
      </c>
      <c r="U125" s="216" t="s">
        <v>212</v>
      </c>
      <c r="V125" s="211"/>
      <c r="W125" s="214" t="s">
        <v>376</v>
      </c>
      <c r="X125" s="217">
        <v>16</v>
      </c>
    </row>
    <row r="126" spans="2:24" s="39" customFormat="1" ht="16.2">
      <c r="B126" s="196"/>
      <c r="C126" s="209">
        <v>45625</v>
      </c>
      <c r="D126" s="187" t="str">
        <f t="shared" si="3"/>
        <v>金</v>
      </c>
      <c r="E126" s="210">
        <v>0.46597222222222223</v>
      </c>
      <c r="F126" s="211" t="s">
        <v>127</v>
      </c>
      <c r="G126" s="212" t="s">
        <v>190</v>
      </c>
      <c r="H126" s="213">
        <v>0.193</v>
      </c>
      <c r="I126" s="214" t="s">
        <v>209</v>
      </c>
      <c r="J126" s="214" t="s">
        <v>148</v>
      </c>
      <c r="K126" s="212" t="s">
        <v>149</v>
      </c>
      <c r="L126" s="212" t="s">
        <v>211</v>
      </c>
      <c r="M126" s="212" t="s">
        <v>151</v>
      </c>
      <c r="N126" s="212" t="s">
        <v>151</v>
      </c>
      <c r="O126" s="215" t="s">
        <v>151</v>
      </c>
      <c r="P126" s="212" t="s">
        <v>151</v>
      </c>
      <c r="Q126" s="214" t="s">
        <v>212</v>
      </c>
      <c r="R126" s="216" t="s">
        <v>206</v>
      </c>
      <c r="S126" s="216" t="s">
        <v>213</v>
      </c>
      <c r="T126" s="216" t="s">
        <v>379</v>
      </c>
      <c r="U126" s="216" t="s">
        <v>215</v>
      </c>
      <c r="V126" s="211"/>
      <c r="W126" s="214"/>
      <c r="X126" s="217">
        <v>31</v>
      </c>
    </row>
    <row r="127" spans="2:24" s="39" customFormat="1" ht="32.4">
      <c r="B127" s="196"/>
      <c r="C127" s="209">
        <v>45625</v>
      </c>
      <c r="D127" s="187" t="str">
        <f t="shared" si="3"/>
        <v>金</v>
      </c>
      <c r="E127" s="210">
        <v>0.48402777777777778</v>
      </c>
      <c r="F127" s="211" t="s">
        <v>127</v>
      </c>
      <c r="G127" s="212" t="s">
        <v>190</v>
      </c>
      <c r="H127" s="213">
        <v>2E-3</v>
      </c>
      <c r="I127" s="214" t="s">
        <v>209</v>
      </c>
      <c r="J127" s="214" t="s">
        <v>148</v>
      </c>
      <c r="K127" s="212" t="s">
        <v>149</v>
      </c>
      <c r="L127" s="212" t="s">
        <v>211</v>
      </c>
      <c r="M127" s="212" t="s">
        <v>151</v>
      </c>
      <c r="N127" s="212" t="s">
        <v>151</v>
      </c>
      <c r="O127" s="215" t="s">
        <v>126</v>
      </c>
      <c r="P127" s="212" t="s">
        <v>126</v>
      </c>
      <c r="Q127" s="214" t="s">
        <v>217</v>
      </c>
      <c r="R127" s="216" t="s">
        <v>206</v>
      </c>
      <c r="S127" s="216" t="s">
        <v>251</v>
      </c>
      <c r="T127" s="216" t="s">
        <v>379</v>
      </c>
      <c r="U127" s="216" t="s">
        <v>212</v>
      </c>
      <c r="V127" s="211"/>
      <c r="W127" s="214" t="s">
        <v>402</v>
      </c>
      <c r="X127" s="217">
        <v>45</v>
      </c>
    </row>
    <row r="128" spans="2:24" s="39" customFormat="1" ht="32.4">
      <c r="B128" s="196"/>
      <c r="C128" s="209">
        <v>45625</v>
      </c>
      <c r="D128" s="187" t="str">
        <f t="shared" si="3"/>
        <v>金</v>
      </c>
      <c r="E128" s="210">
        <v>0.48541666666666666</v>
      </c>
      <c r="F128" s="211" t="s">
        <v>127</v>
      </c>
      <c r="G128" s="212" t="s">
        <v>190</v>
      </c>
      <c r="H128" s="213">
        <v>9.8000000000000004E-2</v>
      </c>
      <c r="I128" s="214" t="s">
        <v>209</v>
      </c>
      <c r="J128" s="214" t="s">
        <v>148</v>
      </c>
      <c r="K128" s="212" t="s">
        <v>149</v>
      </c>
      <c r="L128" s="212" t="s">
        <v>211</v>
      </c>
      <c r="M128" s="212" t="s">
        <v>151</v>
      </c>
      <c r="N128" s="212" t="s">
        <v>151</v>
      </c>
      <c r="O128" s="215" t="s">
        <v>151</v>
      </c>
      <c r="P128" s="212" t="s">
        <v>151</v>
      </c>
      <c r="Q128" s="214" t="s">
        <v>212</v>
      </c>
      <c r="R128" s="216" t="s">
        <v>206</v>
      </c>
      <c r="S128" s="216" t="s">
        <v>247</v>
      </c>
      <c r="T128" s="216" t="s">
        <v>154</v>
      </c>
      <c r="U128" s="216" t="s">
        <v>212</v>
      </c>
      <c r="V128" s="211"/>
      <c r="W128" s="214" t="s">
        <v>376</v>
      </c>
      <c r="X128" s="217">
        <v>36</v>
      </c>
    </row>
    <row r="129" spans="2:24" s="39" customFormat="1" ht="32.4">
      <c r="B129" s="196"/>
      <c r="C129" s="209">
        <v>45625</v>
      </c>
      <c r="D129" s="187" t="str">
        <f t="shared" si="3"/>
        <v>金</v>
      </c>
      <c r="E129" s="210">
        <v>0.48819444444444443</v>
      </c>
      <c r="F129" s="211" t="s">
        <v>127</v>
      </c>
      <c r="G129" s="212" t="s">
        <v>190</v>
      </c>
      <c r="H129" s="213">
        <v>0.104</v>
      </c>
      <c r="I129" s="214" t="s">
        <v>209</v>
      </c>
      <c r="J129" s="214" t="s">
        <v>148</v>
      </c>
      <c r="K129" s="212" t="s">
        <v>149</v>
      </c>
      <c r="L129" s="212" t="s">
        <v>375</v>
      </c>
      <c r="M129" s="212" t="s">
        <v>151</v>
      </c>
      <c r="N129" s="212" t="s">
        <v>151</v>
      </c>
      <c r="O129" s="215" t="s">
        <v>151</v>
      </c>
      <c r="P129" s="212" t="s">
        <v>151</v>
      </c>
      <c r="Q129" s="214" t="s">
        <v>212</v>
      </c>
      <c r="R129" s="216" t="s">
        <v>206</v>
      </c>
      <c r="S129" s="216" t="s">
        <v>247</v>
      </c>
      <c r="T129" s="216" t="s">
        <v>154</v>
      </c>
      <c r="U129" s="216" t="s">
        <v>212</v>
      </c>
      <c r="V129" s="211"/>
      <c r="W129" s="214" t="s">
        <v>376</v>
      </c>
      <c r="X129" s="217">
        <v>24</v>
      </c>
    </row>
    <row r="130" spans="2:24" s="39" customFormat="1" ht="16.2">
      <c r="B130" s="196"/>
      <c r="C130" s="209">
        <v>45625</v>
      </c>
      <c r="D130" s="187" t="str">
        <f t="shared" si="3"/>
        <v>金</v>
      </c>
      <c r="E130" s="210">
        <v>0.48958333333333331</v>
      </c>
      <c r="F130" s="211" t="s">
        <v>127</v>
      </c>
      <c r="G130" s="212" t="s">
        <v>190</v>
      </c>
      <c r="H130" s="213">
        <v>7.6999999999999999E-2</v>
      </c>
      <c r="I130" s="214" t="s">
        <v>209</v>
      </c>
      <c r="J130" s="214" t="s">
        <v>148</v>
      </c>
      <c r="K130" s="212" t="s">
        <v>149</v>
      </c>
      <c r="L130" s="212" t="s">
        <v>150</v>
      </c>
      <c r="M130" s="212" t="s">
        <v>151</v>
      </c>
      <c r="N130" s="212" t="s">
        <v>151</v>
      </c>
      <c r="O130" s="215" t="s">
        <v>151</v>
      </c>
      <c r="P130" s="212" t="s">
        <v>151</v>
      </c>
      <c r="Q130" s="214" t="s">
        <v>212</v>
      </c>
      <c r="R130" s="216" t="s">
        <v>206</v>
      </c>
      <c r="S130" s="216" t="s">
        <v>213</v>
      </c>
      <c r="T130" s="216" t="s">
        <v>154</v>
      </c>
      <c r="U130" s="216" t="s">
        <v>215</v>
      </c>
      <c r="V130" s="211"/>
      <c r="W130" s="214"/>
      <c r="X130" s="217">
        <v>20</v>
      </c>
    </row>
    <row r="131" spans="2:24" s="39" customFormat="1" ht="16.2">
      <c r="B131" s="196"/>
      <c r="C131" s="209">
        <v>45625</v>
      </c>
      <c r="D131" s="187" t="str">
        <f t="shared" si="3"/>
        <v>金</v>
      </c>
      <c r="E131" s="210">
        <v>0.4916666666666667</v>
      </c>
      <c r="F131" s="211" t="s">
        <v>127</v>
      </c>
      <c r="G131" s="212" t="s">
        <v>190</v>
      </c>
      <c r="H131" s="213">
        <v>7.1999999999999995E-2</v>
      </c>
      <c r="I131" s="214" t="s">
        <v>209</v>
      </c>
      <c r="J131" s="214" t="s">
        <v>148</v>
      </c>
      <c r="K131" s="212" t="s">
        <v>149</v>
      </c>
      <c r="L131" s="212" t="s">
        <v>211</v>
      </c>
      <c r="M131" s="212" t="s">
        <v>151</v>
      </c>
      <c r="N131" s="212" t="s">
        <v>151</v>
      </c>
      <c r="O131" s="215" t="s">
        <v>151</v>
      </c>
      <c r="P131" s="212" t="s">
        <v>151</v>
      </c>
      <c r="Q131" s="214" t="s">
        <v>212</v>
      </c>
      <c r="R131" s="216" t="s">
        <v>206</v>
      </c>
      <c r="S131" s="216" t="s">
        <v>213</v>
      </c>
      <c r="T131" s="216" t="s">
        <v>379</v>
      </c>
      <c r="U131" s="216" t="s">
        <v>215</v>
      </c>
      <c r="V131" s="211"/>
      <c r="W131" s="214"/>
      <c r="X131" s="217">
        <v>3</v>
      </c>
    </row>
    <row r="132" spans="2:24" s="39" customFormat="1" ht="32.4">
      <c r="B132" s="196"/>
      <c r="C132" s="209">
        <v>45625</v>
      </c>
      <c r="D132" s="187" t="str">
        <f t="shared" si="3"/>
        <v>金</v>
      </c>
      <c r="E132" s="210">
        <v>0.58750000000000002</v>
      </c>
      <c r="F132" s="211" t="s">
        <v>127</v>
      </c>
      <c r="G132" s="212" t="s">
        <v>190</v>
      </c>
      <c r="H132" s="213">
        <v>0.16200000000000001</v>
      </c>
      <c r="I132" s="214" t="s">
        <v>209</v>
      </c>
      <c r="J132" s="214" t="s">
        <v>148</v>
      </c>
      <c r="K132" s="212" t="s">
        <v>167</v>
      </c>
      <c r="L132" s="212" t="s">
        <v>211</v>
      </c>
      <c r="M132" s="212" t="s">
        <v>151</v>
      </c>
      <c r="N132" s="212" t="s">
        <v>151</v>
      </c>
      <c r="O132" s="215" t="s">
        <v>151</v>
      </c>
      <c r="P132" s="212" t="s">
        <v>151</v>
      </c>
      <c r="Q132" s="214" t="s">
        <v>212</v>
      </c>
      <c r="R132" s="216" t="s">
        <v>206</v>
      </c>
      <c r="S132" s="216" t="s">
        <v>247</v>
      </c>
      <c r="T132" s="216" t="s">
        <v>154</v>
      </c>
      <c r="U132" s="216" t="s">
        <v>212</v>
      </c>
      <c r="V132" s="211"/>
      <c r="W132" s="214" t="s">
        <v>376</v>
      </c>
      <c r="X132" s="217">
        <v>16</v>
      </c>
    </row>
    <row r="133" spans="2:24" s="39" customFormat="1" ht="16.2">
      <c r="B133" s="196"/>
      <c r="C133" s="209">
        <v>45625</v>
      </c>
      <c r="D133" s="187" t="str">
        <f t="shared" si="3"/>
        <v>金</v>
      </c>
      <c r="E133" s="210">
        <v>0.60833333333333328</v>
      </c>
      <c r="F133" s="211" t="s">
        <v>127</v>
      </c>
      <c r="G133" s="212" t="s">
        <v>190</v>
      </c>
      <c r="H133" s="213">
        <v>0.1</v>
      </c>
      <c r="I133" s="214" t="s">
        <v>209</v>
      </c>
      <c r="J133" s="214" t="s">
        <v>148</v>
      </c>
      <c r="K133" s="212" t="s">
        <v>210</v>
      </c>
      <c r="L133" s="212" t="s">
        <v>211</v>
      </c>
      <c r="M133" s="212" t="s">
        <v>151</v>
      </c>
      <c r="N133" s="212" t="s">
        <v>151</v>
      </c>
      <c r="O133" s="215" t="s">
        <v>151</v>
      </c>
      <c r="P133" s="212" t="s">
        <v>126</v>
      </c>
      <c r="Q133" s="214" t="s">
        <v>212</v>
      </c>
      <c r="R133" s="216" t="s">
        <v>206</v>
      </c>
      <c r="S133" s="216" t="s">
        <v>213</v>
      </c>
      <c r="T133" s="216" t="s">
        <v>154</v>
      </c>
      <c r="U133" s="216" t="s">
        <v>215</v>
      </c>
      <c r="V133" s="211"/>
      <c r="W133" s="214"/>
      <c r="X133" s="217">
        <v>58</v>
      </c>
    </row>
    <row r="134" spans="2:24" s="39" customFormat="1" ht="16.2">
      <c r="B134" s="196"/>
      <c r="C134" s="209">
        <v>45625</v>
      </c>
      <c r="D134" s="187" t="str">
        <f t="shared" si="3"/>
        <v>金</v>
      </c>
      <c r="E134" s="210">
        <v>0.61041666666666672</v>
      </c>
      <c r="F134" s="211" t="s">
        <v>127</v>
      </c>
      <c r="G134" s="212" t="s">
        <v>190</v>
      </c>
      <c r="H134" s="213">
        <v>0.16700000000000001</v>
      </c>
      <c r="I134" s="214" t="s">
        <v>209</v>
      </c>
      <c r="J134" s="214" t="s">
        <v>148</v>
      </c>
      <c r="K134" s="212" t="s">
        <v>149</v>
      </c>
      <c r="L134" s="212" t="s">
        <v>211</v>
      </c>
      <c r="M134" s="212" t="s">
        <v>151</v>
      </c>
      <c r="N134" s="212" t="s">
        <v>151</v>
      </c>
      <c r="O134" s="215" t="s">
        <v>151</v>
      </c>
      <c r="P134" s="212" t="s">
        <v>126</v>
      </c>
      <c r="Q134" s="214" t="s">
        <v>212</v>
      </c>
      <c r="R134" s="216" t="s">
        <v>206</v>
      </c>
      <c r="S134" s="216" t="s">
        <v>247</v>
      </c>
      <c r="T134" s="216"/>
      <c r="U134" s="216"/>
      <c r="V134" s="211"/>
      <c r="W134" s="214" t="s">
        <v>403</v>
      </c>
      <c r="X134" s="217">
        <v>42</v>
      </c>
    </row>
    <row r="135" spans="2:24" s="39" customFormat="1" ht="16.2">
      <c r="B135" s="196"/>
      <c r="C135" s="209">
        <v>45625</v>
      </c>
      <c r="D135" s="187" t="str">
        <f t="shared" si="3"/>
        <v>金</v>
      </c>
      <c r="E135" s="210">
        <v>0.61111111111111105</v>
      </c>
      <c r="F135" s="211" t="s">
        <v>127</v>
      </c>
      <c r="G135" s="212" t="s">
        <v>190</v>
      </c>
      <c r="H135" s="213">
        <v>0.13200000000000001</v>
      </c>
      <c r="I135" s="214" t="s">
        <v>209</v>
      </c>
      <c r="J135" s="214" t="s">
        <v>148</v>
      </c>
      <c r="K135" s="212" t="s">
        <v>149</v>
      </c>
      <c r="L135" s="212" t="s">
        <v>211</v>
      </c>
      <c r="M135" s="212" t="s">
        <v>151</v>
      </c>
      <c r="N135" s="212" t="s">
        <v>126</v>
      </c>
      <c r="O135" s="215" t="s">
        <v>151</v>
      </c>
      <c r="P135" s="212" t="s">
        <v>151</v>
      </c>
      <c r="Q135" s="214" t="s">
        <v>212</v>
      </c>
      <c r="R135" s="216" t="s">
        <v>206</v>
      </c>
      <c r="S135" s="216" t="s">
        <v>213</v>
      </c>
      <c r="T135" s="216" t="s">
        <v>154</v>
      </c>
      <c r="U135" s="216" t="s">
        <v>215</v>
      </c>
      <c r="V135" s="211"/>
      <c r="W135" s="214"/>
      <c r="X135" s="217">
        <v>40</v>
      </c>
    </row>
    <row r="136" spans="2:24" s="39" customFormat="1" ht="16.2">
      <c r="B136" s="196"/>
      <c r="C136" s="209">
        <v>45625</v>
      </c>
      <c r="D136" s="187" t="str">
        <f t="shared" si="3"/>
        <v>金</v>
      </c>
      <c r="E136" s="210">
        <v>0.61527777777777781</v>
      </c>
      <c r="F136" s="211" t="s">
        <v>127</v>
      </c>
      <c r="G136" s="212" t="s">
        <v>190</v>
      </c>
      <c r="H136" s="213">
        <v>2.8000000000000001E-2</v>
      </c>
      <c r="I136" s="214" t="s">
        <v>209</v>
      </c>
      <c r="J136" s="214" t="s">
        <v>148</v>
      </c>
      <c r="K136" s="212" t="s">
        <v>149</v>
      </c>
      <c r="L136" s="212" t="s">
        <v>211</v>
      </c>
      <c r="M136" s="212" t="s">
        <v>151</v>
      </c>
      <c r="N136" s="212" t="s">
        <v>151</v>
      </c>
      <c r="O136" s="215" t="s">
        <v>151</v>
      </c>
      <c r="P136" s="212" t="s">
        <v>151</v>
      </c>
      <c r="Q136" s="214" t="s">
        <v>212</v>
      </c>
      <c r="R136" s="216" t="s">
        <v>206</v>
      </c>
      <c r="S136" s="216" t="s">
        <v>246</v>
      </c>
      <c r="T136" s="216" t="s">
        <v>379</v>
      </c>
      <c r="U136" s="216" t="s">
        <v>212</v>
      </c>
      <c r="V136" s="211"/>
      <c r="W136" s="214" t="s">
        <v>405</v>
      </c>
      <c r="X136" s="217">
        <v>24</v>
      </c>
    </row>
    <row r="137" spans="2:24" s="39" customFormat="1" ht="16.2">
      <c r="B137" s="196"/>
      <c r="C137" s="209">
        <v>45625</v>
      </c>
      <c r="D137" s="187" t="str">
        <f t="shared" si="3"/>
        <v>金</v>
      </c>
      <c r="E137" s="210">
        <v>0.61597222222222225</v>
      </c>
      <c r="F137" s="211" t="s">
        <v>127</v>
      </c>
      <c r="G137" s="212" t="s">
        <v>190</v>
      </c>
      <c r="H137" s="213">
        <v>7.5999999999999998E-2</v>
      </c>
      <c r="I137" s="214" t="s">
        <v>209</v>
      </c>
      <c r="J137" s="214" t="s">
        <v>148</v>
      </c>
      <c r="K137" s="212" t="s">
        <v>149</v>
      </c>
      <c r="L137" s="212" t="s">
        <v>375</v>
      </c>
      <c r="M137" s="212" t="s">
        <v>151</v>
      </c>
      <c r="N137" s="212" t="s">
        <v>151</v>
      </c>
      <c r="O137" s="215" t="s">
        <v>151</v>
      </c>
      <c r="P137" s="212" t="s">
        <v>151</v>
      </c>
      <c r="Q137" s="214" t="s">
        <v>212</v>
      </c>
      <c r="R137" s="216" t="s">
        <v>206</v>
      </c>
      <c r="S137" s="216" t="s">
        <v>213</v>
      </c>
      <c r="T137" s="216" t="s">
        <v>379</v>
      </c>
      <c r="U137" s="216" t="s">
        <v>215</v>
      </c>
      <c r="V137" s="211"/>
      <c r="W137" s="214"/>
      <c r="X137" s="217">
        <v>20</v>
      </c>
    </row>
    <row r="138" spans="2:24" s="39" customFormat="1" ht="32.4">
      <c r="B138" s="196"/>
      <c r="C138" s="209">
        <v>45625</v>
      </c>
      <c r="D138" s="187" t="str">
        <f t="shared" si="3"/>
        <v>金</v>
      </c>
      <c r="E138" s="210">
        <v>0.61805555555555558</v>
      </c>
      <c r="F138" s="211" t="s">
        <v>127</v>
      </c>
      <c r="G138" s="212" t="s">
        <v>190</v>
      </c>
      <c r="H138" s="213">
        <v>0.214</v>
      </c>
      <c r="I138" s="214" t="s">
        <v>209</v>
      </c>
      <c r="J138" s="214" t="s">
        <v>148</v>
      </c>
      <c r="K138" s="212" t="s">
        <v>167</v>
      </c>
      <c r="L138" s="212" t="s">
        <v>211</v>
      </c>
      <c r="M138" s="212" t="s">
        <v>126</v>
      </c>
      <c r="N138" s="212" t="s">
        <v>126</v>
      </c>
      <c r="O138" s="215" t="s">
        <v>151</v>
      </c>
      <c r="P138" s="212" t="s">
        <v>126</v>
      </c>
      <c r="Q138" s="214" t="s">
        <v>212</v>
      </c>
      <c r="R138" s="216" t="s">
        <v>206</v>
      </c>
      <c r="S138" s="216" t="s">
        <v>247</v>
      </c>
      <c r="T138" s="216" t="s">
        <v>154</v>
      </c>
      <c r="U138" s="216" t="s">
        <v>212</v>
      </c>
      <c r="V138" s="211"/>
      <c r="W138" s="214" t="s">
        <v>376</v>
      </c>
      <c r="X138" s="217">
        <v>6</v>
      </c>
    </row>
    <row r="139" spans="2:24" s="39" customFormat="1" ht="16.2">
      <c r="B139" s="196"/>
      <c r="C139" s="209">
        <v>45625</v>
      </c>
      <c r="D139" s="187" t="str">
        <f t="shared" si="3"/>
        <v>金</v>
      </c>
      <c r="E139" s="210">
        <v>0.62569444444444444</v>
      </c>
      <c r="F139" s="211" t="s">
        <v>127</v>
      </c>
      <c r="G139" s="212" t="s">
        <v>190</v>
      </c>
      <c r="H139" s="213">
        <v>8.5000000000000006E-2</v>
      </c>
      <c r="I139" s="214" t="s">
        <v>209</v>
      </c>
      <c r="J139" s="214" t="s">
        <v>148</v>
      </c>
      <c r="K139" s="212" t="s">
        <v>149</v>
      </c>
      <c r="L139" s="212" t="s">
        <v>211</v>
      </c>
      <c r="M139" s="212" t="s">
        <v>151</v>
      </c>
      <c r="N139" s="212" t="s">
        <v>151</v>
      </c>
      <c r="O139" s="215" t="s">
        <v>151</v>
      </c>
      <c r="P139" s="212" t="s">
        <v>151</v>
      </c>
      <c r="Q139" s="214" t="s">
        <v>212</v>
      </c>
      <c r="R139" s="216" t="s">
        <v>206</v>
      </c>
      <c r="S139" s="216" t="s">
        <v>213</v>
      </c>
      <c r="T139" s="216" t="s">
        <v>379</v>
      </c>
      <c r="U139" s="216" t="s">
        <v>215</v>
      </c>
      <c r="V139" s="211"/>
      <c r="W139" s="214"/>
      <c r="X139" s="217">
        <v>3</v>
      </c>
    </row>
    <row r="140" spans="2:24" s="39" customFormat="1" ht="16.2">
      <c r="B140" s="196"/>
      <c r="C140" s="209">
        <v>45625</v>
      </c>
      <c r="D140" s="187" t="str">
        <f t="shared" si="3"/>
        <v>金</v>
      </c>
      <c r="E140" s="210">
        <v>0.6333333333333333</v>
      </c>
      <c r="F140" s="211" t="s">
        <v>127</v>
      </c>
      <c r="G140" s="212" t="s">
        <v>190</v>
      </c>
      <c r="H140" s="213">
        <v>0.183</v>
      </c>
      <c r="I140" s="214" t="s">
        <v>209</v>
      </c>
      <c r="J140" s="214" t="s">
        <v>148</v>
      </c>
      <c r="K140" s="212" t="s">
        <v>149</v>
      </c>
      <c r="L140" s="212" t="s">
        <v>211</v>
      </c>
      <c r="M140" s="212" t="s">
        <v>151</v>
      </c>
      <c r="N140" s="212" t="s">
        <v>151</v>
      </c>
      <c r="O140" s="215" t="s">
        <v>151</v>
      </c>
      <c r="P140" s="212" t="s">
        <v>126</v>
      </c>
      <c r="Q140" s="214" t="s">
        <v>212</v>
      </c>
      <c r="R140" s="216" t="s">
        <v>244</v>
      </c>
      <c r="S140" s="216" t="s">
        <v>247</v>
      </c>
      <c r="T140" s="216"/>
      <c r="U140" s="216"/>
      <c r="V140" s="211"/>
      <c r="W140" s="214" t="s">
        <v>403</v>
      </c>
      <c r="X140" s="217">
        <v>41</v>
      </c>
    </row>
    <row r="141" spans="2:24" s="39" customFormat="1" ht="16.2">
      <c r="B141" s="196"/>
      <c r="C141" s="209">
        <v>45625</v>
      </c>
      <c r="D141" s="187" t="str">
        <f t="shared" si="3"/>
        <v>金</v>
      </c>
      <c r="E141" s="210">
        <v>0.63611111111111118</v>
      </c>
      <c r="F141" s="211" t="s">
        <v>127</v>
      </c>
      <c r="G141" s="212" t="s">
        <v>190</v>
      </c>
      <c r="H141" s="213">
        <v>5.6000000000000001E-2</v>
      </c>
      <c r="I141" s="214" t="s">
        <v>209</v>
      </c>
      <c r="J141" s="214" t="s">
        <v>148</v>
      </c>
      <c r="K141" s="212" t="s">
        <v>210</v>
      </c>
      <c r="L141" s="212" t="s">
        <v>211</v>
      </c>
      <c r="M141" s="212" t="s">
        <v>151</v>
      </c>
      <c r="N141" s="212" t="s">
        <v>151</v>
      </c>
      <c r="O141" s="215" t="s">
        <v>151</v>
      </c>
      <c r="P141" s="212" t="s">
        <v>151</v>
      </c>
      <c r="Q141" s="214" t="s">
        <v>212</v>
      </c>
      <c r="R141" s="216" t="s">
        <v>206</v>
      </c>
      <c r="S141" s="216" t="s">
        <v>213</v>
      </c>
      <c r="T141" s="216" t="s">
        <v>379</v>
      </c>
      <c r="U141" s="216" t="s">
        <v>212</v>
      </c>
      <c r="V141" s="211"/>
      <c r="W141" s="214"/>
      <c r="X141" s="217">
        <v>66</v>
      </c>
    </row>
    <row r="142" spans="2:24" s="39" customFormat="1" ht="32.4">
      <c r="B142" s="196"/>
      <c r="C142" s="209">
        <v>45625</v>
      </c>
      <c r="D142" s="187" t="str">
        <f t="shared" si="3"/>
        <v>金</v>
      </c>
      <c r="E142" s="210">
        <v>0.65069444444444446</v>
      </c>
      <c r="F142" s="211" t="s">
        <v>127</v>
      </c>
      <c r="G142" s="212" t="s">
        <v>190</v>
      </c>
      <c r="H142" s="213">
        <v>4.5999999999999999E-2</v>
      </c>
      <c r="I142" s="214" t="s">
        <v>209</v>
      </c>
      <c r="J142" s="214" t="s">
        <v>148</v>
      </c>
      <c r="K142" s="212" t="s">
        <v>149</v>
      </c>
      <c r="L142" s="212" t="s">
        <v>211</v>
      </c>
      <c r="M142" s="212" t="s">
        <v>151</v>
      </c>
      <c r="N142" s="212" t="s">
        <v>151</v>
      </c>
      <c r="O142" s="215" t="s">
        <v>151</v>
      </c>
      <c r="P142" s="212" t="s">
        <v>126</v>
      </c>
      <c r="Q142" s="214" t="s">
        <v>212</v>
      </c>
      <c r="R142" s="216" t="s">
        <v>206</v>
      </c>
      <c r="S142" s="216" t="s">
        <v>247</v>
      </c>
      <c r="T142" s="216" t="s">
        <v>154</v>
      </c>
      <c r="U142" s="216" t="s">
        <v>212</v>
      </c>
      <c r="V142" s="211"/>
      <c r="W142" s="214" t="s">
        <v>376</v>
      </c>
      <c r="X142" s="217">
        <v>42</v>
      </c>
    </row>
    <row r="143" spans="2:24" s="39" customFormat="1" ht="32.4">
      <c r="B143" s="196"/>
      <c r="C143" s="209">
        <v>45625</v>
      </c>
      <c r="D143" s="187" t="str">
        <f t="shared" si="3"/>
        <v>金</v>
      </c>
      <c r="E143" s="210">
        <v>0.65138888888888891</v>
      </c>
      <c r="F143" s="211" t="s">
        <v>127</v>
      </c>
      <c r="G143" s="212" t="s">
        <v>190</v>
      </c>
      <c r="H143" s="213">
        <v>4.1000000000000002E-2</v>
      </c>
      <c r="I143" s="214" t="s">
        <v>209</v>
      </c>
      <c r="J143" s="214" t="s">
        <v>148</v>
      </c>
      <c r="K143" s="212" t="s">
        <v>149</v>
      </c>
      <c r="L143" s="212" t="s">
        <v>211</v>
      </c>
      <c r="M143" s="212" t="s">
        <v>151</v>
      </c>
      <c r="N143" s="212" t="s">
        <v>151</v>
      </c>
      <c r="O143" s="215" t="s">
        <v>151</v>
      </c>
      <c r="P143" s="212" t="s">
        <v>126</v>
      </c>
      <c r="Q143" s="214" t="s">
        <v>212</v>
      </c>
      <c r="R143" s="216" t="s">
        <v>206</v>
      </c>
      <c r="S143" s="216" t="s">
        <v>247</v>
      </c>
      <c r="T143" s="216" t="s">
        <v>154</v>
      </c>
      <c r="U143" s="216" t="s">
        <v>212</v>
      </c>
      <c r="V143" s="211"/>
      <c r="W143" s="214" t="s">
        <v>376</v>
      </c>
      <c r="X143" s="217">
        <v>41</v>
      </c>
    </row>
    <row r="144" spans="2:24" s="39" customFormat="1" ht="32.4">
      <c r="B144" s="196"/>
      <c r="C144" s="209">
        <v>45625</v>
      </c>
      <c r="D144" s="187" t="str">
        <f t="shared" si="3"/>
        <v>金</v>
      </c>
      <c r="E144" s="210">
        <v>0.65138888888888891</v>
      </c>
      <c r="F144" s="211" t="s">
        <v>127</v>
      </c>
      <c r="G144" s="212" t="s">
        <v>190</v>
      </c>
      <c r="H144" s="213">
        <v>0.35099999999999998</v>
      </c>
      <c r="I144" s="214" t="s">
        <v>209</v>
      </c>
      <c r="J144" s="214" t="s">
        <v>148</v>
      </c>
      <c r="K144" s="212" t="s">
        <v>149</v>
      </c>
      <c r="L144" s="212" t="s">
        <v>211</v>
      </c>
      <c r="M144" s="212" t="s">
        <v>151</v>
      </c>
      <c r="N144" s="212" t="s">
        <v>151</v>
      </c>
      <c r="O144" s="215" t="s">
        <v>151</v>
      </c>
      <c r="P144" s="212" t="s">
        <v>151</v>
      </c>
      <c r="Q144" s="214" t="s">
        <v>212</v>
      </c>
      <c r="R144" s="216" t="s">
        <v>206</v>
      </c>
      <c r="S144" s="216" t="s">
        <v>247</v>
      </c>
      <c r="T144" s="216" t="s">
        <v>154</v>
      </c>
      <c r="U144" s="216" t="s">
        <v>212</v>
      </c>
      <c r="V144" s="211"/>
      <c r="W144" s="214" t="s">
        <v>376</v>
      </c>
      <c r="X144" s="217">
        <v>40</v>
      </c>
    </row>
    <row r="145" spans="2:37" s="39" customFormat="1" ht="32.4">
      <c r="B145" s="196"/>
      <c r="C145" s="209">
        <v>45625</v>
      </c>
      <c r="D145" s="187" t="str">
        <f t="shared" si="3"/>
        <v>金</v>
      </c>
      <c r="E145" s="210">
        <v>0.65208333333333335</v>
      </c>
      <c r="F145" s="211" t="s">
        <v>127</v>
      </c>
      <c r="G145" s="212" t="s">
        <v>190</v>
      </c>
      <c r="H145" s="213">
        <v>0.127</v>
      </c>
      <c r="I145" s="214" t="s">
        <v>209</v>
      </c>
      <c r="J145" s="214" t="s">
        <v>148</v>
      </c>
      <c r="K145" s="212" t="s">
        <v>149</v>
      </c>
      <c r="L145" s="212" t="s">
        <v>211</v>
      </c>
      <c r="M145" s="212" t="s">
        <v>151</v>
      </c>
      <c r="N145" s="212" t="s">
        <v>151</v>
      </c>
      <c r="O145" s="215" t="s">
        <v>151</v>
      </c>
      <c r="P145" s="212" t="s">
        <v>151</v>
      </c>
      <c r="Q145" s="214" t="s">
        <v>212</v>
      </c>
      <c r="R145" s="216" t="s">
        <v>206</v>
      </c>
      <c r="S145" s="216" t="s">
        <v>247</v>
      </c>
      <c r="T145" s="216" t="s">
        <v>154</v>
      </c>
      <c r="U145" s="216" t="s">
        <v>212</v>
      </c>
      <c r="V145" s="211"/>
      <c r="W145" s="214" t="s">
        <v>376</v>
      </c>
      <c r="X145" s="217">
        <v>38</v>
      </c>
    </row>
    <row r="146" spans="2:37" s="39" customFormat="1" ht="32.4">
      <c r="B146" s="196"/>
      <c r="C146" s="209">
        <v>45625</v>
      </c>
      <c r="D146" s="187" t="str">
        <f t="shared" si="3"/>
        <v>金</v>
      </c>
      <c r="E146" s="210">
        <v>0.65277777777777779</v>
      </c>
      <c r="F146" s="211" t="s">
        <v>127</v>
      </c>
      <c r="G146" s="212" t="s">
        <v>190</v>
      </c>
      <c r="H146" s="213">
        <v>9.8000000000000004E-2</v>
      </c>
      <c r="I146" s="214" t="s">
        <v>209</v>
      </c>
      <c r="J146" s="214" t="s">
        <v>148</v>
      </c>
      <c r="K146" s="212" t="s">
        <v>149</v>
      </c>
      <c r="L146" s="212" t="s">
        <v>389</v>
      </c>
      <c r="M146" s="212" t="s">
        <v>151</v>
      </c>
      <c r="N146" s="212" t="s">
        <v>151</v>
      </c>
      <c r="O146" s="215" t="s">
        <v>151</v>
      </c>
      <c r="P146" s="212" t="s">
        <v>151</v>
      </c>
      <c r="Q146" s="214" t="s">
        <v>212</v>
      </c>
      <c r="R146" s="216" t="s">
        <v>206</v>
      </c>
      <c r="S146" s="216" t="s">
        <v>247</v>
      </c>
      <c r="T146" s="216" t="s">
        <v>154</v>
      </c>
      <c r="U146" s="216" t="s">
        <v>212</v>
      </c>
      <c r="V146" s="211"/>
      <c r="W146" s="214" t="s">
        <v>376</v>
      </c>
      <c r="X146" s="217">
        <v>34</v>
      </c>
    </row>
    <row r="147" spans="2:37" s="39" customFormat="1" ht="32.4">
      <c r="B147" s="196"/>
      <c r="C147" s="209">
        <v>45625</v>
      </c>
      <c r="D147" s="187" t="str">
        <f t="shared" si="3"/>
        <v>金</v>
      </c>
      <c r="E147" s="210">
        <v>0.65763888888888888</v>
      </c>
      <c r="F147" s="211" t="s">
        <v>127</v>
      </c>
      <c r="G147" s="212" t="s">
        <v>190</v>
      </c>
      <c r="H147" s="213">
        <v>0.14799999999999999</v>
      </c>
      <c r="I147" s="214" t="s">
        <v>209</v>
      </c>
      <c r="J147" s="214" t="s">
        <v>148</v>
      </c>
      <c r="K147" s="212" t="s">
        <v>149</v>
      </c>
      <c r="L147" s="212" t="s">
        <v>389</v>
      </c>
      <c r="M147" s="212" t="s">
        <v>151</v>
      </c>
      <c r="N147" s="212" t="s">
        <v>151</v>
      </c>
      <c r="O147" s="215" t="s">
        <v>151</v>
      </c>
      <c r="P147" s="212" t="s">
        <v>151</v>
      </c>
      <c r="Q147" s="214" t="s">
        <v>212</v>
      </c>
      <c r="R147" s="216" t="s">
        <v>206</v>
      </c>
      <c r="S147" s="216" t="s">
        <v>247</v>
      </c>
      <c r="T147" s="216" t="s">
        <v>154</v>
      </c>
      <c r="U147" s="216" t="s">
        <v>212</v>
      </c>
      <c r="V147" s="211"/>
      <c r="W147" s="214" t="s">
        <v>376</v>
      </c>
      <c r="X147" s="217">
        <v>11</v>
      </c>
    </row>
    <row r="148" spans="2:37" s="39" customFormat="1" ht="32.4">
      <c r="B148" s="196"/>
      <c r="C148" s="209">
        <v>45625</v>
      </c>
      <c r="D148" s="187" t="str">
        <f t="shared" si="3"/>
        <v>金</v>
      </c>
      <c r="E148" s="210">
        <v>0.66736111111111107</v>
      </c>
      <c r="F148" s="211" t="s">
        <v>127</v>
      </c>
      <c r="G148" s="212" t="s">
        <v>190</v>
      </c>
      <c r="H148" s="213">
        <v>4.7E-2</v>
      </c>
      <c r="I148" s="214" t="s">
        <v>209</v>
      </c>
      <c r="J148" s="214" t="s">
        <v>148</v>
      </c>
      <c r="K148" s="212" t="s">
        <v>149</v>
      </c>
      <c r="L148" s="212" t="s">
        <v>211</v>
      </c>
      <c r="M148" s="212" t="s">
        <v>151</v>
      </c>
      <c r="N148" s="212" t="s">
        <v>151</v>
      </c>
      <c r="O148" s="215" t="s">
        <v>151</v>
      </c>
      <c r="P148" s="212" t="s">
        <v>126</v>
      </c>
      <c r="Q148" s="214" t="s">
        <v>212</v>
      </c>
      <c r="R148" s="216" t="s">
        <v>206</v>
      </c>
      <c r="S148" s="216" t="s">
        <v>247</v>
      </c>
      <c r="T148" s="216" t="s">
        <v>154</v>
      </c>
      <c r="U148" s="216" t="s">
        <v>212</v>
      </c>
      <c r="V148" s="211"/>
      <c r="W148" s="214" t="s">
        <v>376</v>
      </c>
      <c r="X148" s="217">
        <v>5</v>
      </c>
    </row>
    <row r="149" spans="2:37" s="39" customFormat="1" ht="32.4">
      <c r="B149" s="196"/>
      <c r="C149" s="209">
        <v>45625</v>
      </c>
      <c r="D149" s="187" t="str">
        <f t="shared" si="3"/>
        <v>金</v>
      </c>
      <c r="E149" s="210">
        <v>0.67152777777777783</v>
      </c>
      <c r="F149" s="211" t="s">
        <v>127</v>
      </c>
      <c r="G149" s="212" t="s">
        <v>190</v>
      </c>
      <c r="H149" s="213">
        <v>4.8000000000000001E-2</v>
      </c>
      <c r="I149" s="214" t="s">
        <v>209</v>
      </c>
      <c r="J149" s="214" t="s">
        <v>148</v>
      </c>
      <c r="K149" s="212" t="s">
        <v>149</v>
      </c>
      <c r="L149" s="212" t="s">
        <v>211</v>
      </c>
      <c r="M149" s="212" t="s">
        <v>151</v>
      </c>
      <c r="N149" s="212" t="s">
        <v>151</v>
      </c>
      <c r="O149" s="215" t="s">
        <v>151</v>
      </c>
      <c r="P149" s="212" t="s">
        <v>151</v>
      </c>
      <c r="Q149" s="214" t="s">
        <v>212</v>
      </c>
      <c r="R149" s="216" t="s">
        <v>206</v>
      </c>
      <c r="S149" s="216" t="s">
        <v>247</v>
      </c>
      <c r="T149" s="216" t="s">
        <v>154</v>
      </c>
      <c r="U149" s="216" t="s">
        <v>212</v>
      </c>
      <c r="V149" s="211"/>
      <c r="W149" s="214" t="s">
        <v>376</v>
      </c>
      <c r="X149" s="217">
        <v>26</v>
      </c>
    </row>
    <row r="150" spans="2:37" s="39" customFormat="1" ht="16.2">
      <c r="B150" s="196"/>
      <c r="C150" s="209">
        <v>45625</v>
      </c>
      <c r="D150" s="187" t="str">
        <f t="shared" si="3"/>
        <v>金</v>
      </c>
      <c r="E150" s="210">
        <v>0.67291666666666661</v>
      </c>
      <c r="F150" s="211" t="s">
        <v>127</v>
      </c>
      <c r="G150" s="212" t="s">
        <v>190</v>
      </c>
      <c r="H150" s="213">
        <v>8.5000000000000006E-2</v>
      </c>
      <c r="I150" s="214" t="s">
        <v>209</v>
      </c>
      <c r="J150" s="214" t="s">
        <v>148</v>
      </c>
      <c r="K150" s="212" t="s">
        <v>149</v>
      </c>
      <c r="L150" s="212" t="s">
        <v>389</v>
      </c>
      <c r="M150" s="212" t="s">
        <v>151</v>
      </c>
      <c r="N150" s="212" t="s">
        <v>151</v>
      </c>
      <c r="O150" s="215" t="s">
        <v>151</v>
      </c>
      <c r="P150" s="212" t="s">
        <v>151</v>
      </c>
      <c r="Q150" s="214" t="s">
        <v>212</v>
      </c>
      <c r="R150" s="216" t="s">
        <v>206</v>
      </c>
      <c r="S150" s="216" t="s">
        <v>246</v>
      </c>
      <c r="T150" s="216" t="s">
        <v>379</v>
      </c>
      <c r="U150" s="216" t="s">
        <v>212</v>
      </c>
      <c r="V150" s="211"/>
      <c r="W150" s="214" t="s">
        <v>404</v>
      </c>
      <c r="X150" s="217">
        <v>34</v>
      </c>
    </row>
    <row r="151" spans="2:37" s="39" customFormat="1" ht="32.4">
      <c r="B151" s="196"/>
      <c r="C151" s="209">
        <v>45625</v>
      </c>
      <c r="D151" s="187" t="str">
        <f t="shared" si="3"/>
        <v>金</v>
      </c>
      <c r="E151" s="210">
        <v>0.67499999999999993</v>
      </c>
      <c r="F151" s="211" t="s">
        <v>127</v>
      </c>
      <c r="G151" s="212" t="s">
        <v>190</v>
      </c>
      <c r="H151" s="213">
        <v>4.4999999999999998E-2</v>
      </c>
      <c r="I151" s="214" t="s">
        <v>209</v>
      </c>
      <c r="J151" s="214" t="s">
        <v>148</v>
      </c>
      <c r="K151" s="212" t="s">
        <v>149</v>
      </c>
      <c r="L151" s="212" t="s">
        <v>211</v>
      </c>
      <c r="M151" s="212" t="s">
        <v>151</v>
      </c>
      <c r="N151" s="212" t="s">
        <v>151</v>
      </c>
      <c r="O151" s="215" t="s">
        <v>151</v>
      </c>
      <c r="P151" s="212" t="s">
        <v>126</v>
      </c>
      <c r="Q151" s="214" t="s">
        <v>212</v>
      </c>
      <c r="R151" s="216" t="s">
        <v>206</v>
      </c>
      <c r="S151" s="216" t="s">
        <v>247</v>
      </c>
      <c r="T151" s="216" t="s">
        <v>154</v>
      </c>
      <c r="U151" s="216" t="s">
        <v>212</v>
      </c>
      <c r="V151" s="211"/>
      <c r="W151" s="214" t="s">
        <v>376</v>
      </c>
      <c r="X151" s="217">
        <v>42</v>
      </c>
    </row>
    <row r="152" spans="2:37" s="39" customFormat="1" ht="16.2">
      <c r="B152" s="196"/>
      <c r="C152" s="209">
        <v>45625</v>
      </c>
      <c r="D152" s="187" t="str">
        <f t="shared" si="3"/>
        <v>金</v>
      </c>
      <c r="E152" s="210">
        <v>0.67847222222222225</v>
      </c>
      <c r="F152" s="211" t="s">
        <v>127</v>
      </c>
      <c r="G152" s="212" t="s">
        <v>190</v>
      </c>
      <c r="H152" s="213">
        <v>9.8000000000000004E-2</v>
      </c>
      <c r="I152" s="214" t="s">
        <v>209</v>
      </c>
      <c r="J152" s="214" t="s">
        <v>148</v>
      </c>
      <c r="K152" s="212" t="s">
        <v>167</v>
      </c>
      <c r="L152" s="212" t="s">
        <v>211</v>
      </c>
      <c r="M152" s="212" t="s">
        <v>126</v>
      </c>
      <c r="N152" s="212" t="s">
        <v>126</v>
      </c>
      <c r="O152" s="215" t="s">
        <v>151</v>
      </c>
      <c r="P152" s="212" t="s">
        <v>151</v>
      </c>
      <c r="Q152" s="214" t="s">
        <v>212</v>
      </c>
      <c r="R152" s="216" t="s">
        <v>206</v>
      </c>
      <c r="S152" s="216" t="s">
        <v>248</v>
      </c>
      <c r="T152" s="216" t="s">
        <v>225</v>
      </c>
      <c r="U152" s="216" t="s">
        <v>212</v>
      </c>
      <c r="V152" s="211"/>
      <c r="W152" s="214" t="s">
        <v>408</v>
      </c>
      <c r="X152" s="217">
        <v>67</v>
      </c>
    </row>
    <row r="153" spans="2:37" s="39" customFormat="1" ht="32.4">
      <c r="B153" s="196"/>
      <c r="C153" s="209">
        <v>45625</v>
      </c>
      <c r="D153" s="187" t="str">
        <f t="shared" si="3"/>
        <v>金</v>
      </c>
      <c r="E153" s="210">
        <v>0.69027777777777777</v>
      </c>
      <c r="F153" s="211" t="s">
        <v>127</v>
      </c>
      <c r="G153" s="212" t="s">
        <v>190</v>
      </c>
      <c r="H153" s="213">
        <v>7.0999999999999994E-2</v>
      </c>
      <c r="I153" s="214" t="s">
        <v>209</v>
      </c>
      <c r="J153" s="214" t="s">
        <v>148</v>
      </c>
      <c r="K153" s="212" t="s">
        <v>149</v>
      </c>
      <c r="L153" s="212" t="s">
        <v>211</v>
      </c>
      <c r="M153" s="212" t="s">
        <v>151</v>
      </c>
      <c r="N153" s="212" t="s">
        <v>151</v>
      </c>
      <c r="O153" s="215" t="s">
        <v>151</v>
      </c>
      <c r="P153" s="212" t="s">
        <v>151</v>
      </c>
      <c r="Q153" s="214" t="s">
        <v>212</v>
      </c>
      <c r="R153" s="216" t="s">
        <v>206</v>
      </c>
      <c r="S153" s="216" t="s">
        <v>247</v>
      </c>
      <c r="T153" s="216" t="s">
        <v>154</v>
      </c>
      <c r="U153" s="216" t="s">
        <v>212</v>
      </c>
      <c r="V153" s="211"/>
      <c r="W153" s="214" t="s">
        <v>376</v>
      </c>
      <c r="X153" s="217">
        <v>62</v>
      </c>
    </row>
    <row r="154" spans="2:37" s="39" customFormat="1" ht="16.2">
      <c r="B154" s="196"/>
      <c r="C154" s="209">
        <v>45625</v>
      </c>
      <c r="D154" s="187" t="str">
        <f t="shared" si="3"/>
        <v>金</v>
      </c>
      <c r="E154" s="210">
        <v>0.69027777777777777</v>
      </c>
      <c r="F154" s="211" t="s">
        <v>127</v>
      </c>
      <c r="G154" s="212" t="s">
        <v>190</v>
      </c>
      <c r="H154" s="213">
        <v>1.7999999999999999E-2</v>
      </c>
      <c r="I154" s="214" t="s">
        <v>209</v>
      </c>
      <c r="J154" s="214" t="s">
        <v>148</v>
      </c>
      <c r="K154" s="212" t="s">
        <v>149</v>
      </c>
      <c r="L154" s="212" t="s">
        <v>211</v>
      </c>
      <c r="M154" s="212" t="s">
        <v>151</v>
      </c>
      <c r="N154" s="212" t="s">
        <v>151</v>
      </c>
      <c r="O154" s="215" t="s">
        <v>151</v>
      </c>
      <c r="P154" s="212" t="s">
        <v>151</v>
      </c>
      <c r="Q154" s="214" t="s">
        <v>212</v>
      </c>
      <c r="R154" s="216" t="s">
        <v>206</v>
      </c>
      <c r="S154" s="216" t="s">
        <v>251</v>
      </c>
      <c r="T154" s="216" t="s">
        <v>379</v>
      </c>
      <c r="U154" s="216" t="s">
        <v>212</v>
      </c>
      <c r="V154" s="211"/>
      <c r="W154" s="214" t="s">
        <v>409</v>
      </c>
      <c r="X154" s="217">
        <v>62</v>
      </c>
    </row>
    <row r="155" spans="2:37" s="39" customFormat="1" ht="32.4">
      <c r="B155" s="197"/>
      <c r="C155" s="218">
        <v>45625</v>
      </c>
      <c r="D155" s="199" t="str">
        <f t="shared" si="3"/>
        <v>金</v>
      </c>
      <c r="E155" s="219">
        <v>0.69861111111111107</v>
      </c>
      <c r="F155" s="220" t="s">
        <v>127</v>
      </c>
      <c r="G155" s="221" t="s">
        <v>190</v>
      </c>
      <c r="H155" s="222">
        <v>6.8000000000000005E-2</v>
      </c>
      <c r="I155" s="223" t="s">
        <v>209</v>
      </c>
      <c r="J155" s="223" t="s">
        <v>148</v>
      </c>
      <c r="K155" s="221" t="s">
        <v>149</v>
      </c>
      <c r="L155" s="221" t="s">
        <v>211</v>
      </c>
      <c r="M155" s="221" t="s">
        <v>151</v>
      </c>
      <c r="N155" s="221" t="s">
        <v>151</v>
      </c>
      <c r="O155" s="224" t="s">
        <v>151</v>
      </c>
      <c r="P155" s="221" t="s">
        <v>151</v>
      </c>
      <c r="Q155" s="223" t="s">
        <v>212</v>
      </c>
      <c r="R155" s="225" t="s">
        <v>206</v>
      </c>
      <c r="S155" s="225" t="s">
        <v>247</v>
      </c>
      <c r="T155" s="225" t="s">
        <v>154</v>
      </c>
      <c r="U155" s="225" t="s">
        <v>212</v>
      </c>
      <c r="V155" s="220"/>
      <c r="W155" s="223" t="s">
        <v>376</v>
      </c>
      <c r="X155" s="226">
        <v>18</v>
      </c>
    </row>
    <row r="156" spans="2:37" s="39" customFormat="1" ht="16.2">
      <c r="B156" s="39" t="s">
        <v>113</v>
      </c>
      <c r="C156" s="39" t="s">
        <v>113</v>
      </c>
      <c r="D156" s="39" t="s">
        <v>113</v>
      </c>
      <c r="E156" s="39" t="s">
        <v>113</v>
      </c>
      <c r="F156" s="39" t="s">
        <v>113</v>
      </c>
      <c r="G156" s="39" t="s">
        <v>113</v>
      </c>
      <c r="I156" s="39" t="s">
        <v>113</v>
      </c>
      <c r="J156" s="39" t="s">
        <v>113</v>
      </c>
      <c r="K156" s="39" t="s">
        <v>113</v>
      </c>
      <c r="L156" s="39" t="s">
        <v>113</v>
      </c>
      <c r="M156" s="39" t="s">
        <v>113</v>
      </c>
      <c r="N156" s="39" t="s">
        <v>113</v>
      </c>
      <c r="O156" s="39" t="s">
        <v>113</v>
      </c>
      <c r="P156" s="39" t="s">
        <v>113</v>
      </c>
      <c r="Q156" s="39" t="s">
        <v>113</v>
      </c>
      <c r="R156" s="39" t="s">
        <v>113</v>
      </c>
      <c r="S156" s="39" t="s">
        <v>113</v>
      </c>
      <c r="T156" s="39" t="s">
        <v>113</v>
      </c>
      <c r="U156" s="39" t="s">
        <v>113</v>
      </c>
      <c r="V156" s="39" t="s">
        <v>113</v>
      </c>
      <c r="W156" s="39" t="s">
        <v>113</v>
      </c>
      <c r="X156" s="39" t="s">
        <v>113</v>
      </c>
      <c r="Y156" s="39" t="s">
        <v>289</v>
      </c>
      <c r="Z156" s="39" t="s">
        <v>289</v>
      </c>
      <c r="AA156" s="39" t="s">
        <v>289</v>
      </c>
      <c r="AB156" s="39" t="s">
        <v>289</v>
      </c>
      <c r="AC156" s="39" t="s">
        <v>289</v>
      </c>
      <c r="AD156" s="39" t="s">
        <v>289</v>
      </c>
      <c r="AE156" s="39" t="s">
        <v>289</v>
      </c>
      <c r="AF156" s="39" t="s">
        <v>289</v>
      </c>
      <c r="AG156" s="39" t="s">
        <v>289</v>
      </c>
      <c r="AH156" s="39" t="s">
        <v>289</v>
      </c>
      <c r="AI156" s="39" t="s">
        <v>289</v>
      </c>
      <c r="AJ156" s="39" t="s">
        <v>289</v>
      </c>
      <c r="AK156" s="39" t="s">
        <v>113</v>
      </c>
    </row>
    <row r="157" spans="2:37" s="39" customFormat="1" ht="16.2"/>
  </sheetData>
  <sheetProtection insertRows="0"/>
  <phoneticPr fontId="3"/>
  <dataValidations count="20">
    <dataValidation type="list" allowBlank="1" showInputMessage="1" showErrorMessage="1" sqref="M10:P155" xr:uid="{FA00B25B-A972-4D56-8B81-76FE584069F0}">
      <formula1>"有,無"</formula1>
    </dataValidation>
    <dataValidation type="list" allowBlank="1" showInputMessage="1" sqref="K10" xr:uid="{AC978565-49BD-4465-843E-D6250687133F}">
      <formula1>"交差点,交差点付近,単路,単路(トンネル),単路(橋),踏切,ロータリー,その他"</formula1>
    </dataValidation>
    <dataValidation type="list" allowBlank="1" showInputMessage="1" showErrorMessage="1" sqref="J10:J155" xr:uid="{6CF311F8-F8D9-40D9-8304-4571501701DB}">
      <formula1>"乾燥, 湿潤, 凍結, 積雪"</formula1>
    </dataValidation>
    <dataValidation type="list" allowBlank="1" showInputMessage="1" showErrorMessage="1" sqref="I10:I155" xr:uid="{E2F89C22-3F83-4CAA-B87F-39589B61A25E}">
      <formula1>"良好, 逆光, 夕日, 西日, 夜"</formula1>
    </dataValidation>
    <dataValidation type="list" allowBlank="1" showInputMessage="1" showErrorMessage="1" sqref="F10:F155" xr:uid="{7E8C4648-6EC3-4A7E-A67B-E32A1E76F604}">
      <formula1>"晴れ, 曇り, 降雨, 降雪, 堆雪, キリ"</formula1>
    </dataValidation>
    <dataValidation type="list" allowBlank="1" showErrorMessage="1" sqref="U11:U155" xr:uid="{6D14F2DF-5706-4255-83B3-5D54BF8BFD42}">
      <formula1>"右折,左折,直進,合流,停止,出発,横断"</formula1>
    </dataValidation>
    <dataValidation type="list" allowBlank="1" showInputMessage="1" showErrorMessage="1" sqref="S10:S80 S82:S155"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0:X155" xr:uid="{F4703416-6BB9-44FE-BE54-EC96F8F6B78D}">
      <formula1>0</formula1>
    </dataValidation>
    <dataValidation type="list" allowBlank="1" showInputMessage="1" showErrorMessage="1" sqref="K11:K155" xr:uid="{A432D462-3AE4-4BFA-877D-EEDE60C90F61}">
      <formula1>"交差点,交差点付近,単路,単路(トンネル),単路(橋),踏切,ロータリー,その他"</formula1>
    </dataValidation>
    <dataValidation type="decimal" operator="greaterThanOrEqual" allowBlank="1" showInputMessage="1" showErrorMessage="1" sqref="H10:H155" xr:uid="{FA40A900-C548-444A-BB5E-A15BE52D1063}">
      <formula1>0</formula1>
    </dataValidation>
    <dataValidation type="list" allowBlank="1" showInputMessage="1" showErrorMessage="1" sqref="G10:G155" xr:uid="{52C980BF-3A3A-42D7-B647-A2B7EE15191F}">
      <formula1>"L4想定区間内,L4想定区間外,実証走行ルート外"</formula1>
    </dataValidation>
    <dataValidation allowBlank="1" showInputMessage="1" sqref="V10:V155" xr:uid="{C615667A-0631-4F80-874F-FCD1D7BB5262}"/>
    <dataValidation type="time" operator="greaterThanOrEqual" allowBlank="1" showInputMessage="1" showErrorMessage="1" sqref="E10:E155" xr:uid="{DF23B42D-39B9-467D-A587-9668D8B95CBF}">
      <formula1>0</formula1>
    </dataValidation>
    <dataValidation type="date" operator="greaterThanOrEqual" allowBlank="1" showInputMessage="1" showErrorMessage="1" sqref="C10:C155" xr:uid="{6B6809F1-194A-4628-8346-E002AE5D21BF}">
      <formula1>44927</formula1>
    </dataValidation>
    <dataValidation type="list" allowBlank="1" showInputMessage="1" sqref="U10" xr:uid="{FE3CDE35-61EE-4DDF-A888-2EC2A0F87C78}">
      <formula1>"右折,左折,直進,合流,停止,出発,横断"</formula1>
    </dataValidation>
    <dataValidation type="list" allowBlank="1" showInputMessage="1" showErrorMessage="1" sqref="S81"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0:T155" xr:uid="{F55071C7-ABD3-4DF4-8DFD-69CFAB0D5888}">
      <formula1>"小型車,大型車,自転車,バイク,歩行者"</formula1>
    </dataValidation>
    <dataValidation type="list" allowBlank="1" showInputMessage="1" showErrorMessage="1" sqref="R10:R155" xr:uid="{988D79F8-7461-4CF5-ABF9-CE6D5DDF07C7}">
      <formula1>"ブレーキ操作,アクセル操作,ステアリング操作,非常停止ボタン操作"</formula1>
    </dataValidation>
    <dataValidation type="list" allowBlank="1" showInputMessage="1" showErrorMessage="1" sqref="Q10:Q155" xr:uid="{FCF02E03-6422-4118-82AC-10F900E55DD7}">
      <formula1>"左折,直進,右折,合流,停止,出発,その他"</formula1>
    </dataValidation>
    <dataValidation type="list" allowBlank="1" showInputMessage="1" showErrorMessage="1" sqref="L10:L155" xr:uid="{99A548B4-6BB5-4536-B0DD-7E8E2A04C59F}">
      <formula1>"右カーブ,左カーブ,直線, 坂道,その他"</formula1>
    </dataValidation>
  </dataValidations>
  <hyperlinks>
    <hyperlink ref="R5" location="'手動介入 記入内容補足'!A1" display="※選択肢の記入例はこちら" xr:uid="{F7C1119A-FC66-49BE-A0CE-231A112AABDF}"/>
    <hyperlink ref="S5" location="'手動介入 記入内容補足'!A1" display="※選択肢の記入例はこちら" xr:uid="{F73ADE8D-15CB-4EEC-8589-1D345EE0679D}"/>
    <hyperlink ref="B4" location="'手動介入 昨年度事例'!A1" display="※昨年度事例はこちら" xr:uid="{A45C7756-25C6-43D1-B6CF-27ADFE7EFD8E}"/>
  </hyperlinks>
  <pageMargins left="0.7" right="0.7" top="0.75" bottom="0.75" header="0.3" footer="0.3"/>
  <pageSetup paperSize="9" scale="1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5"/>
  <sheetViews>
    <sheetView showGridLines="0" zoomScaleNormal="100" workbookViewId="0">
      <pane ySplit="8" topLeftCell="A9" activePane="bottomLeft" state="frozen"/>
      <selection pane="bottomLeft"/>
    </sheetView>
  </sheetViews>
  <sheetFormatPr defaultColWidth="8" defaultRowHeight="16.2"/>
  <cols>
    <col min="1" max="1" width="3.69921875" style="39" customWidth="1"/>
    <col min="2" max="2" width="9.19921875" style="8" bestFit="1" customWidth="1"/>
    <col min="3" max="6" width="11.3984375" style="39" customWidth="1"/>
    <col min="7" max="7" width="15.19921875" style="39" customWidth="1"/>
    <col min="8" max="8" width="11.3984375" style="39" customWidth="1"/>
    <col min="9" max="9" width="24.69921875" style="39" customWidth="1"/>
    <col min="10" max="10" width="40.69921875" style="39" customWidth="1"/>
    <col min="11" max="12" width="22.3984375" style="39" customWidth="1"/>
    <col min="13" max="19" width="20.09765625" style="39" customWidth="1"/>
    <col min="20" max="20" width="2.3984375" style="39" customWidth="1"/>
    <col min="21" max="21" width="2.3984375" style="54" customWidth="1"/>
    <col min="22" max="16384" width="8" style="39"/>
  </cols>
  <sheetData>
    <row r="1" spans="2:33" ht="16.2" customHeight="1"/>
    <row r="2" spans="2:33">
      <c r="B2" s="53" t="s">
        <v>90</v>
      </c>
      <c r="D2" s="53"/>
    </row>
    <row r="3" spans="2:33">
      <c r="B3" s="39" t="s">
        <v>157</v>
      </c>
      <c r="D3" s="53"/>
    </row>
    <row r="4" spans="2:33">
      <c r="B4" s="39" t="s">
        <v>158</v>
      </c>
      <c r="D4" s="53"/>
      <c r="G4" s="105"/>
    </row>
    <row r="5" spans="2:33" ht="97.2">
      <c r="B5" s="166" t="s">
        <v>292</v>
      </c>
      <c r="C5" s="53"/>
      <c r="D5" s="53"/>
      <c r="F5" s="55" t="s">
        <v>117</v>
      </c>
      <c r="G5" s="55" t="s">
        <v>371</v>
      </c>
      <c r="H5" s="55" t="s">
        <v>159</v>
      </c>
      <c r="I5" s="55" t="s">
        <v>160</v>
      </c>
      <c r="J5" s="59"/>
      <c r="K5" s="55" t="s">
        <v>131</v>
      </c>
      <c r="L5" s="55" t="s">
        <v>132</v>
      </c>
      <c r="M5" s="57" t="s">
        <v>161</v>
      </c>
      <c r="N5" s="57" t="s">
        <v>162</v>
      </c>
      <c r="O5" s="59" t="s">
        <v>116</v>
      </c>
      <c r="P5" s="59" t="s">
        <v>116</v>
      </c>
      <c r="Q5" s="59" t="s">
        <v>116</v>
      </c>
      <c r="R5" s="57" t="s">
        <v>302</v>
      </c>
      <c r="S5" s="59"/>
    </row>
    <row r="6" spans="2:33" ht="4.95" customHeight="1"/>
    <row r="7" spans="2:33" ht="18" customHeight="1">
      <c r="B7" s="82" t="s">
        <v>7</v>
      </c>
      <c r="C7" s="144">
        <v>60</v>
      </c>
      <c r="D7" s="144" t="s">
        <v>119</v>
      </c>
      <c r="E7" s="144">
        <v>61</v>
      </c>
      <c r="F7" s="269">
        <v>62</v>
      </c>
      <c r="G7" s="144">
        <v>63</v>
      </c>
      <c r="H7" s="144">
        <v>64</v>
      </c>
      <c r="I7" s="144">
        <v>65</v>
      </c>
      <c r="J7" s="144">
        <v>66</v>
      </c>
      <c r="K7" s="144">
        <v>67</v>
      </c>
      <c r="L7" s="269">
        <v>68</v>
      </c>
      <c r="M7" s="144">
        <v>69</v>
      </c>
      <c r="N7" s="144">
        <v>70</v>
      </c>
      <c r="O7" s="144">
        <v>71</v>
      </c>
      <c r="P7" s="269">
        <v>72</v>
      </c>
      <c r="Q7" s="144">
        <v>73</v>
      </c>
      <c r="R7" s="144">
        <v>74</v>
      </c>
      <c r="S7" s="152">
        <v>75</v>
      </c>
      <c r="V7" s="83" t="s">
        <v>163</v>
      </c>
      <c r="W7" s="84"/>
      <c r="X7" s="84"/>
      <c r="Y7" s="84"/>
      <c r="Z7" s="84"/>
      <c r="AA7" s="84"/>
      <c r="AB7" s="84"/>
      <c r="AC7" s="84"/>
      <c r="AD7" s="84"/>
      <c r="AE7" s="84"/>
      <c r="AF7" s="85"/>
      <c r="AG7" s="39" t="s">
        <v>113</v>
      </c>
    </row>
    <row r="8" spans="2:33" ht="32.4">
      <c r="B8" s="86" t="s">
        <v>9</v>
      </c>
      <c r="C8" s="65" t="s">
        <v>44</v>
      </c>
      <c r="D8" s="63" t="s">
        <v>120</v>
      </c>
      <c r="E8" s="63" t="s">
        <v>46</v>
      </c>
      <c r="F8" s="64" t="s">
        <v>48</v>
      </c>
      <c r="G8" s="63" t="s">
        <v>200</v>
      </c>
      <c r="H8" s="63" t="s">
        <v>91</v>
      </c>
      <c r="I8" s="63" t="s">
        <v>93</v>
      </c>
      <c r="J8" s="63" t="s">
        <v>96</v>
      </c>
      <c r="K8" s="64" t="s">
        <v>50</v>
      </c>
      <c r="L8" s="64" t="s">
        <v>52</v>
      </c>
      <c r="M8" s="63" t="s">
        <v>57</v>
      </c>
      <c r="N8" s="63" t="s">
        <v>59</v>
      </c>
      <c r="O8" s="63" t="s">
        <v>62</v>
      </c>
      <c r="P8" s="64" t="s">
        <v>64</v>
      </c>
      <c r="Q8" s="68" t="s">
        <v>66</v>
      </c>
      <c r="R8" s="68" t="s">
        <v>301</v>
      </c>
      <c r="S8" s="249" t="s">
        <v>306</v>
      </c>
      <c r="U8" s="87"/>
      <c r="V8" s="88"/>
      <c r="W8" s="89"/>
      <c r="X8" s="89"/>
      <c r="Y8" s="89"/>
      <c r="Z8" s="89"/>
      <c r="AA8" s="89"/>
      <c r="AB8" s="89"/>
      <c r="AC8" s="89"/>
      <c r="AD8" s="89"/>
      <c r="AE8" s="89"/>
      <c r="AF8" s="90"/>
      <c r="AG8" s="39" t="s">
        <v>113</v>
      </c>
    </row>
    <row r="9" spans="2:33" ht="32.4">
      <c r="B9" s="91" t="s">
        <v>125</v>
      </c>
      <c r="C9" s="71">
        <v>44927</v>
      </c>
      <c r="D9" s="72" t="str">
        <f t="shared" ref="D9:D40" si="0">IF($C9 &lt;&gt; "", IF(ISERROR(MATCH($C9, 祝日, 0)), TEXT($C9, "aaa"), "祝日"), "")</f>
        <v>日</v>
      </c>
      <c r="E9" s="73">
        <v>0.5083333333333333</v>
      </c>
      <c r="F9" s="78" t="s">
        <v>127</v>
      </c>
      <c r="G9" s="77" t="s">
        <v>190</v>
      </c>
      <c r="H9" s="72" t="s">
        <v>164</v>
      </c>
      <c r="I9" s="72" t="s">
        <v>165</v>
      </c>
      <c r="J9" s="76" t="s">
        <v>166</v>
      </c>
      <c r="K9" s="76" t="s">
        <v>147</v>
      </c>
      <c r="L9" s="76" t="s">
        <v>148</v>
      </c>
      <c r="M9" s="72" t="s">
        <v>167</v>
      </c>
      <c r="N9" s="72" t="s">
        <v>150</v>
      </c>
      <c r="O9" s="72" t="s">
        <v>126</v>
      </c>
      <c r="P9" s="78" t="s">
        <v>151</v>
      </c>
      <c r="Q9" s="77" t="s">
        <v>151</v>
      </c>
      <c r="R9" s="77" t="s">
        <v>126</v>
      </c>
      <c r="S9" s="74">
        <v>1</v>
      </c>
      <c r="V9" s="88"/>
      <c r="W9" s="89"/>
      <c r="X9" s="89"/>
      <c r="Y9" s="89"/>
      <c r="Z9" s="89"/>
      <c r="AA9" s="89"/>
      <c r="AB9" s="89"/>
      <c r="AC9" s="89"/>
      <c r="AD9" s="89"/>
      <c r="AE9" s="89"/>
      <c r="AF9" s="90"/>
      <c r="AG9" s="39" t="s">
        <v>113</v>
      </c>
    </row>
    <row r="10" spans="2:33">
      <c r="B10" s="227" t="s">
        <v>128</v>
      </c>
      <c r="C10" s="228"/>
      <c r="D10" s="229" t="str">
        <f t="shared" si="0"/>
        <v/>
      </c>
      <c r="E10" s="230"/>
      <c r="F10" s="211"/>
      <c r="G10" s="212"/>
      <c r="H10" s="231"/>
      <c r="I10" s="231"/>
      <c r="J10" s="232"/>
      <c r="K10" s="214"/>
      <c r="L10" s="214"/>
      <c r="M10" s="231"/>
      <c r="N10" s="231"/>
      <c r="O10" s="231"/>
      <c r="P10" s="233"/>
      <c r="Q10" s="212"/>
      <c r="R10" s="212"/>
      <c r="S10" s="234"/>
      <c r="V10" s="88" t="s">
        <v>168</v>
      </c>
      <c r="W10" s="89"/>
      <c r="X10" s="89"/>
      <c r="Y10" s="89"/>
      <c r="Z10" s="89"/>
      <c r="AA10" s="89"/>
      <c r="AB10" s="89"/>
      <c r="AC10" s="89"/>
      <c r="AD10" s="89"/>
      <c r="AE10" s="89"/>
      <c r="AF10" s="90"/>
      <c r="AG10" s="39" t="s">
        <v>113</v>
      </c>
    </row>
    <row r="11" spans="2:33">
      <c r="B11" s="235"/>
      <c r="C11" s="228"/>
      <c r="D11" s="229" t="str">
        <f t="shared" si="0"/>
        <v/>
      </c>
      <c r="E11" s="230"/>
      <c r="F11" s="211"/>
      <c r="G11" s="212"/>
      <c r="H11" s="231"/>
      <c r="I11" s="231"/>
      <c r="J11" s="232"/>
      <c r="K11" s="214"/>
      <c r="L11" s="214"/>
      <c r="M11" s="231"/>
      <c r="N11" s="231"/>
      <c r="O11" s="231"/>
      <c r="P11" s="233"/>
      <c r="Q11" s="212"/>
      <c r="R11" s="212"/>
      <c r="S11" s="234"/>
      <c r="V11" s="88" t="s">
        <v>169</v>
      </c>
      <c r="W11" s="89"/>
      <c r="X11" s="89"/>
      <c r="Y11" s="89"/>
      <c r="Z11" s="89"/>
      <c r="AA11" s="89"/>
      <c r="AB11" s="89"/>
      <c r="AC11" s="89"/>
      <c r="AD11" s="89"/>
      <c r="AE11" s="89"/>
      <c r="AF11" s="90"/>
      <c r="AG11" s="39" t="s">
        <v>113</v>
      </c>
    </row>
    <row r="12" spans="2:33">
      <c r="B12" s="235"/>
      <c r="C12" s="228"/>
      <c r="D12" s="229" t="str">
        <f t="shared" si="0"/>
        <v/>
      </c>
      <c r="E12" s="230"/>
      <c r="F12" s="211"/>
      <c r="G12" s="212"/>
      <c r="H12" s="231"/>
      <c r="I12" s="231"/>
      <c r="J12" s="232"/>
      <c r="K12" s="214"/>
      <c r="L12" s="214"/>
      <c r="M12" s="231"/>
      <c r="N12" s="231"/>
      <c r="O12" s="231"/>
      <c r="P12" s="233"/>
      <c r="Q12" s="212"/>
      <c r="R12" s="212"/>
      <c r="S12" s="234"/>
      <c r="V12" s="88" t="s">
        <v>170</v>
      </c>
      <c r="W12" s="89"/>
      <c r="X12" s="89"/>
      <c r="Y12" s="89"/>
      <c r="Z12" s="89"/>
      <c r="AA12" s="89"/>
      <c r="AB12" s="89"/>
      <c r="AC12" s="89"/>
      <c r="AD12" s="89"/>
      <c r="AE12" s="89"/>
      <c r="AF12" s="90"/>
      <c r="AG12" s="39" t="s">
        <v>113</v>
      </c>
    </row>
    <row r="13" spans="2:33">
      <c r="B13" s="235"/>
      <c r="C13" s="228"/>
      <c r="D13" s="229" t="str">
        <f t="shared" si="0"/>
        <v/>
      </c>
      <c r="E13" s="230"/>
      <c r="F13" s="211"/>
      <c r="G13" s="212"/>
      <c r="H13" s="231"/>
      <c r="I13" s="231"/>
      <c r="J13" s="232"/>
      <c r="K13" s="214"/>
      <c r="L13" s="214"/>
      <c r="M13" s="231"/>
      <c r="N13" s="231"/>
      <c r="O13" s="231"/>
      <c r="P13" s="233"/>
      <c r="Q13" s="212"/>
      <c r="R13" s="212"/>
      <c r="S13" s="234"/>
      <c r="V13" s="88"/>
      <c r="W13" s="89"/>
      <c r="X13" s="89"/>
      <c r="Y13" s="89"/>
      <c r="Z13" s="89"/>
      <c r="AA13" s="89"/>
      <c r="AB13" s="89"/>
      <c r="AC13" s="89"/>
      <c r="AD13" s="89"/>
      <c r="AE13" s="89"/>
      <c r="AF13" s="90"/>
      <c r="AG13" s="39" t="s">
        <v>113</v>
      </c>
    </row>
    <row r="14" spans="2:33">
      <c r="B14" s="235"/>
      <c r="C14" s="228"/>
      <c r="D14" s="229" t="str">
        <f t="shared" si="0"/>
        <v/>
      </c>
      <c r="E14" s="230"/>
      <c r="F14" s="211"/>
      <c r="G14" s="212"/>
      <c r="H14" s="231"/>
      <c r="I14" s="231"/>
      <c r="J14" s="232"/>
      <c r="K14" s="214"/>
      <c r="L14" s="214"/>
      <c r="M14" s="231"/>
      <c r="N14" s="231"/>
      <c r="O14" s="231"/>
      <c r="P14" s="233"/>
      <c r="Q14" s="212"/>
      <c r="R14" s="212"/>
      <c r="S14" s="234"/>
      <c r="V14" s="88"/>
      <c r="W14" s="89"/>
      <c r="X14" s="89"/>
      <c r="Y14" s="89"/>
      <c r="Z14" s="89"/>
      <c r="AA14" s="89"/>
      <c r="AB14" s="89"/>
      <c r="AC14" s="89"/>
      <c r="AD14" s="89"/>
      <c r="AE14" s="89"/>
      <c r="AF14" s="90"/>
      <c r="AG14" s="39" t="s">
        <v>113</v>
      </c>
    </row>
    <row r="15" spans="2:33">
      <c r="B15" s="235"/>
      <c r="C15" s="228"/>
      <c r="D15" s="229" t="str">
        <f t="shared" si="0"/>
        <v/>
      </c>
      <c r="E15" s="230"/>
      <c r="F15" s="211"/>
      <c r="G15" s="212"/>
      <c r="H15" s="231"/>
      <c r="I15" s="231"/>
      <c r="J15" s="232"/>
      <c r="K15" s="214"/>
      <c r="L15" s="214"/>
      <c r="M15" s="231"/>
      <c r="N15" s="231"/>
      <c r="O15" s="231"/>
      <c r="P15" s="233"/>
      <c r="Q15" s="212"/>
      <c r="R15" s="212"/>
      <c r="S15" s="234"/>
      <c r="V15" s="88"/>
      <c r="W15" s="89"/>
      <c r="X15" s="89"/>
      <c r="Y15" s="89"/>
      <c r="Z15" s="89"/>
      <c r="AA15" s="89"/>
      <c r="AB15" s="89"/>
      <c r="AC15" s="89"/>
      <c r="AD15" s="89"/>
      <c r="AE15" s="89"/>
      <c r="AF15" s="90"/>
      <c r="AG15" s="39" t="s">
        <v>113</v>
      </c>
    </row>
    <row r="16" spans="2:33">
      <c r="B16" s="235"/>
      <c r="C16" s="228"/>
      <c r="D16" s="229" t="str">
        <f t="shared" si="0"/>
        <v/>
      </c>
      <c r="E16" s="230"/>
      <c r="F16" s="211"/>
      <c r="G16" s="212"/>
      <c r="H16" s="231"/>
      <c r="I16" s="231"/>
      <c r="J16" s="232"/>
      <c r="K16" s="214"/>
      <c r="L16" s="214"/>
      <c r="M16" s="231"/>
      <c r="N16" s="231"/>
      <c r="O16" s="231"/>
      <c r="P16" s="233"/>
      <c r="Q16" s="212"/>
      <c r="R16" s="212"/>
      <c r="S16" s="234"/>
      <c r="V16" s="88"/>
      <c r="W16" s="89"/>
      <c r="X16" s="89"/>
      <c r="Y16" s="89"/>
      <c r="Z16" s="89"/>
      <c r="AA16" s="89"/>
      <c r="AB16" s="89"/>
      <c r="AC16" s="89"/>
      <c r="AD16" s="89"/>
      <c r="AE16" s="89"/>
      <c r="AF16" s="90"/>
      <c r="AG16" s="39" t="s">
        <v>113</v>
      </c>
    </row>
    <row r="17" spans="2:33">
      <c r="B17" s="235"/>
      <c r="C17" s="228"/>
      <c r="D17" s="229" t="str">
        <f t="shared" si="0"/>
        <v/>
      </c>
      <c r="E17" s="230"/>
      <c r="F17" s="211"/>
      <c r="G17" s="212"/>
      <c r="H17" s="231"/>
      <c r="I17" s="231"/>
      <c r="J17" s="232"/>
      <c r="K17" s="214"/>
      <c r="L17" s="214"/>
      <c r="M17" s="231"/>
      <c r="N17" s="231"/>
      <c r="O17" s="231"/>
      <c r="P17" s="233"/>
      <c r="Q17" s="212"/>
      <c r="R17" s="212"/>
      <c r="S17" s="234"/>
      <c r="V17" s="88"/>
      <c r="W17" s="89"/>
      <c r="X17" s="89"/>
      <c r="Y17" s="89"/>
      <c r="Z17" s="89"/>
      <c r="AA17" s="89"/>
      <c r="AB17" s="89"/>
      <c r="AC17" s="89"/>
      <c r="AD17" s="89"/>
      <c r="AE17" s="89"/>
      <c r="AF17" s="90"/>
      <c r="AG17" s="39" t="s">
        <v>113</v>
      </c>
    </row>
    <row r="18" spans="2:33">
      <c r="B18" s="235"/>
      <c r="C18" s="228"/>
      <c r="D18" s="229" t="str">
        <f t="shared" si="0"/>
        <v/>
      </c>
      <c r="E18" s="230"/>
      <c r="F18" s="211"/>
      <c r="G18" s="212"/>
      <c r="H18" s="231"/>
      <c r="I18" s="231"/>
      <c r="J18" s="232"/>
      <c r="K18" s="214"/>
      <c r="L18" s="214"/>
      <c r="M18" s="231"/>
      <c r="N18" s="231"/>
      <c r="O18" s="231"/>
      <c r="P18" s="233"/>
      <c r="Q18" s="212"/>
      <c r="R18" s="212"/>
      <c r="S18" s="234"/>
      <c r="V18" s="88"/>
      <c r="W18" s="89"/>
      <c r="X18" s="89"/>
      <c r="Y18" s="89"/>
      <c r="Z18" s="89"/>
      <c r="AA18" s="89"/>
      <c r="AB18" s="89"/>
      <c r="AC18" s="89"/>
      <c r="AD18" s="89"/>
      <c r="AE18" s="89"/>
      <c r="AF18" s="90"/>
      <c r="AG18" s="39" t="s">
        <v>113</v>
      </c>
    </row>
    <row r="19" spans="2:33">
      <c r="B19" s="235"/>
      <c r="C19" s="228"/>
      <c r="D19" s="229" t="str">
        <f t="shared" si="0"/>
        <v/>
      </c>
      <c r="E19" s="230"/>
      <c r="F19" s="211"/>
      <c r="G19" s="212"/>
      <c r="H19" s="231"/>
      <c r="I19" s="231"/>
      <c r="J19" s="232"/>
      <c r="K19" s="214"/>
      <c r="L19" s="214"/>
      <c r="M19" s="231"/>
      <c r="N19" s="231"/>
      <c r="O19" s="231"/>
      <c r="P19" s="233"/>
      <c r="Q19" s="212"/>
      <c r="R19" s="212"/>
      <c r="S19" s="234"/>
      <c r="V19" s="88"/>
      <c r="W19" s="89"/>
      <c r="X19" s="89"/>
      <c r="Y19" s="89"/>
      <c r="Z19" s="89"/>
      <c r="AA19" s="89"/>
      <c r="AB19" s="89"/>
      <c r="AC19" s="89"/>
      <c r="AD19" s="89"/>
      <c r="AE19" s="89"/>
      <c r="AF19" s="90"/>
      <c r="AG19" s="39" t="s">
        <v>113</v>
      </c>
    </row>
    <row r="20" spans="2:33">
      <c r="B20" s="235"/>
      <c r="C20" s="228"/>
      <c r="D20" s="229" t="str">
        <f t="shared" si="0"/>
        <v/>
      </c>
      <c r="E20" s="230"/>
      <c r="F20" s="211"/>
      <c r="G20" s="212"/>
      <c r="H20" s="231"/>
      <c r="I20" s="231"/>
      <c r="J20" s="232"/>
      <c r="K20" s="214"/>
      <c r="L20" s="214"/>
      <c r="M20" s="231"/>
      <c r="N20" s="231"/>
      <c r="O20" s="231"/>
      <c r="P20" s="233"/>
      <c r="Q20" s="212"/>
      <c r="R20" s="212"/>
      <c r="S20" s="234"/>
      <c r="V20" s="88"/>
      <c r="W20" s="89"/>
      <c r="X20" s="89"/>
      <c r="Y20" s="89"/>
      <c r="Z20" s="89"/>
      <c r="AA20" s="89"/>
      <c r="AB20" s="89"/>
      <c r="AC20" s="89"/>
      <c r="AD20" s="89"/>
      <c r="AE20" s="89"/>
      <c r="AF20" s="90"/>
      <c r="AG20" s="39" t="s">
        <v>113</v>
      </c>
    </row>
    <row r="21" spans="2:33">
      <c r="B21" s="235"/>
      <c r="C21" s="228"/>
      <c r="D21" s="229" t="str">
        <f t="shared" si="0"/>
        <v/>
      </c>
      <c r="E21" s="230"/>
      <c r="F21" s="211"/>
      <c r="G21" s="212"/>
      <c r="H21" s="231"/>
      <c r="I21" s="231"/>
      <c r="J21" s="232"/>
      <c r="K21" s="214"/>
      <c r="L21" s="214"/>
      <c r="M21" s="231"/>
      <c r="N21" s="231"/>
      <c r="O21" s="231"/>
      <c r="P21" s="233"/>
      <c r="Q21" s="212"/>
      <c r="R21" s="212"/>
      <c r="S21" s="234"/>
      <c r="V21" s="88"/>
      <c r="W21" s="89"/>
      <c r="X21" s="89"/>
      <c r="Y21" s="89"/>
      <c r="Z21" s="89"/>
      <c r="AA21" s="89"/>
      <c r="AB21" s="89"/>
      <c r="AC21" s="89"/>
      <c r="AD21" s="89"/>
      <c r="AE21" s="89"/>
      <c r="AF21" s="90"/>
      <c r="AG21" s="39" t="s">
        <v>113</v>
      </c>
    </row>
    <row r="22" spans="2:33">
      <c r="B22" s="235"/>
      <c r="C22" s="228"/>
      <c r="D22" s="229" t="str">
        <f t="shared" si="0"/>
        <v/>
      </c>
      <c r="E22" s="230"/>
      <c r="F22" s="211"/>
      <c r="G22" s="212"/>
      <c r="H22" s="231"/>
      <c r="I22" s="231"/>
      <c r="J22" s="232"/>
      <c r="K22" s="214"/>
      <c r="L22" s="214"/>
      <c r="M22" s="231"/>
      <c r="N22" s="231"/>
      <c r="O22" s="231"/>
      <c r="P22" s="233"/>
      <c r="Q22" s="212"/>
      <c r="R22" s="212"/>
      <c r="S22" s="234"/>
      <c r="V22" s="88"/>
      <c r="W22" s="89"/>
      <c r="X22" s="89"/>
      <c r="Y22" s="89"/>
      <c r="Z22" s="89"/>
      <c r="AA22" s="89"/>
      <c r="AB22" s="89"/>
      <c r="AC22" s="89"/>
      <c r="AD22" s="89"/>
      <c r="AE22" s="89"/>
      <c r="AF22" s="90"/>
      <c r="AG22" s="39" t="s">
        <v>113</v>
      </c>
    </row>
    <row r="23" spans="2:33">
      <c r="B23" s="235"/>
      <c r="C23" s="228"/>
      <c r="D23" s="229" t="str">
        <f t="shared" si="0"/>
        <v/>
      </c>
      <c r="E23" s="230"/>
      <c r="F23" s="211"/>
      <c r="G23" s="212"/>
      <c r="H23" s="231"/>
      <c r="I23" s="231"/>
      <c r="J23" s="232"/>
      <c r="K23" s="214"/>
      <c r="L23" s="214"/>
      <c r="M23" s="231"/>
      <c r="N23" s="231"/>
      <c r="O23" s="231"/>
      <c r="P23" s="233"/>
      <c r="Q23" s="212"/>
      <c r="R23" s="212"/>
      <c r="S23" s="234"/>
      <c r="V23" s="88"/>
      <c r="W23" s="89"/>
      <c r="X23" s="89"/>
      <c r="Y23" s="89"/>
      <c r="Z23" s="89"/>
      <c r="AA23" s="89"/>
      <c r="AB23" s="89"/>
      <c r="AC23" s="89"/>
      <c r="AD23" s="89"/>
      <c r="AE23" s="89"/>
      <c r="AF23" s="90"/>
      <c r="AG23" s="39" t="s">
        <v>113</v>
      </c>
    </row>
    <row r="24" spans="2:33">
      <c r="B24" s="235"/>
      <c r="C24" s="228"/>
      <c r="D24" s="229" t="str">
        <f t="shared" si="0"/>
        <v/>
      </c>
      <c r="E24" s="230"/>
      <c r="F24" s="211"/>
      <c r="G24" s="212"/>
      <c r="H24" s="231"/>
      <c r="I24" s="231"/>
      <c r="J24" s="232"/>
      <c r="K24" s="214"/>
      <c r="L24" s="214"/>
      <c r="M24" s="231"/>
      <c r="N24" s="231"/>
      <c r="O24" s="231"/>
      <c r="P24" s="233"/>
      <c r="Q24" s="212"/>
      <c r="R24" s="212"/>
      <c r="S24" s="234"/>
      <c r="V24" s="88"/>
      <c r="W24" s="89"/>
      <c r="X24" s="89"/>
      <c r="Y24" s="89"/>
      <c r="Z24" s="89"/>
      <c r="AA24" s="89"/>
      <c r="AB24" s="89"/>
      <c r="AC24" s="89"/>
      <c r="AD24" s="89"/>
      <c r="AE24" s="89"/>
      <c r="AF24" s="90"/>
      <c r="AG24" s="39" t="s">
        <v>113</v>
      </c>
    </row>
    <row r="25" spans="2:33">
      <c r="B25" s="235"/>
      <c r="C25" s="228"/>
      <c r="D25" s="229" t="str">
        <f t="shared" si="0"/>
        <v/>
      </c>
      <c r="E25" s="230"/>
      <c r="F25" s="211"/>
      <c r="G25" s="212"/>
      <c r="H25" s="231"/>
      <c r="I25" s="231"/>
      <c r="J25" s="232"/>
      <c r="K25" s="214"/>
      <c r="L25" s="214"/>
      <c r="M25" s="231"/>
      <c r="N25" s="231"/>
      <c r="O25" s="231"/>
      <c r="P25" s="233"/>
      <c r="Q25" s="212"/>
      <c r="R25" s="212"/>
      <c r="S25" s="234"/>
      <c r="V25" s="88"/>
      <c r="W25" s="89"/>
      <c r="X25" s="89"/>
      <c r="Y25" s="89"/>
      <c r="Z25" s="89"/>
      <c r="AA25" s="89"/>
      <c r="AB25" s="89"/>
      <c r="AC25" s="89"/>
      <c r="AD25" s="89"/>
      <c r="AE25" s="89"/>
      <c r="AF25" s="90"/>
      <c r="AG25" s="39" t="s">
        <v>113</v>
      </c>
    </row>
    <row r="26" spans="2:33">
      <c r="B26" s="235"/>
      <c r="C26" s="228"/>
      <c r="D26" s="229" t="str">
        <f t="shared" si="0"/>
        <v/>
      </c>
      <c r="E26" s="230"/>
      <c r="F26" s="211"/>
      <c r="G26" s="212"/>
      <c r="H26" s="231"/>
      <c r="I26" s="231"/>
      <c r="J26" s="232"/>
      <c r="K26" s="214"/>
      <c r="L26" s="214"/>
      <c r="M26" s="231"/>
      <c r="N26" s="231"/>
      <c r="O26" s="231"/>
      <c r="P26" s="233"/>
      <c r="Q26" s="212"/>
      <c r="R26" s="212"/>
      <c r="S26" s="234"/>
      <c r="V26" s="88"/>
      <c r="W26" s="89"/>
      <c r="X26" s="89"/>
      <c r="Y26" s="89"/>
      <c r="Z26" s="89"/>
      <c r="AA26" s="89"/>
      <c r="AB26" s="89"/>
      <c r="AC26" s="89"/>
      <c r="AD26" s="89"/>
      <c r="AE26" s="89"/>
      <c r="AF26" s="90"/>
      <c r="AG26" s="39" t="s">
        <v>113</v>
      </c>
    </row>
    <row r="27" spans="2:33">
      <c r="B27" s="235"/>
      <c r="C27" s="228"/>
      <c r="D27" s="229" t="str">
        <f t="shared" si="0"/>
        <v/>
      </c>
      <c r="E27" s="230"/>
      <c r="F27" s="211"/>
      <c r="G27" s="212"/>
      <c r="H27" s="231"/>
      <c r="I27" s="231"/>
      <c r="J27" s="232"/>
      <c r="K27" s="214"/>
      <c r="L27" s="214"/>
      <c r="M27" s="231"/>
      <c r="N27" s="231"/>
      <c r="O27" s="231"/>
      <c r="P27" s="233"/>
      <c r="Q27" s="212"/>
      <c r="R27" s="212"/>
      <c r="S27" s="234"/>
      <c r="V27" s="88"/>
      <c r="W27" s="89"/>
      <c r="X27" s="89"/>
      <c r="Y27" s="89"/>
      <c r="Z27" s="89"/>
      <c r="AA27" s="89"/>
      <c r="AB27" s="89"/>
      <c r="AC27" s="89"/>
      <c r="AD27" s="89"/>
      <c r="AE27" s="89"/>
      <c r="AF27" s="90"/>
      <c r="AG27" s="39" t="s">
        <v>113</v>
      </c>
    </row>
    <row r="28" spans="2:33">
      <c r="B28" s="235"/>
      <c r="C28" s="228"/>
      <c r="D28" s="229" t="str">
        <f t="shared" si="0"/>
        <v/>
      </c>
      <c r="E28" s="230"/>
      <c r="F28" s="211"/>
      <c r="G28" s="212"/>
      <c r="H28" s="231"/>
      <c r="I28" s="231"/>
      <c r="J28" s="232"/>
      <c r="K28" s="214"/>
      <c r="L28" s="214"/>
      <c r="M28" s="231"/>
      <c r="N28" s="231"/>
      <c r="O28" s="231"/>
      <c r="P28" s="233"/>
      <c r="Q28" s="212"/>
      <c r="R28" s="212"/>
      <c r="S28" s="234"/>
      <c r="V28" s="88"/>
      <c r="W28" s="89"/>
      <c r="X28" s="89"/>
      <c r="Y28" s="89"/>
      <c r="Z28" s="89"/>
      <c r="AA28" s="89"/>
      <c r="AB28" s="89"/>
      <c r="AC28" s="89"/>
      <c r="AD28" s="89"/>
      <c r="AE28" s="89"/>
      <c r="AF28" s="90"/>
      <c r="AG28" s="39" t="s">
        <v>113</v>
      </c>
    </row>
    <row r="29" spans="2:33">
      <c r="B29" s="235"/>
      <c r="C29" s="228"/>
      <c r="D29" s="229" t="str">
        <f t="shared" si="0"/>
        <v/>
      </c>
      <c r="E29" s="230"/>
      <c r="F29" s="211"/>
      <c r="G29" s="212"/>
      <c r="H29" s="231"/>
      <c r="I29" s="231"/>
      <c r="J29" s="232"/>
      <c r="K29" s="214"/>
      <c r="L29" s="214"/>
      <c r="M29" s="231"/>
      <c r="N29" s="231"/>
      <c r="O29" s="231"/>
      <c r="P29" s="233"/>
      <c r="Q29" s="212"/>
      <c r="R29" s="212"/>
      <c r="S29" s="234"/>
      <c r="V29" s="88"/>
      <c r="W29" s="89"/>
      <c r="X29" s="89"/>
      <c r="Y29" s="89"/>
      <c r="Z29" s="89"/>
      <c r="AA29" s="89"/>
      <c r="AB29" s="89"/>
      <c r="AC29" s="89"/>
      <c r="AD29" s="89"/>
      <c r="AE29" s="89"/>
      <c r="AF29" s="90"/>
      <c r="AG29" s="39" t="s">
        <v>113</v>
      </c>
    </row>
    <row r="30" spans="2:33">
      <c r="B30" s="235"/>
      <c r="C30" s="228"/>
      <c r="D30" s="229" t="str">
        <f t="shared" si="0"/>
        <v/>
      </c>
      <c r="E30" s="230"/>
      <c r="F30" s="211"/>
      <c r="G30" s="212"/>
      <c r="H30" s="231"/>
      <c r="I30" s="231"/>
      <c r="J30" s="232"/>
      <c r="K30" s="214"/>
      <c r="L30" s="214"/>
      <c r="M30" s="231"/>
      <c r="N30" s="231"/>
      <c r="O30" s="231"/>
      <c r="P30" s="233"/>
      <c r="Q30" s="212"/>
      <c r="R30" s="212"/>
      <c r="S30" s="234"/>
      <c r="V30" s="88"/>
      <c r="W30" s="89"/>
      <c r="X30" s="89"/>
      <c r="Y30" s="89"/>
      <c r="Z30" s="89"/>
      <c r="AA30" s="89"/>
      <c r="AB30" s="89"/>
      <c r="AC30" s="89"/>
      <c r="AD30" s="89"/>
      <c r="AE30" s="89"/>
      <c r="AF30" s="90"/>
      <c r="AG30" s="39" t="s">
        <v>113</v>
      </c>
    </row>
    <row r="31" spans="2:33">
      <c r="B31" s="235"/>
      <c r="C31" s="228"/>
      <c r="D31" s="229" t="str">
        <f t="shared" si="0"/>
        <v/>
      </c>
      <c r="E31" s="230"/>
      <c r="F31" s="211"/>
      <c r="G31" s="212"/>
      <c r="H31" s="231"/>
      <c r="I31" s="231"/>
      <c r="J31" s="232"/>
      <c r="K31" s="214"/>
      <c r="L31" s="214"/>
      <c r="M31" s="231"/>
      <c r="N31" s="231"/>
      <c r="O31" s="231"/>
      <c r="P31" s="233"/>
      <c r="Q31" s="212"/>
      <c r="R31" s="212"/>
      <c r="S31" s="234"/>
      <c r="V31" s="88"/>
      <c r="W31" s="89"/>
      <c r="X31" s="89"/>
      <c r="Y31" s="89"/>
      <c r="Z31" s="89"/>
      <c r="AA31" s="89"/>
      <c r="AB31" s="89"/>
      <c r="AC31" s="89"/>
      <c r="AD31" s="89"/>
      <c r="AE31" s="89"/>
      <c r="AF31" s="90"/>
      <c r="AG31" s="39" t="s">
        <v>113</v>
      </c>
    </row>
    <row r="32" spans="2:33">
      <c r="B32" s="235"/>
      <c r="C32" s="228"/>
      <c r="D32" s="229" t="str">
        <f t="shared" si="0"/>
        <v/>
      </c>
      <c r="E32" s="230"/>
      <c r="F32" s="211"/>
      <c r="G32" s="212"/>
      <c r="H32" s="231"/>
      <c r="I32" s="231"/>
      <c r="J32" s="232"/>
      <c r="K32" s="214"/>
      <c r="L32" s="214"/>
      <c r="M32" s="231"/>
      <c r="N32" s="231"/>
      <c r="O32" s="231"/>
      <c r="P32" s="233"/>
      <c r="Q32" s="212"/>
      <c r="R32" s="212"/>
      <c r="S32" s="234"/>
      <c r="V32" s="88"/>
      <c r="W32" s="89"/>
      <c r="X32" s="89"/>
      <c r="Y32" s="89"/>
      <c r="Z32" s="89"/>
      <c r="AA32" s="89"/>
      <c r="AB32" s="89"/>
      <c r="AC32" s="89"/>
      <c r="AD32" s="89"/>
      <c r="AE32" s="89"/>
      <c r="AF32" s="90"/>
      <c r="AG32" s="39" t="s">
        <v>113</v>
      </c>
    </row>
    <row r="33" spans="2:33">
      <c r="B33" s="235"/>
      <c r="C33" s="228"/>
      <c r="D33" s="229" t="str">
        <f t="shared" si="0"/>
        <v/>
      </c>
      <c r="E33" s="230"/>
      <c r="F33" s="211"/>
      <c r="G33" s="212"/>
      <c r="H33" s="231"/>
      <c r="I33" s="231"/>
      <c r="J33" s="232"/>
      <c r="K33" s="214"/>
      <c r="L33" s="214"/>
      <c r="M33" s="231"/>
      <c r="N33" s="231"/>
      <c r="O33" s="231"/>
      <c r="P33" s="233"/>
      <c r="Q33" s="212"/>
      <c r="R33" s="212"/>
      <c r="S33" s="234"/>
      <c r="V33" s="88"/>
      <c r="W33" s="89"/>
      <c r="X33" s="89"/>
      <c r="Y33" s="89"/>
      <c r="Z33" s="89"/>
      <c r="AA33" s="89"/>
      <c r="AB33" s="89"/>
      <c r="AC33" s="89"/>
      <c r="AD33" s="89"/>
      <c r="AE33" s="89"/>
      <c r="AF33" s="90"/>
      <c r="AG33" s="39" t="s">
        <v>113</v>
      </c>
    </row>
    <row r="34" spans="2:33">
      <c r="B34" s="235"/>
      <c r="C34" s="228"/>
      <c r="D34" s="229" t="str">
        <f t="shared" si="0"/>
        <v/>
      </c>
      <c r="E34" s="230"/>
      <c r="F34" s="211"/>
      <c r="G34" s="212"/>
      <c r="H34" s="231"/>
      <c r="I34" s="231"/>
      <c r="J34" s="232"/>
      <c r="K34" s="214"/>
      <c r="L34" s="214"/>
      <c r="M34" s="231"/>
      <c r="N34" s="231"/>
      <c r="O34" s="231"/>
      <c r="P34" s="233"/>
      <c r="Q34" s="212"/>
      <c r="R34" s="212"/>
      <c r="S34" s="234"/>
      <c r="V34" s="88"/>
      <c r="W34" s="89"/>
      <c r="X34" s="89"/>
      <c r="Y34" s="89"/>
      <c r="Z34" s="89"/>
      <c r="AA34" s="89"/>
      <c r="AB34" s="89"/>
      <c r="AC34" s="89"/>
      <c r="AD34" s="89"/>
      <c r="AE34" s="89"/>
      <c r="AF34" s="90"/>
      <c r="AG34" s="39" t="s">
        <v>113</v>
      </c>
    </row>
    <row r="35" spans="2:33">
      <c r="B35" s="235"/>
      <c r="C35" s="228"/>
      <c r="D35" s="229" t="str">
        <f t="shared" si="0"/>
        <v/>
      </c>
      <c r="E35" s="230"/>
      <c r="F35" s="211"/>
      <c r="G35" s="212"/>
      <c r="H35" s="231"/>
      <c r="I35" s="231"/>
      <c r="J35" s="232"/>
      <c r="K35" s="214"/>
      <c r="L35" s="214"/>
      <c r="M35" s="231"/>
      <c r="N35" s="231"/>
      <c r="O35" s="231"/>
      <c r="P35" s="233"/>
      <c r="Q35" s="212"/>
      <c r="R35" s="212"/>
      <c r="S35" s="234"/>
      <c r="V35" s="88"/>
      <c r="W35" s="89"/>
      <c r="X35" s="89"/>
      <c r="Y35" s="89"/>
      <c r="Z35" s="89"/>
      <c r="AA35" s="89"/>
      <c r="AB35" s="89"/>
      <c r="AC35" s="89"/>
      <c r="AD35" s="89"/>
      <c r="AE35" s="89"/>
      <c r="AF35" s="90"/>
      <c r="AG35" s="39" t="s">
        <v>113</v>
      </c>
    </row>
    <row r="36" spans="2:33">
      <c r="B36" s="235"/>
      <c r="C36" s="228"/>
      <c r="D36" s="229" t="str">
        <f t="shared" si="0"/>
        <v/>
      </c>
      <c r="E36" s="230"/>
      <c r="F36" s="211"/>
      <c r="G36" s="212"/>
      <c r="H36" s="231"/>
      <c r="I36" s="231"/>
      <c r="J36" s="232"/>
      <c r="K36" s="214"/>
      <c r="L36" s="214"/>
      <c r="M36" s="231"/>
      <c r="N36" s="231"/>
      <c r="O36" s="231"/>
      <c r="P36" s="233"/>
      <c r="Q36" s="212"/>
      <c r="R36" s="212"/>
      <c r="S36" s="234"/>
      <c r="V36" s="88"/>
      <c r="W36" s="89"/>
      <c r="X36" s="89"/>
      <c r="Y36" s="89"/>
      <c r="Z36" s="89"/>
      <c r="AA36" s="89"/>
      <c r="AB36" s="89"/>
      <c r="AC36" s="89"/>
      <c r="AD36" s="89"/>
      <c r="AE36" s="89"/>
      <c r="AF36" s="90"/>
      <c r="AG36" s="39" t="s">
        <v>113</v>
      </c>
    </row>
    <row r="37" spans="2:33">
      <c r="B37" s="235"/>
      <c r="C37" s="228"/>
      <c r="D37" s="229" t="str">
        <f t="shared" si="0"/>
        <v/>
      </c>
      <c r="E37" s="230"/>
      <c r="F37" s="211"/>
      <c r="G37" s="212"/>
      <c r="H37" s="231"/>
      <c r="I37" s="231"/>
      <c r="J37" s="232"/>
      <c r="K37" s="214"/>
      <c r="L37" s="214"/>
      <c r="M37" s="231"/>
      <c r="N37" s="231"/>
      <c r="O37" s="231"/>
      <c r="P37" s="233"/>
      <c r="Q37" s="212"/>
      <c r="R37" s="212"/>
      <c r="S37" s="234"/>
      <c r="V37" s="88"/>
      <c r="W37" s="89"/>
      <c r="X37" s="89"/>
      <c r="Y37" s="89"/>
      <c r="Z37" s="89"/>
      <c r="AA37" s="89"/>
      <c r="AB37" s="89"/>
      <c r="AC37" s="89"/>
      <c r="AD37" s="89"/>
      <c r="AE37" s="89"/>
      <c r="AF37" s="90"/>
      <c r="AG37" s="39" t="s">
        <v>113</v>
      </c>
    </row>
    <row r="38" spans="2:33">
      <c r="B38" s="235"/>
      <c r="C38" s="228"/>
      <c r="D38" s="229" t="str">
        <f t="shared" si="0"/>
        <v/>
      </c>
      <c r="E38" s="230"/>
      <c r="F38" s="211"/>
      <c r="G38" s="212"/>
      <c r="H38" s="231"/>
      <c r="I38" s="231"/>
      <c r="J38" s="232"/>
      <c r="K38" s="214"/>
      <c r="L38" s="214"/>
      <c r="M38" s="231"/>
      <c r="N38" s="231"/>
      <c r="O38" s="231"/>
      <c r="P38" s="233"/>
      <c r="Q38" s="212"/>
      <c r="R38" s="212"/>
      <c r="S38" s="234"/>
      <c r="V38" s="88"/>
      <c r="W38" s="89"/>
      <c r="X38" s="89"/>
      <c r="Y38" s="89"/>
      <c r="Z38" s="89"/>
      <c r="AA38" s="89"/>
      <c r="AB38" s="89"/>
      <c r="AC38" s="89"/>
      <c r="AD38" s="89"/>
      <c r="AE38" s="89"/>
      <c r="AF38" s="90"/>
      <c r="AG38" s="39" t="s">
        <v>113</v>
      </c>
    </row>
    <row r="39" spans="2:33">
      <c r="B39" s="235"/>
      <c r="C39" s="228"/>
      <c r="D39" s="229" t="str">
        <f t="shared" si="0"/>
        <v/>
      </c>
      <c r="E39" s="230"/>
      <c r="F39" s="211"/>
      <c r="G39" s="212"/>
      <c r="H39" s="231"/>
      <c r="I39" s="231"/>
      <c r="J39" s="232"/>
      <c r="K39" s="214"/>
      <c r="L39" s="214"/>
      <c r="M39" s="231"/>
      <c r="N39" s="231"/>
      <c r="O39" s="231"/>
      <c r="P39" s="233"/>
      <c r="Q39" s="212"/>
      <c r="R39" s="212"/>
      <c r="S39" s="234"/>
      <c r="V39" s="88"/>
      <c r="W39" s="89"/>
      <c r="X39" s="89"/>
      <c r="Y39" s="89"/>
      <c r="Z39" s="89"/>
      <c r="AA39" s="89"/>
      <c r="AB39" s="89"/>
      <c r="AC39" s="89"/>
      <c r="AD39" s="89"/>
      <c r="AE39" s="89"/>
      <c r="AF39" s="90"/>
      <c r="AG39" s="39" t="s">
        <v>113</v>
      </c>
    </row>
    <row r="40" spans="2:33">
      <c r="B40" s="235"/>
      <c r="C40" s="228"/>
      <c r="D40" s="229" t="str">
        <f t="shared" si="0"/>
        <v/>
      </c>
      <c r="E40" s="230"/>
      <c r="F40" s="211"/>
      <c r="G40" s="212"/>
      <c r="H40" s="231"/>
      <c r="I40" s="231"/>
      <c r="J40" s="232"/>
      <c r="K40" s="214"/>
      <c r="L40" s="214"/>
      <c r="M40" s="231"/>
      <c r="N40" s="231"/>
      <c r="O40" s="231"/>
      <c r="P40" s="233"/>
      <c r="Q40" s="212"/>
      <c r="R40" s="212"/>
      <c r="S40" s="234"/>
      <c r="V40" s="88"/>
      <c r="W40" s="89"/>
      <c r="X40" s="89"/>
      <c r="Y40" s="89"/>
      <c r="Z40" s="89"/>
      <c r="AA40" s="89"/>
      <c r="AB40" s="89"/>
      <c r="AC40" s="89"/>
      <c r="AD40" s="89"/>
      <c r="AE40" s="89"/>
      <c r="AF40" s="90"/>
      <c r="AG40" s="39" t="s">
        <v>113</v>
      </c>
    </row>
    <row r="41" spans="2:33">
      <c r="B41" s="235"/>
      <c r="C41" s="228"/>
      <c r="D41" s="229" t="str">
        <f t="shared" ref="D41:D72" si="1">IF($C41 &lt;&gt; "", IF(ISERROR(MATCH($C41, 祝日, 0)), TEXT($C41, "aaa"), "祝日"), "")</f>
        <v/>
      </c>
      <c r="E41" s="230"/>
      <c r="F41" s="211"/>
      <c r="G41" s="212"/>
      <c r="H41" s="231"/>
      <c r="I41" s="231"/>
      <c r="J41" s="232"/>
      <c r="K41" s="214"/>
      <c r="L41" s="214"/>
      <c r="M41" s="231"/>
      <c r="N41" s="231"/>
      <c r="O41" s="231"/>
      <c r="P41" s="233"/>
      <c r="Q41" s="212"/>
      <c r="R41" s="212"/>
      <c r="S41" s="234"/>
      <c r="V41" s="88"/>
      <c r="W41" s="89"/>
      <c r="X41" s="89"/>
      <c r="Y41" s="89"/>
      <c r="Z41" s="89"/>
      <c r="AA41" s="89"/>
      <c r="AB41" s="89"/>
      <c r="AC41" s="89"/>
      <c r="AD41" s="89"/>
      <c r="AE41" s="89"/>
      <c r="AF41" s="90"/>
      <c r="AG41" s="39" t="s">
        <v>113</v>
      </c>
    </row>
    <row r="42" spans="2:33">
      <c r="B42" s="235"/>
      <c r="C42" s="228"/>
      <c r="D42" s="229" t="str">
        <f t="shared" si="1"/>
        <v/>
      </c>
      <c r="E42" s="230"/>
      <c r="F42" s="211"/>
      <c r="G42" s="212"/>
      <c r="H42" s="231"/>
      <c r="I42" s="231"/>
      <c r="J42" s="232"/>
      <c r="K42" s="214"/>
      <c r="L42" s="214"/>
      <c r="M42" s="231"/>
      <c r="N42" s="231"/>
      <c r="O42" s="231"/>
      <c r="P42" s="233"/>
      <c r="Q42" s="212"/>
      <c r="R42" s="212"/>
      <c r="S42" s="234"/>
      <c r="V42" s="88"/>
      <c r="W42" s="89"/>
      <c r="X42" s="89"/>
      <c r="Y42" s="89"/>
      <c r="Z42" s="89"/>
      <c r="AA42" s="89"/>
      <c r="AB42" s="89"/>
      <c r="AC42" s="89"/>
      <c r="AD42" s="89"/>
      <c r="AE42" s="89"/>
      <c r="AF42" s="90"/>
      <c r="AG42" s="39" t="s">
        <v>113</v>
      </c>
    </row>
    <row r="43" spans="2:33">
      <c r="B43" s="235"/>
      <c r="C43" s="228"/>
      <c r="D43" s="229" t="str">
        <f t="shared" si="1"/>
        <v/>
      </c>
      <c r="E43" s="230"/>
      <c r="F43" s="211"/>
      <c r="G43" s="212"/>
      <c r="H43" s="231"/>
      <c r="I43" s="231"/>
      <c r="J43" s="232"/>
      <c r="K43" s="214"/>
      <c r="L43" s="214"/>
      <c r="M43" s="231"/>
      <c r="N43" s="231"/>
      <c r="O43" s="231"/>
      <c r="P43" s="233"/>
      <c r="Q43" s="212"/>
      <c r="R43" s="212"/>
      <c r="S43" s="234"/>
      <c r="V43" s="88"/>
      <c r="W43" s="89"/>
      <c r="X43" s="89"/>
      <c r="Y43" s="89"/>
      <c r="Z43" s="89"/>
      <c r="AA43" s="89"/>
      <c r="AB43" s="89"/>
      <c r="AC43" s="89"/>
      <c r="AD43" s="89"/>
      <c r="AE43" s="89"/>
      <c r="AF43" s="90"/>
      <c r="AG43" s="39" t="s">
        <v>113</v>
      </c>
    </row>
    <row r="44" spans="2:33">
      <c r="B44" s="235"/>
      <c r="C44" s="228"/>
      <c r="D44" s="229" t="str">
        <f t="shared" si="1"/>
        <v/>
      </c>
      <c r="E44" s="230"/>
      <c r="F44" s="211"/>
      <c r="G44" s="212"/>
      <c r="H44" s="231"/>
      <c r="I44" s="231"/>
      <c r="J44" s="232"/>
      <c r="K44" s="214"/>
      <c r="L44" s="214"/>
      <c r="M44" s="231"/>
      <c r="N44" s="231"/>
      <c r="O44" s="231"/>
      <c r="P44" s="233"/>
      <c r="Q44" s="212"/>
      <c r="R44" s="212"/>
      <c r="S44" s="234"/>
      <c r="V44" s="88"/>
      <c r="W44" s="89"/>
      <c r="X44" s="89"/>
      <c r="Y44" s="89"/>
      <c r="Z44" s="89"/>
      <c r="AA44" s="89"/>
      <c r="AB44" s="89"/>
      <c r="AC44" s="89"/>
      <c r="AD44" s="89"/>
      <c r="AE44" s="89"/>
      <c r="AF44" s="90"/>
      <c r="AG44" s="39" t="s">
        <v>113</v>
      </c>
    </row>
    <row r="45" spans="2:33">
      <c r="B45" s="235"/>
      <c r="C45" s="228"/>
      <c r="D45" s="229" t="str">
        <f t="shared" si="1"/>
        <v/>
      </c>
      <c r="E45" s="230"/>
      <c r="F45" s="211"/>
      <c r="G45" s="212"/>
      <c r="H45" s="231"/>
      <c r="I45" s="231"/>
      <c r="J45" s="232"/>
      <c r="K45" s="214"/>
      <c r="L45" s="214"/>
      <c r="M45" s="231"/>
      <c r="N45" s="231"/>
      <c r="O45" s="231"/>
      <c r="P45" s="233"/>
      <c r="Q45" s="212"/>
      <c r="R45" s="212"/>
      <c r="S45" s="234"/>
      <c r="V45" s="88"/>
      <c r="W45" s="89"/>
      <c r="X45" s="89"/>
      <c r="Y45" s="89"/>
      <c r="Z45" s="89"/>
      <c r="AA45" s="89"/>
      <c r="AB45" s="89"/>
      <c r="AC45" s="89"/>
      <c r="AD45" s="89"/>
      <c r="AE45" s="89"/>
      <c r="AF45" s="90"/>
      <c r="AG45" s="39" t="s">
        <v>113</v>
      </c>
    </row>
    <row r="46" spans="2:33">
      <c r="B46" s="235"/>
      <c r="C46" s="228"/>
      <c r="D46" s="229" t="str">
        <f t="shared" si="1"/>
        <v/>
      </c>
      <c r="E46" s="230"/>
      <c r="F46" s="211"/>
      <c r="G46" s="212"/>
      <c r="H46" s="231"/>
      <c r="I46" s="231"/>
      <c r="J46" s="232"/>
      <c r="K46" s="214"/>
      <c r="L46" s="214"/>
      <c r="M46" s="231"/>
      <c r="N46" s="231"/>
      <c r="O46" s="231"/>
      <c r="P46" s="233"/>
      <c r="Q46" s="212"/>
      <c r="R46" s="212"/>
      <c r="S46" s="234"/>
      <c r="V46" s="88"/>
      <c r="W46" s="89"/>
      <c r="X46" s="89"/>
      <c r="Y46" s="89"/>
      <c r="Z46" s="89"/>
      <c r="AA46" s="89"/>
      <c r="AB46" s="89"/>
      <c r="AC46" s="89"/>
      <c r="AD46" s="89"/>
      <c r="AE46" s="89"/>
      <c r="AF46" s="90"/>
      <c r="AG46" s="39" t="s">
        <v>113</v>
      </c>
    </row>
    <row r="47" spans="2:33">
      <c r="B47" s="235"/>
      <c r="C47" s="228"/>
      <c r="D47" s="229" t="str">
        <f t="shared" si="1"/>
        <v/>
      </c>
      <c r="E47" s="230"/>
      <c r="F47" s="211"/>
      <c r="G47" s="212"/>
      <c r="H47" s="231"/>
      <c r="I47" s="231"/>
      <c r="J47" s="232"/>
      <c r="K47" s="214"/>
      <c r="L47" s="214"/>
      <c r="M47" s="231"/>
      <c r="N47" s="231"/>
      <c r="O47" s="231"/>
      <c r="P47" s="233"/>
      <c r="Q47" s="212"/>
      <c r="R47" s="212"/>
      <c r="S47" s="234"/>
      <c r="V47" s="88"/>
      <c r="W47" s="89"/>
      <c r="X47" s="89"/>
      <c r="Y47" s="89"/>
      <c r="Z47" s="89"/>
      <c r="AA47" s="89"/>
      <c r="AB47" s="89"/>
      <c r="AC47" s="89"/>
      <c r="AD47" s="89"/>
      <c r="AE47" s="89"/>
      <c r="AF47" s="90"/>
      <c r="AG47" s="39" t="s">
        <v>113</v>
      </c>
    </row>
    <row r="48" spans="2:33">
      <c r="B48" s="235"/>
      <c r="C48" s="228"/>
      <c r="D48" s="229" t="str">
        <f t="shared" si="1"/>
        <v/>
      </c>
      <c r="E48" s="230"/>
      <c r="F48" s="211"/>
      <c r="G48" s="212"/>
      <c r="H48" s="231"/>
      <c r="I48" s="231"/>
      <c r="J48" s="232"/>
      <c r="K48" s="214"/>
      <c r="L48" s="214"/>
      <c r="M48" s="231"/>
      <c r="N48" s="231"/>
      <c r="O48" s="231"/>
      <c r="P48" s="233"/>
      <c r="Q48" s="212"/>
      <c r="R48" s="212"/>
      <c r="S48" s="234"/>
      <c r="V48" s="88"/>
      <c r="W48" s="89"/>
      <c r="X48" s="89"/>
      <c r="Y48" s="89"/>
      <c r="Z48" s="89"/>
      <c r="AA48" s="89"/>
      <c r="AB48" s="89"/>
      <c r="AC48" s="89"/>
      <c r="AD48" s="89"/>
      <c r="AE48" s="89"/>
      <c r="AF48" s="90"/>
      <c r="AG48" s="39" t="s">
        <v>113</v>
      </c>
    </row>
    <row r="49" spans="2:33">
      <c r="B49" s="235"/>
      <c r="C49" s="228"/>
      <c r="D49" s="229" t="str">
        <f t="shared" si="1"/>
        <v/>
      </c>
      <c r="E49" s="230"/>
      <c r="F49" s="211"/>
      <c r="G49" s="212"/>
      <c r="H49" s="231"/>
      <c r="I49" s="231"/>
      <c r="J49" s="232"/>
      <c r="K49" s="214"/>
      <c r="L49" s="214"/>
      <c r="M49" s="231"/>
      <c r="N49" s="231"/>
      <c r="O49" s="231"/>
      <c r="P49" s="233"/>
      <c r="Q49" s="212"/>
      <c r="R49" s="212"/>
      <c r="S49" s="234"/>
      <c r="V49" s="88"/>
      <c r="W49" s="89"/>
      <c r="X49" s="89"/>
      <c r="Y49" s="89"/>
      <c r="Z49" s="89"/>
      <c r="AA49" s="89"/>
      <c r="AB49" s="89"/>
      <c r="AC49" s="89"/>
      <c r="AD49" s="89"/>
      <c r="AE49" s="89"/>
      <c r="AF49" s="90"/>
      <c r="AG49" s="39" t="s">
        <v>113</v>
      </c>
    </row>
    <row r="50" spans="2:33">
      <c r="B50" s="235"/>
      <c r="C50" s="228"/>
      <c r="D50" s="229" t="str">
        <f t="shared" si="1"/>
        <v/>
      </c>
      <c r="E50" s="230"/>
      <c r="F50" s="211"/>
      <c r="G50" s="212"/>
      <c r="H50" s="231"/>
      <c r="I50" s="231"/>
      <c r="J50" s="232"/>
      <c r="K50" s="214"/>
      <c r="L50" s="214"/>
      <c r="M50" s="231"/>
      <c r="N50" s="231"/>
      <c r="O50" s="231"/>
      <c r="P50" s="233"/>
      <c r="Q50" s="212"/>
      <c r="R50" s="212"/>
      <c r="S50" s="234"/>
      <c r="V50" s="92"/>
      <c r="W50" s="93"/>
      <c r="X50" s="93"/>
      <c r="Y50" s="93"/>
      <c r="Z50" s="93"/>
      <c r="AA50" s="93"/>
      <c r="AB50" s="93"/>
      <c r="AC50" s="93"/>
      <c r="AD50" s="93"/>
      <c r="AE50" s="93"/>
      <c r="AF50" s="94"/>
      <c r="AG50" s="39" t="s">
        <v>113</v>
      </c>
    </row>
    <row r="51" spans="2:33">
      <c r="B51" s="235"/>
      <c r="C51" s="228"/>
      <c r="D51" s="229" t="str">
        <f t="shared" si="1"/>
        <v/>
      </c>
      <c r="E51" s="230"/>
      <c r="F51" s="211"/>
      <c r="G51" s="212"/>
      <c r="H51" s="231"/>
      <c r="I51" s="231"/>
      <c r="J51" s="232"/>
      <c r="K51" s="214"/>
      <c r="L51" s="214"/>
      <c r="M51" s="231"/>
      <c r="N51" s="231"/>
      <c r="O51" s="231"/>
      <c r="P51" s="233"/>
      <c r="Q51" s="212"/>
      <c r="R51" s="212"/>
      <c r="S51" s="234"/>
      <c r="AG51" s="39" t="s">
        <v>113</v>
      </c>
    </row>
    <row r="52" spans="2:33">
      <c r="B52" s="235"/>
      <c r="C52" s="228"/>
      <c r="D52" s="229" t="str">
        <f t="shared" si="1"/>
        <v/>
      </c>
      <c r="E52" s="230"/>
      <c r="F52" s="211"/>
      <c r="G52" s="212"/>
      <c r="H52" s="231"/>
      <c r="I52" s="231"/>
      <c r="J52" s="232"/>
      <c r="K52" s="214"/>
      <c r="L52" s="214"/>
      <c r="M52" s="231"/>
      <c r="N52" s="231"/>
      <c r="O52" s="231"/>
      <c r="P52" s="233"/>
      <c r="Q52" s="212"/>
      <c r="R52" s="212"/>
      <c r="S52" s="234"/>
      <c r="AG52" s="39" t="s">
        <v>113</v>
      </c>
    </row>
    <row r="53" spans="2:33">
      <c r="B53" s="235"/>
      <c r="C53" s="228"/>
      <c r="D53" s="229" t="str">
        <f t="shared" si="1"/>
        <v/>
      </c>
      <c r="E53" s="230"/>
      <c r="F53" s="211"/>
      <c r="G53" s="212"/>
      <c r="H53" s="231"/>
      <c r="I53" s="231"/>
      <c r="J53" s="232"/>
      <c r="K53" s="214"/>
      <c r="L53" s="214"/>
      <c r="M53" s="231"/>
      <c r="N53" s="231"/>
      <c r="O53" s="231"/>
      <c r="P53" s="233"/>
      <c r="Q53" s="212"/>
      <c r="R53" s="212"/>
      <c r="S53" s="234"/>
      <c r="AG53" s="39" t="s">
        <v>113</v>
      </c>
    </row>
    <row r="54" spans="2:33">
      <c r="B54" s="235"/>
      <c r="C54" s="228"/>
      <c r="D54" s="229" t="str">
        <f t="shared" si="1"/>
        <v/>
      </c>
      <c r="E54" s="230"/>
      <c r="F54" s="211"/>
      <c r="G54" s="212"/>
      <c r="H54" s="231"/>
      <c r="I54" s="231"/>
      <c r="J54" s="232"/>
      <c r="K54" s="214"/>
      <c r="L54" s="214"/>
      <c r="M54" s="231"/>
      <c r="N54" s="231"/>
      <c r="O54" s="231"/>
      <c r="P54" s="233"/>
      <c r="Q54" s="212"/>
      <c r="R54" s="212"/>
      <c r="S54" s="234"/>
      <c r="AG54" s="39" t="s">
        <v>113</v>
      </c>
    </row>
    <row r="55" spans="2:33">
      <c r="B55" s="235"/>
      <c r="C55" s="228"/>
      <c r="D55" s="229" t="str">
        <f t="shared" si="1"/>
        <v/>
      </c>
      <c r="E55" s="230"/>
      <c r="F55" s="211"/>
      <c r="G55" s="212"/>
      <c r="H55" s="231"/>
      <c r="I55" s="231"/>
      <c r="J55" s="232"/>
      <c r="K55" s="214"/>
      <c r="L55" s="214"/>
      <c r="M55" s="231"/>
      <c r="N55" s="231"/>
      <c r="O55" s="231"/>
      <c r="P55" s="233"/>
      <c r="Q55" s="212"/>
      <c r="R55" s="212"/>
      <c r="S55" s="234"/>
      <c r="AG55" s="39" t="s">
        <v>113</v>
      </c>
    </row>
    <row r="56" spans="2:33">
      <c r="B56" s="235"/>
      <c r="C56" s="228"/>
      <c r="D56" s="229" t="str">
        <f t="shared" si="1"/>
        <v/>
      </c>
      <c r="E56" s="230"/>
      <c r="F56" s="211"/>
      <c r="G56" s="212"/>
      <c r="H56" s="231"/>
      <c r="I56" s="231"/>
      <c r="J56" s="232"/>
      <c r="K56" s="214"/>
      <c r="L56" s="214"/>
      <c r="M56" s="231"/>
      <c r="N56" s="231"/>
      <c r="O56" s="231"/>
      <c r="P56" s="233"/>
      <c r="Q56" s="212"/>
      <c r="R56" s="212"/>
      <c r="S56" s="234"/>
      <c r="AG56" s="39" t="s">
        <v>113</v>
      </c>
    </row>
    <row r="57" spans="2:33">
      <c r="B57" s="235"/>
      <c r="C57" s="228"/>
      <c r="D57" s="229" t="str">
        <f t="shared" si="1"/>
        <v/>
      </c>
      <c r="E57" s="230"/>
      <c r="F57" s="211"/>
      <c r="G57" s="212"/>
      <c r="H57" s="231"/>
      <c r="I57" s="231"/>
      <c r="J57" s="232"/>
      <c r="K57" s="214"/>
      <c r="L57" s="214"/>
      <c r="M57" s="231"/>
      <c r="N57" s="231"/>
      <c r="O57" s="231"/>
      <c r="P57" s="233"/>
      <c r="Q57" s="212"/>
      <c r="R57" s="212"/>
      <c r="S57" s="234"/>
      <c r="AG57" s="39" t="s">
        <v>113</v>
      </c>
    </row>
    <row r="58" spans="2:33">
      <c r="B58" s="235"/>
      <c r="C58" s="228"/>
      <c r="D58" s="229" t="str">
        <f t="shared" si="1"/>
        <v/>
      </c>
      <c r="E58" s="230"/>
      <c r="F58" s="211"/>
      <c r="G58" s="212"/>
      <c r="H58" s="231"/>
      <c r="I58" s="231"/>
      <c r="J58" s="232"/>
      <c r="K58" s="214"/>
      <c r="L58" s="214"/>
      <c r="M58" s="231"/>
      <c r="N58" s="231"/>
      <c r="O58" s="231"/>
      <c r="P58" s="233"/>
      <c r="Q58" s="212"/>
      <c r="R58" s="212"/>
      <c r="S58" s="234"/>
      <c r="AG58" s="39" t="s">
        <v>113</v>
      </c>
    </row>
    <row r="59" spans="2:33">
      <c r="B59" s="235"/>
      <c r="C59" s="228"/>
      <c r="D59" s="229" t="str">
        <f t="shared" si="1"/>
        <v/>
      </c>
      <c r="E59" s="230"/>
      <c r="F59" s="211"/>
      <c r="G59" s="212"/>
      <c r="H59" s="231"/>
      <c r="I59" s="231"/>
      <c r="J59" s="232"/>
      <c r="K59" s="214"/>
      <c r="L59" s="214"/>
      <c r="M59" s="231"/>
      <c r="N59" s="231"/>
      <c r="O59" s="231"/>
      <c r="P59" s="233"/>
      <c r="Q59" s="212"/>
      <c r="R59" s="212"/>
      <c r="S59" s="234"/>
      <c r="AG59" s="39" t="s">
        <v>113</v>
      </c>
    </row>
    <row r="60" spans="2:33">
      <c r="B60" s="235"/>
      <c r="C60" s="228"/>
      <c r="D60" s="229" t="str">
        <f t="shared" si="1"/>
        <v/>
      </c>
      <c r="E60" s="230"/>
      <c r="F60" s="211"/>
      <c r="G60" s="212"/>
      <c r="H60" s="231"/>
      <c r="I60" s="231"/>
      <c r="J60" s="232"/>
      <c r="K60" s="214"/>
      <c r="L60" s="214"/>
      <c r="M60" s="231"/>
      <c r="N60" s="231"/>
      <c r="O60" s="231"/>
      <c r="P60" s="233"/>
      <c r="Q60" s="212"/>
      <c r="R60" s="212"/>
      <c r="S60" s="234"/>
      <c r="AG60" s="39" t="s">
        <v>113</v>
      </c>
    </row>
    <row r="61" spans="2:33">
      <c r="B61" s="235"/>
      <c r="C61" s="228"/>
      <c r="D61" s="229" t="str">
        <f t="shared" si="1"/>
        <v/>
      </c>
      <c r="E61" s="230"/>
      <c r="F61" s="211"/>
      <c r="G61" s="212"/>
      <c r="H61" s="231"/>
      <c r="I61" s="231"/>
      <c r="J61" s="232"/>
      <c r="K61" s="214"/>
      <c r="L61" s="214"/>
      <c r="M61" s="231"/>
      <c r="N61" s="231"/>
      <c r="O61" s="231"/>
      <c r="P61" s="233"/>
      <c r="Q61" s="212"/>
      <c r="R61" s="212"/>
      <c r="S61" s="234"/>
      <c r="AG61" s="39" t="s">
        <v>113</v>
      </c>
    </row>
    <row r="62" spans="2:33">
      <c r="B62" s="235"/>
      <c r="C62" s="228"/>
      <c r="D62" s="229" t="str">
        <f t="shared" si="1"/>
        <v/>
      </c>
      <c r="E62" s="230"/>
      <c r="F62" s="211"/>
      <c r="G62" s="212"/>
      <c r="H62" s="231"/>
      <c r="I62" s="231"/>
      <c r="J62" s="232"/>
      <c r="K62" s="214"/>
      <c r="L62" s="214"/>
      <c r="M62" s="231"/>
      <c r="N62" s="231"/>
      <c r="O62" s="231"/>
      <c r="P62" s="233"/>
      <c r="Q62" s="212"/>
      <c r="R62" s="212"/>
      <c r="S62" s="234"/>
      <c r="AG62" s="39" t="s">
        <v>113</v>
      </c>
    </row>
    <row r="63" spans="2:33">
      <c r="B63" s="235"/>
      <c r="C63" s="228"/>
      <c r="D63" s="229" t="str">
        <f t="shared" si="1"/>
        <v/>
      </c>
      <c r="E63" s="230"/>
      <c r="F63" s="211"/>
      <c r="G63" s="212"/>
      <c r="H63" s="231"/>
      <c r="I63" s="231"/>
      <c r="J63" s="232"/>
      <c r="K63" s="214"/>
      <c r="L63" s="214"/>
      <c r="M63" s="231"/>
      <c r="N63" s="231"/>
      <c r="O63" s="231"/>
      <c r="P63" s="233"/>
      <c r="Q63" s="212"/>
      <c r="R63" s="212"/>
      <c r="S63" s="234"/>
      <c r="AG63" s="39" t="s">
        <v>113</v>
      </c>
    </row>
    <row r="64" spans="2:33">
      <c r="B64" s="235"/>
      <c r="C64" s="228"/>
      <c r="D64" s="229" t="str">
        <f t="shared" si="1"/>
        <v/>
      </c>
      <c r="E64" s="230"/>
      <c r="F64" s="211"/>
      <c r="G64" s="212"/>
      <c r="H64" s="231"/>
      <c r="I64" s="231"/>
      <c r="J64" s="232"/>
      <c r="K64" s="214"/>
      <c r="L64" s="214"/>
      <c r="M64" s="231"/>
      <c r="N64" s="231"/>
      <c r="O64" s="231"/>
      <c r="P64" s="233"/>
      <c r="Q64" s="212"/>
      <c r="R64" s="212"/>
      <c r="S64" s="234"/>
      <c r="AG64" s="39" t="s">
        <v>113</v>
      </c>
    </row>
    <row r="65" spans="2:33">
      <c r="B65" s="235"/>
      <c r="C65" s="228"/>
      <c r="D65" s="229" t="str">
        <f t="shared" si="1"/>
        <v/>
      </c>
      <c r="E65" s="230"/>
      <c r="F65" s="211"/>
      <c r="G65" s="212"/>
      <c r="H65" s="231"/>
      <c r="I65" s="231"/>
      <c r="J65" s="232"/>
      <c r="K65" s="214"/>
      <c r="L65" s="214"/>
      <c r="M65" s="231"/>
      <c r="N65" s="231"/>
      <c r="O65" s="231"/>
      <c r="P65" s="233"/>
      <c r="Q65" s="212"/>
      <c r="R65" s="212"/>
      <c r="S65" s="234"/>
      <c r="AG65" s="39" t="s">
        <v>113</v>
      </c>
    </row>
    <row r="66" spans="2:33">
      <c r="B66" s="235"/>
      <c r="C66" s="228"/>
      <c r="D66" s="229" t="str">
        <f t="shared" si="1"/>
        <v/>
      </c>
      <c r="E66" s="230"/>
      <c r="F66" s="211"/>
      <c r="G66" s="212"/>
      <c r="H66" s="231"/>
      <c r="I66" s="231"/>
      <c r="J66" s="232"/>
      <c r="K66" s="214"/>
      <c r="L66" s="214"/>
      <c r="M66" s="231"/>
      <c r="N66" s="231"/>
      <c r="O66" s="231"/>
      <c r="P66" s="233"/>
      <c r="Q66" s="212"/>
      <c r="R66" s="212"/>
      <c r="S66" s="234"/>
      <c r="AG66" s="39" t="s">
        <v>113</v>
      </c>
    </row>
    <row r="67" spans="2:33">
      <c r="B67" s="235"/>
      <c r="C67" s="228"/>
      <c r="D67" s="229" t="str">
        <f t="shared" si="1"/>
        <v/>
      </c>
      <c r="E67" s="230"/>
      <c r="F67" s="211"/>
      <c r="G67" s="212"/>
      <c r="H67" s="231"/>
      <c r="I67" s="231"/>
      <c r="J67" s="232"/>
      <c r="K67" s="214"/>
      <c r="L67" s="214"/>
      <c r="M67" s="231"/>
      <c r="N67" s="231"/>
      <c r="O67" s="231"/>
      <c r="P67" s="233"/>
      <c r="Q67" s="212"/>
      <c r="R67" s="212"/>
      <c r="S67" s="234"/>
      <c r="AG67" s="39" t="s">
        <v>113</v>
      </c>
    </row>
    <row r="68" spans="2:33">
      <c r="B68" s="235"/>
      <c r="C68" s="228"/>
      <c r="D68" s="229" t="str">
        <f t="shared" si="1"/>
        <v/>
      </c>
      <c r="E68" s="230"/>
      <c r="F68" s="211"/>
      <c r="G68" s="212"/>
      <c r="H68" s="231"/>
      <c r="I68" s="231"/>
      <c r="J68" s="232"/>
      <c r="K68" s="214"/>
      <c r="L68" s="214"/>
      <c r="M68" s="231"/>
      <c r="N68" s="231"/>
      <c r="O68" s="231"/>
      <c r="P68" s="233"/>
      <c r="Q68" s="212"/>
      <c r="R68" s="212"/>
      <c r="S68" s="234"/>
      <c r="AG68" s="39" t="s">
        <v>113</v>
      </c>
    </row>
    <row r="69" spans="2:33">
      <c r="B69" s="235"/>
      <c r="C69" s="228"/>
      <c r="D69" s="229" t="str">
        <f t="shared" si="1"/>
        <v/>
      </c>
      <c r="E69" s="230"/>
      <c r="F69" s="211"/>
      <c r="G69" s="212"/>
      <c r="H69" s="231"/>
      <c r="I69" s="231"/>
      <c r="J69" s="232"/>
      <c r="K69" s="214"/>
      <c r="L69" s="214"/>
      <c r="M69" s="231"/>
      <c r="N69" s="231"/>
      <c r="O69" s="231"/>
      <c r="P69" s="233"/>
      <c r="Q69" s="212"/>
      <c r="R69" s="212"/>
      <c r="S69" s="234"/>
      <c r="AG69" s="39" t="s">
        <v>113</v>
      </c>
    </row>
    <row r="70" spans="2:33">
      <c r="B70" s="235"/>
      <c r="C70" s="228"/>
      <c r="D70" s="229" t="str">
        <f t="shared" si="1"/>
        <v/>
      </c>
      <c r="E70" s="230"/>
      <c r="F70" s="211"/>
      <c r="G70" s="212"/>
      <c r="H70" s="231"/>
      <c r="I70" s="231"/>
      <c r="J70" s="232"/>
      <c r="K70" s="214"/>
      <c r="L70" s="214"/>
      <c r="M70" s="231"/>
      <c r="N70" s="231"/>
      <c r="O70" s="231"/>
      <c r="P70" s="233"/>
      <c r="Q70" s="212"/>
      <c r="R70" s="212"/>
      <c r="S70" s="234"/>
      <c r="AG70" s="39" t="s">
        <v>113</v>
      </c>
    </row>
    <row r="71" spans="2:33">
      <c r="B71" s="235"/>
      <c r="C71" s="228"/>
      <c r="D71" s="229" t="str">
        <f t="shared" si="1"/>
        <v/>
      </c>
      <c r="E71" s="230"/>
      <c r="F71" s="211"/>
      <c r="G71" s="212"/>
      <c r="H71" s="231"/>
      <c r="I71" s="231"/>
      <c r="J71" s="232"/>
      <c r="K71" s="214"/>
      <c r="L71" s="214"/>
      <c r="M71" s="231"/>
      <c r="N71" s="231"/>
      <c r="O71" s="231"/>
      <c r="P71" s="233"/>
      <c r="Q71" s="212"/>
      <c r="R71" s="212"/>
      <c r="S71" s="234"/>
      <c r="AG71" s="39" t="s">
        <v>113</v>
      </c>
    </row>
    <row r="72" spans="2:33">
      <c r="B72" s="235"/>
      <c r="C72" s="228"/>
      <c r="D72" s="229" t="str">
        <f t="shared" si="1"/>
        <v/>
      </c>
      <c r="E72" s="230"/>
      <c r="F72" s="211"/>
      <c r="G72" s="212"/>
      <c r="H72" s="231"/>
      <c r="I72" s="231"/>
      <c r="J72" s="232"/>
      <c r="K72" s="214"/>
      <c r="L72" s="214"/>
      <c r="M72" s="231"/>
      <c r="N72" s="231"/>
      <c r="O72" s="231"/>
      <c r="P72" s="233"/>
      <c r="Q72" s="212"/>
      <c r="R72" s="212"/>
      <c r="S72" s="234"/>
      <c r="AG72" s="39" t="s">
        <v>113</v>
      </c>
    </row>
    <row r="73" spans="2:33">
      <c r="B73" s="235"/>
      <c r="C73" s="228"/>
      <c r="D73" s="229" t="str">
        <f t="shared" ref="D73:D104" si="2">IF($C73 &lt;&gt; "", IF(ISERROR(MATCH($C73, 祝日, 0)), TEXT($C73, "aaa"), "祝日"), "")</f>
        <v/>
      </c>
      <c r="E73" s="230"/>
      <c r="F73" s="211"/>
      <c r="G73" s="212"/>
      <c r="H73" s="231"/>
      <c r="I73" s="231"/>
      <c r="J73" s="232"/>
      <c r="K73" s="214"/>
      <c r="L73" s="214"/>
      <c r="M73" s="231"/>
      <c r="N73" s="231"/>
      <c r="O73" s="231"/>
      <c r="P73" s="233"/>
      <c r="Q73" s="212"/>
      <c r="R73" s="212"/>
      <c r="S73" s="234"/>
      <c r="AG73" s="39" t="s">
        <v>113</v>
      </c>
    </row>
    <row r="74" spans="2:33">
      <c r="B74" s="235"/>
      <c r="C74" s="228"/>
      <c r="D74" s="229" t="str">
        <f t="shared" si="2"/>
        <v/>
      </c>
      <c r="E74" s="230"/>
      <c r="F74" s="211"/>
      <c r="G74" s="212"/>
      <c r="H74" s="231"/>
      <c r="I74" s="231"/>
      <c r="J74" s="232"/>
      <c r="K74" s="214"/>
      <c r="L74" s="214"/>
      <c r="M74" s="231"/>
      <c r="N74" s="231"/>
      <c r="O74" s="231"/>
      <c r="P74" s="233"/>
      <c r="Q74" s="212"/>
      <c r="R74" s="212"/>
      <c r="S74" s="234"/>
      <c r="AG74" s="39" t="s">
        <v>113</v>
      </c>
    </row>
    <row r="75" spans="2:33">
      <c r="B75" s="235"/>
      <c r="C75" s="228"/>
      <c r="D75" s="229" t="str">
        <f t="shared" si="2"/>
        <v/>
      </c>
      <c r="E75" s="230"/>
      <c r="F75" s="211"/>
      <c r="G75" s="212"/>
      <c r="H75" s="231"/>
      <c r="I75" s="231"/>
      <c r="J75" s="232"/>
      <c r="K75" s="214"/>
      <c r="L75" s="214"/>
      <c r="M75" s="231"/>
      <c r="N75" s="231"/>
      <c r="O75" s="231"/>
      <c r="P75" s="233"/>
      <c r="Q75" s="212"/>
      <c r="R75" s="212"/>
      <c r="S75" s="234"/>
      <c r="AG75" s="39" t="s">
        <v>113</v>
      </c>
    </row>
    <row r="76" spans="2:33">
      <c r="B76" s="235"/>
      <c r="C76" s="228"/>
      <c r="D76" s="229" t="str">
        <f t="shared" si="2"/>
        <v/>
      </c>
      <c r="E76" s="230"/>
      <c r="F76" s="211"/>
      <c r="G76" s="212"/>
      <c r="H76" s="231"/>
      <c r="I76" s="231"/>
      <c r="J76" s="232"/>
      <c r="K76" s="214"/>
      <c r="L76" s="214"/>
      <c r="M76" s="231"/>
      <c r="N76" s="231"/>
      <c r="O76" s="231"/>
      <c r="P76" s="233"/>
      <c r="Q76" s="212"/>
      <c r="R76" s="212"/>
      <c r="S76" s="234"/>
      <c r="AG76" s="39" t="s">
        <v>113</v>
      </c>
    </row>
    <row r="77" spans="2:33">
      <c r="B77" s="235"/>
      <c r="C77" s="228"/>
      <c r="D77" s="229" t="str">
        <f t="shared" si="2"/>
        <v/>
      </c>
      <c r="E77" s="230"/>
      <c r="F77" s="211"/>
      <c r="G77" s="212"/>
      <c r="H77" s="231"/>
      <c r="I77" s="231"/>
      <c r="J77" s="232"/>
      <c r="K77" s="214"/>
      <c r="L77" s="214"/>
      <c r="M77" s="231"/>
      <c r="N77" s="231"/>
      <c r="O77" s="231"/>
      <c r="P77" s="233"/>
      <c r="Q77" s="212"/>
      <c r="R77" s="212"/>
      <c r="S77" s="234"/>
      <c r="AG77" s="39" t="s">
        <v>113</v>
      </c>
    </row>
    <row r="78" spans="2:33">
      <c r="B78" s="235"/>
      <c r="C78" s="228"/>
      <c r="D78" s="229" t="str">
        <f t="shared" si="2"/>
        <v/>
      </c>
      <c r="E78" s="230"/>
      <c r="F78" s="211"/>
      <c r="G78" s="212"/>
      <c r="H78" s="231"/>
      <c r="I78" s="231"/>
      <c r="J78" s="232"/>
      <c r="K78" s="214"/>
      <c r="L78" s="214"/>
      <c r="M78" s="231"/>
      <c r="N78" s="231"/>
      <c r="O78" s="231"/>
      <c r="P78" s="233"/>
      <c r="Q78" s="212"/>
      <c r="R78" s="212"/>
      <c r="S78" s="234"/>
      <c r="AG78" s="39" t="s">
        <v>113</v>
      </c>
    </row>
    <row r="79" spans="2:33">
      <c r="B79" s="235"/>
      <c r="C79" s="228"/>
      <c r="D79" s="229" t="str">
        <f t="shared" si="2"/>
        <v/>
      </c>
      <c r="E79" s="230"/>
      <c r="F79" s="211"/>
      <c r="G79" s="212"/>
      <c r="H79" s="231"/>
      <c r="I79" s="231"/>
      <c r="J79" s="232"/>
      <c r="K79" s="214"/>
      <c r="L79" s="214"/>
      <c r="M79" s="231"/>
      <c r="N79" s="231"/>
      <c r="O79" s="231"/>
      <c r="P79" s="233"/>
      <c r="Q79" s="212"/>
      <c r="R79" s="212"/>
      <c r="S79" s="234"/>
      <c r="AG79" s="39" t="s">
        <v>113</v>
      </c>
    </row>
    <row r="80" spans="2:33">
      <c r="B80" s="235"/>
      <c r="C80" s="228"/>
      <c r="D80" s="229" t="str">
        <f t="shared" si="2"/>
        <v/>
      </c>
      <c r="E80" s="230"/>
      <c r="F80" s="211"/>
      <c r="G80" s="212"/>
      <c r="H80" s="231"/>
      <c r="I80" s="231"/>
      <c r="J80" s="232"/>
      <c r="K80" s="214"/>
      <c r="L80" s="214"/>
      <c r="M80" s="231"/>
      <c r="N80" s="231"/>
      <c r="O80" s="231"/>
      <c r="P80" s="233"/>
      <c r="Q80" s="212"/>
      <c r="R80" s="212"/>
      <c r="S80" s="234"/>
      <c r="AG80" s="39" t="s">
        <v>113</v>
      </c>
    </row>
    <row r="81" spans="2:33">
      <c r="B81" s="235"/>
      <c r="C81" s="228"/>
      <c r="D81" s="229" t="str">
        <f t="shared" si="2"/>
        <v/>
      </c>
      <c r="E81" s="230"/>
      <c r="F81" s="211"/>
      <c r="G81" s="212"/>
      <c r="H81" s="231"/>
      <c r="I81" s="231"/>
      <c r="J81" s="232"/>
      <c r="K81" s="214"/>
      <c r="L81" s="214"/>
      <c r="M81" s="231"/>
      <c r="N81" s="231"/>
      <c r="O81" s="231"/>
      <c r="P81" s="233"/>
      <c r="Q81" s="212"/>
      <c r="R81" s="212"/>
      <c r="S81" s="234"/>
      <c r="AG81" s="39" t="s">
        <v>113</v>
      </c>
    </row>
    <row r="82" spans="2:33">
      <c r="B82" s="235"/>
      <c r="C82" s="228"/>
      <c r="D82" s="229" t="str">
        <f t="shared" si="2"/>
        <v/>
      </c>
      <c r="E82" s="230"/>
      <c r="F82" s="211"/>
      <c r="G82" s="212"/>
      <c r="H82" s="231"/>
      <c r="I82" s="231"/>
      <c r="J82" s="232"/>
      <c r="K82" s="214"/>
      <c r="L82" s="214"/>
      <c r="M82" s="231"/>
      <c r="N82" s="231"/>
      <c r="O82" s="231"/>
      <c r="P82" s="233"/>
      <c r="Q82" s="212"/>
      <c r="R82" s="212"/>
      <c r="S82" s="234"/>
      <c r="AG82" s="39" t="s">
        <v>113</v>
      </c>
    </row>
    <row r="83" spans="2:33">
      <c r="B83" s="235"/>
      <c r="C83" s="228"/>
      <c r="D83" s="229" t="str">
        <f t="shared" si="2"/>
        <v/>
      </c>
      <c r="E83" s="230"/>
      <c r="F83" s="211"/>
      <c r="G83" s="212"/>
      <c r="H83" s="231"/>
      <c r="I83" s="231"/>
      <c r="J83" s="232"/>
      <c r="K83" s="214"/>
      <c r="L83" s="214"/>
      <c r="M83" s="231"/>
      <c r="N83" s="231"/>
      <c r="O83" s="231"/>
      <c r="P83" s="233"/>
      <c r="Q83" s="212"/>
      <c r="R83" s="212"/>
      <c r="S83" s="234"/>
      <c r="AG83" s="39" t="s">
        <v>113</v>
      </c>
    </row>
    <row r="84" spans="2:33">
      <c r="B84" s="235"/>
      <c r="C84" s="228"/>
      <c r="D84" s="229" t="str">
        <f t="shared" si="2"/>
        <v/>
      </c>
      <c r="E84" s="230"/>
      <c r="F84" s="211"/>
      <c r="G84" s="212"/>
      <c r="H84" s="231"/>
      <c r="I84" s="231"/>
      <c r="J84" s="232"/>
      <c r="K84" s="214"/>
      <c r="L84" s="214"/>
      <c r="M84" s="231"/>
      <c r="N84" s="231"/>
      <c r="O84" s="231"/>
      <c r="P84" s="233"/>
      <c r="Q84" s="212"/>
      <c r="R84" s="212"/>
      <c r="S84" s="234"/>
      <c r="AG84" s="39" t="s">
        <v>113</v>
      </c>
    </row>
    <row r="85" spans="2:33">
      <c r="B85" s="235"/>
      <c r="C85" s="228"/>
      <c r="D85" s="229" t="str">
        <f t="shared" si="2"/>
        <v/>
      </c>
      <c r="E85" s="230"/>
      <c r="F85" s="211"/>
      <c r="G85" s="212"/>
      <c r="H85" s="231"/>
      <c r="I85" s="231"/>
      <c r="J85" s="232"/>
      <c r="K85" s="214"/>
      <c r="L85" s="214"/>
      <c r="M85" s="231"/>
      <c r="N85" s="231"/>
      <c r="O85" s="231"/>
      <c r="P85" s="233"/>
      <c r="Q85" s="212"/>
      <c r="R85" s="212"/>
      <c r="S85" s="234"/>
      <c r="AG85" s="39" t="s">
        <v>113</v>
      </c>
    </row>
    <row r="86" spans="2:33">
      <c r="B86" s="235"/>
      <c r="C86" s="228"/>
      <c r="D86" s="229" t="str">
        <f t="shared" si="2"/>
        <v/>
      </c>
      <c r="E86" s="230"/>
      <c r="F86" s="211"/>
      <c r="G86" s="212"/>
      <c r="H86" s="231"/>
      <c r="I86" s="231"/>
      <c r="J86" s="232"/>
      <c r="K86" s="214"/>
      <c r="L86" s="214"/>
      <c r="M86" s="231"/>
      <c r="N86" s="231"/>
      <c r="O86" s="231"/>
      <c r="P86" s="233"/>
      <c r="Q86" s="212"/>
      <c r="R86" s="212"/>
      <c r="S86" s="234"/>
      <c r="AG86" s="39" t="s">
        <v>113</v>
      </c>
    </row>
    <row r="87" spans="2:33">
      <c r="B87" s="235"/>
      <c r="C87" s="228"/>
      <c r="D87" s="229" t="str">
        <f t="shared" si="2"/>
        <v/>
      </c>
      <c r="E87" s="230"/>
      <c r="F87" s="211"/>
      <c r="G87" s="212"/>
      <c r="H87" s="231"/>
      <c r="I87" s="231"/>
      <c r="J87" s="232"/>
      <c r="K87" s="214"/>
      <c r="L87" s="214"/>
      <c r="M87" s="231"/>
      <c r="N87" s="231"/>
      <c r="O87" s="231"/>
      <c r="P87" s="233"/>
      <c r="Q87" s="212"/>
      <c r="R87" s="212"/>
      <c r="S87" s="234"/>
      <c r="AG87" s="39" t="s">
        <v>113</v>
      </c>
    </row>
    <row r="88" spans="2:33">
      <c r="B88" s="235"/>
      <c r="C88" s="228"/>
      <c r="D88" s="229" t="str">
        <f t="shared" si="2"/>
        <v/>
      </c>
      <c r="E88" s="230"/>
      <c r="F88" s="211"/>
      <c r="G88" s="212"/>
      <c r="H88" s="231"/>
      <c r="I88" s="231"/>
      <c r="J88" s="232"/>
      <c r="K88" s="214"/>
      <c r="L88" s="214"/>
      <c r="M88" s="231"/>
      <c r="N88" s="231"/>
      <c r="O88" s="231"/>
      <c r="P88" s="233"/>
      <c r="Q88" s="212"/>
      <c r="R88" s="212"/>
      <c r="S88" s="234"/>
      <c r="AG88" s="39" t="s">
        <v>113</v>
      </c>
    </row>
    <row r="89" spans="2:33">
      <c r="B89" s="235"/>
      <c r="C89" s="228"/>
      <c r="D89" s="229" t="str">
        <f t="shared" si="2"/>
        <v/>
      </c>
      <c r="E89" s="230"/>
      <c r="F89" s="211"/>
      <c r="G89" s="212"/>
      <c r="H89" s="231"/>
      <c r="I89" s="231"/>
      <c r="J89" s="232"/>
      <c r="K89" s="214"/>
      <c r="L89" s="214"/>
      <c r="M89" s="231"/>
      <c r="N89" s="231"/>
      <c r="O89" s="231"/>
      <c r="P89" s="233"/>
      <c r="Q89" s="212"/>
      <c r="R89" s="212"/>
      <c r="S89" s="234"/>
      <c r="AG89" s="39" t="s">
        <v>113</v>
      </c>
    </row>
    <row r="90" spans="2:33">
      <c r="B90" s="235"/>
      <c r="C90" s="228"/>
      <c r="D90" s="229" t="str">
        <f t="shared" si="2"/>
        <v/>
      </c>
      <c r="E90" s="230"/>
      <c r="F90" s="211"/>
      <c r="G90" s="212"/>
      <c r="H90" s="231"/>
      <c r="I90" s="231"/>
      <c r="J90" s="232"/>
      <c r="K90" s="214"/>
      <c r="L90" s="214"/>
      <c r="M90" s="231"/>
      <c r="N90" s="231"/>
      <c r="O90" s="231"/>
      <c r="P90" s="233"/>
      <c r="Q90" s="212"/>
      <c r="R90" s="212"/>
      <c r="S90" s="234"/>
      <c r="AG90" s="39" t="s">
        <v>113</v>
      </c>
    </row>
    <row r="91" spans="2:33">
      <c r="B91" s="235"/>
      <c r="C91" s="228"/>
      <c r="D91" s="229" t="str">
        <f t="shared" si="2"/>
        <v/>
      </c>
      <c r="E91" s="230"/>
      <c r="F91" s="211"/>
      <c r="G91" s="212"/>
      <c r="H91" s="231"/>
      <c r="I91" s="231"/>
      <c r="J91" s="232"/>
      <c r="K91" s="214"/>
      <c r="L91" s="214"/>
      <c r="M91" s="231"/>
      <c r="N91" s="231"/>
      <c r="O91" s="231"/>
      <c r="P91" s="233"/>
      <c r="Q91" s="212"/>
      <c r="R91" s="212"/>
      <c r="S91" s="234"/>
      <c r="AG91" s="39" t="s">
        <v>113</v>
      </c>
    </row>
    <row r="92" spans="2:33">
      <c r="B92" s="235"/>
      <c r="C92" s="228"/>
      <c r="D92" s="229" t="str">
        <f t="shared" si="2"/>
        <v/>
      </c>
      <c r="E92" s="230"/>
      <c r="F92" s="211"/>
      <c r="G92" s="212"/>
      <c r="H92" s="231"/>
      <c r="I92" s="231"/>
      <c r="J92" s="232"/>
      <c r="K92" s="214"/>
      <c r="L92" s="214"/>
      <c r="M92" s="231"/>
      <c r="N92" s="231"/>
      <c r="O92" s="231"/>
      <c r="P92" s="233"/>
      <c r="Q92" s="212"/>
      <c r="R92" s="212"/>
      <c r="S92" s="234"/>
      <c r="AG92" s="39" t="s">
        <v>113</v>
      </c>
    </row>
    <row r="93" spans="2:33">
      <c r="B93" s="235"/>
      <c r="C93" s="228"/>
      <c r="D93" s="229" t="str">
        <f t="shared" si="2"/>
        <v/>
      </c>
      <c r="E93" s="230"/>
      <c r="F93" s="211"/>
      <c r="G93" s="212"/>
      <c r="H93" s="231"/>
      <c r="I93" s="231"/>
      <c r="J93" s="232"/>
      <c r="K93" s="214"/>
      <c r="L93" s="214"/>
      <c r="M93" s="231"/>
      <c r="N93" s="231"/>
      <c r="O93" s="231"/>
      <c r="P93" s="233"/>
      <c r="Q93" s="212"/>
      <c r="R93" s="212"/>
      <c r="S93" s="234"/>
      <c r="AG93" s="39" t="s">
        <v>113</v>
      </c>
    </row>
    <row r="94" spans="2:33">
      <c r="B94" s="235"/>
      <c r="C94" s="228"/>
      <c r="D94" s="229" t="str">
        <f t="shared" si="2"/>
        <v/>
      </c>
      <c r="E94" s="230"/>
      <c r="F94" s="211"/>
      <c r="G94" s="212"/>
      <c r="H94" s="231"/>
      <c r="I94" s="231"/>
      <c r="J94" s="232"/>
      <c r="K94" s="214"/>
      <c r="L94" s="214"/>
      <c r="M94" s="231"/>
      <c r="N94" s="231"/>
      <c r="O94" s="231"/>
      <c r="P94" s="233"/>
      <c r="Q94" s="212"/>
      <c r="R94" s="212"/>
      <c r="S94" s="234"/>
      <c r="AG94" s="39" t="s">
        <v>113</v>
      </c>
    </row>
    <row r="95" spans="2:33">
      <c r="B95" s="235"/>
      <c r="C95" s="228"/>
      <c r="D95" s="229" t="str">
        <f t="shared" si="2"/>
        <v/>
      </c>
      <c r="E95" s="230"/>
      <c r="F95" s="211"/>
      <c r="G95" s="212"/>
      <c r="H95" s="231"/>
      <c r="I95" s="231"/>
      <c r="J95" s="232"/>
      <c r="K95" s="214"/>
      <c r="L95" s="214"/>
      <c r="M95" s="231"/>
      <c r="N95" s="231"/>
      <c r="O95" s="231"/>
      <c r="P95" s="233"/>
      <c r="Q95" s="212"/>
      <c r="R95" s="212"/>
      <c r="S95" s="234"/>
      <c r="AG95" s="39" t="s">
        <v>113</v>
      </c>
    </row>
    <row r="96" spans="2:33">
      <c r="B96" s="235"/>
      <c r="C96" s="228"/>
      <c r="D96" s="229" t="str">
        <f t="shared" si="2"/>
        <v/>
      </c>
      <c r="E96" s="230"/>
      <c r="F96" s="211"/>
      <c r="G96" s="212"/>
      <c r="H96" s="231"/>
      <c r="I96" s="231"/>
      <c r="J96" s="232"/>
      <c r="K96" s="214"/>
      <c r="L96" s="214"/>
      <c r="M96" s="231"/>
      <c r="N96" s="231"/>
      <c r="O96" s="231"/>
      <c r="P96" s="233"/>
      <c r="Q96" s="212"/>
      <c r="R96" s="212"/>
      <c r="S96" s="234"/>
      <c r="AG96" s="39" t="s">
        <v>113</v>
      </c>
    </row>
    <row r="97" spans="2:33">
      <c r="B97" s="235"/>
      <c r="C97" s="228"/>
      <c r="D97" s="229" t="str">
        <f t="shared" si="2"/>
        <v/>
      </c>
      <c r="E97" s="230"/>
      <c r="F97" s="211"/>
      <c r="G97" s="212"/>
      <c r="H97" s="231"/>
      <c r="I97" s="231"/>
      <c r="J97" s="232"/>
      <c r="K97" s="214"/>
      <c r="L97" s="214"/>
      <c r="M97" s="231"/>
      <c r="N97" s="231"/>
      <c r="O97" s="231"/>
      <c r="P97" s="233"/>
      <c r="Q97" s="212"/>
      <c r="R97" s="212"/>
      <c r="S97" s="234"/>
      <c r="AG97" s="39" t="s">
        <v>113</v>
      </c>
    </row>
    <row r="98" spans="2:33">
      <c r="B98" s="235"/>
      <c r="C98" s="228"/>
      <c r="D98" s="229" t="str">
        <f t="shared" si="2"/>
        <v/>
      </c>
      <c r="E98" s="230"/>
      <c r="F98" s="211"/>
      <c r="G98" s="212"/>
      <c r="H98" s="231"/>
      <c r="I98" s="231"/>
      <c r="J98" s="232"/>
      <c r="K98" s="214"/>
      <c r="L98" s="214"/>
      <c r="M98" s="231"/>
      <c r="N98" s="231"/>
      <c r="O98" s="231"/>
      <c r="P98" s="233"/>
      <c r="Q98" s="212"/>
      <c r="R98" s="212"/>
      <c r="S98" s="234"/>
      <c r="AG98" s="39" t="s">
        <v>113</v>
      </c>
    </row>
    <row r="99" spans="2:33">
      <c r="B99" s="235"/>
      <c r="C99" s="228"/>
      <c r="D99" s="229" t="str">
        <f t="shared" si="2"/>
        <v/>
      </c>
      <c r="E99" s="230"/>
      <c r="F99" s="211"/>
      <c r="G99" s="212"/>
      <c r="H99" s="231"/>
      <c r="I99" s="231"/>
      <c r="J99" s="232"/>
      <c r="K99" s="214"/>
      <c r="L99" s="214"/>
      <c r="M99" s="231"/>
      <c r="N99" s="231"/>
      <c r="O99" s="231"/>
      <c r="P99" s="233"/>
      <c r="Q99" s="212"/>
      <c r="R99" s="212"/>
      <c r="S99" s="234"/>
      <c r="AG99" s="39" t="s">
        <v>113</v>
      </c>
    </row>
    <row r="100" spans="2:33">
      <c r="B100" s="235"/>
      <c r="C100" s="228"/>
      <c r="D100" s="229" t="str">
        <f t="shared" si="2"/>
        <v/>
      </c>
      <c r="E100" s="230"/>
      <c r="F100" s="211"/>
      <c r="G100" s="212"/>
      <c r="H100" s="231"/>
      <c r="I100" s="231"/>
      <c r="J100" s="232"/>
      <c r="K100" s="214"/>
      <c r="L100" s="214"/>
      <c r="M100" s="231"/>
      <c r="N100" s="231"/>
      <c r="O100" s="231"/>
      <c r="P100" s="233"/>
      <c r="Q100" s="212"/>
      <c r="R100" s="212"/>
      <c r="S100" s="234"/>
      <c r="AG100" s="39" t="s">
        <v>113</v>
      </c>
    </row>
    <row r="101" spans="2:33">
      <c r="B101" s="235"/>
      <c r="C101" s="228"/>
      <c r="D101" s="229" t="str">
        <f t="shared" si="2"/>
        <v/>
      </c>
      <c r="E101" s="230"/>
      <c r="F101" s="211"/>
      <c r="G101" s="212"/>
      <c r="H101" s="231"/>
      <c r="I101" s="231"/>
      <c r="J101" s="232"/>
      <c r="K101" s="214"/>
      <c r="L101" s="214"/>
      <c r="M101" s="231"/>
      <c r="N101" s="231"/>
      <c r="O101" s="231"/>
      <c r="P101" s="233"/>
      <c r="Q101" s="212"/>
      <c r="R101" s="212"/>
      <c r="S101" s="234"/>
      <c r="AG101" s="39" t="s">
        <v>113</v>
      </c>
    </row>
    <row r="102" spans="2:33">
      <c r="B102" s="235"/>
      <c r="C102" s="228"/>
      <c r="D102" s="229" t="str">
        <f t="shared" si="2"/>
        <v/>
      </c>
      <c r="E102" s="230"/>
      <c r="F102" s="211"/>
      <c r="G102" s="212"/>
      <c r="H102" s="231"/>
      <c r="I102" s="231"/>
      <c r="J102" s="232"/>
      <c r="K102" s="214"/>
      <c r="L102" s="214"/>
      <c r="M102" s="231"/>
      <c r="N102" s="231"/>
      <c r="O102" s="231"/>
      <c r="P102" s="233"/>
      <c r="Q102" s="212"/>
      <c r="R102" s="212"/>
      <c r="S102" s="234"/>
      <c r="AG102" s="39" t="s">
        <v>113</v>
      </c>
    </row>
    <row r="103" spans="2:33">
      <c r="B103" s="235"/>
      <c r="C103" s="228"/>
      <c r="D103" s="229" t="str">
        <f t="shared" si="2"/>
        <v/>
      </c>
      <c r="E103" s="230"/>
      <c r="F103" s="211"/>
      <c r="G103" s="212"/>
      <c r="H103" s="231"/>
      <c r="I103" s="231"/>
      <c r="J103" s="232"/>
      <c r="K103" s="214"/>
      <c r="L103" s="214"/>
      <c r="M103" s="231"/>
      <c r="N103" s="231"/>
      <c r="O103" s="231"/>
      <c r="P103" s="233"/>
      <c r="Q103" s="212"/>
      <c r="R103" s="212"/>
      <c r="S103" s="234"/>
      <c r="AG103" s="39" t="s">
        <v>113</v>
      </c>
    </row>
    <row r="104" spans="2:33">
      <c r="B104" s="236"/>
      <c r="C104" s="237"/>
      <c r="D104" s="238" t="str">
        <f t="shared" si="2"/>
        <v/>
      </c>
      <c r="E104" s="239"/>
      <c r="F104" s="220"/>
      <c r="G104" s="221"/>
      <c r="H104" s="240"/>
      <c r="I104" s="240"/>
      <c r="J104" s="241"/>
      <c r="K104" s="223"/>
      <c r="L104" s="223"/>
      <c r="M104" s="240"/>
      <c r="N104" s="240"/>
      <c r="O104" s="240"/>
      <c r="P104" s="242"/>
      <c r="Q104" s="221"/>
      <c r="R104" s="221"/>
      <c r="S104" s="243"/>
      <c r="AG104" s="39" t="s">
        <v>113</v>
      </c>
    </row>
    <row r="105" spans="2:33">
      <c r="B105" s="8" t="s">
        <v>113</v>
      </c>
      <c r="C105" s="39" t="s">
        <v>113</v>
      </c>
      <c r="D105" s="39" t="s">
        <v>113</v>
      </c>
      <c r="E105" s="39" t="s">
        <v>113</v>
      </c>
      <c r="F105" s="39" t="s">
        <v>113</v>
      </c>
      <c r="G105" s="39" t="s">
        <v>113</v>
      </c>
      <c r="H105" s="39" t="s">
        <v>113</v>
      </c>
      <c r="I105" s="39" t="s">
        <v>113</v>
      </c>
      <c r="J105" s="39" t="s">
        <v>113</v>
      </c>
      <c r="K105" s="39" t="s">
        <v>113</v>
      </c>
      <c r="L105" s="39" t="s">
        <v>113</v>
      </c>
      <c r="M105" s="39" t="s">
        <v>113</v>
      </c>
      <c r="N105" s="39" t="s">
        <v>113</v>
      </c>
      <c r="O105" s="39" t="s">
        <v>113</v>
      </c>
      <c r="P105" s="39" t="s">
        <v>113</v>
      </c>
      <c r="Q105" s="39" t="s">
        <v>113</v>
      </c>
      <c r="R105" s="39" t="s">
        <v>113</v>
      </c>
      <c r="S105" s="39" t="s">
        <v>113</v>
      </c>
      <c r="T105" s="39" t="s">
        <v>113</v>
      </c>
      <c r="U105" s="39" t="s">
        <v>113</v>
      </c>
      <c r="V105" s="39" t="s">
        <v>113</v>
      </c>
      <c r="W105" s="39" t="s">
        <v>113</v>
      </c>
      <c r="X105" s="39" t="s">
        <v>113</v>
      </c>
      <c r="Y105" s="39" t="s">
        <v>113</v>
      </c>
      <c r="Z105" s="39" t="s">
        <v>113</v>
      </c>
      <c r="AA105" s="39" t="s">
        <v>113</v>
      </c>
      <c r="AB105" s="39" t="s">
        <v>113</v>
      </c>
      <c r="AC105" s="39" t="s">
        <v>113</v>
      </c>
      <c r="AD105" s="39" t="s">
        <v>113</v>
      </c>
      <c r="AE105" s="39" t="s">
        <v>113</v>
      </c>
      <c r="AF105" s="39" t="s">
        <v>113</v>
      </c>
      <c r="AG105" s="39" t="s">
        <v>113</v>
      </c>
    </row>
  </sheetData>
  <sheetProtection insertRows="0"/>
  <phoneticPr fontId="3"/>
  <dataValidations count="12">
    <dataValidation type="list" allowBlank="1" showInputMessage="1" showErrorMessage="1" sqref="I9:I104" xr:uid="{BAF826CE-2514-42F9-8456-B9B4A99603AE}">
      <formula1>"人的要因, 環境的要因, 車両的要因, 不明・他"</formula1>
    </dataValidation>
    <dataValidation type="list" allowBlank="1" showInputMessage="1" showErrorMessage="1" sqref="M9:M104" xr:uid="{39D61EF5-C279-470F-92F8-DD78A5F7509B}">
      <formula1>"交差点,交差点付近,単路,単路(トンネル),単路(橋),踏切"</formula1>
    </dataValidation>
    <dataValidation type="list" allowBlank="1" showInputMessage="1" showErrorMessage="1" sqref="N9:N104" xr:uid="{F89F8BF9-1299-4D9F-97FD-D1FD426290A9}">
      <formula1>"右カーブ,左カーブ,直線"</formula1>
    </dataValidation>
    <dataValidation type="list" allowBlank="1" showInputMessage="1" showErrorMessage="1" sqref="O9:P104" xr:uid="{2CD9850E-43E0-4CFF-8710-8A3CCB4E5001}">
      <formula1>"有, 無"</formula1>
    </dataValidation>
    <dataValidation type="list" allowBlank="1" showInputMessage="1" showErrorMessage="1" sqref="H9:H104" xr:uid="{720AEA26-487A-40BE-9051-1CDA9E2B1B2A}">
      <formula1>"ヒヤリハット,事故発生"</formula1>
    </dataValidation>
    <dataValidation type="date" operator="greaterThanOrEqual" allowBlank="1" showInputMessage="1" showErrorMessage="1" sqref="C9:C104" xr:uid="{79D4ABC9-97E3-4894-958B-B00CB03C9078}">
      <formula1>44927</formula1>
    </dataValidation>
    <dataValidation type="time" operator="greaterThanOrEqual" allowBlank="1" showInputMessage="1" showErrorMessage="1" sqref="E9:E104" xr:uid="{A1895DF9-6053-447C-95AB-BBFEF9A678BF}">
      <formula1>0</formula1>
    </dataValidation>
    <dataValidation type="list" allowBlank="1" showInputMessage="1" showErrorMessage="1" sqref="G9:G104" xr:uid="{132E9350-C83E-42E8-A324-5B02B9B80485}">
      <formula1>"L4想定区間内,L4想定区間外"</formula1>
    </dataValidation>
    <dataValidation type="list" allowBlank="1" showInputMessage="1" showErrorMessage="1" sqref="F9:F104" xr:uid="{0189F322-5C5F-4E38-A1F4-F073C31BD4ED}">
      <formula1>"晴れ, 曇り, 降雨, 降雪, 堆雪, キリ"</formula1>
    </dataValidation>
    <dataValidation type="list" allowBlank="1" showInputMessage="1" showErrorMessage="1" sqref="K9:K104" xr:uid="{C2FA6645-57C2-4D0B-A6C9-5445E177161B}">
      <formula1>"良好, 逆光, 夕日, 西日, 夜"</formula1>
    </dataValidation>
    <dataValidation type="list" allowBlank="1" showInputMessage="1" showErrorMessage="1" sqref="L9:L104" xr:uid="{82326808-89CD-48C6-96DB-3EF91EB2BCCC}">
      <formula1>"乾燥, 湿潤, 凍結, 積雪"</formula1>
    </dataValidation>
    <dataValidation type="list" allowBlank="1" showInputMessage="1" showErrorMessage="1" sqref="Q9:R104" xr:uid="{98491695-7754-45AC-9074-0A036C37DBB5}">
      <formula1>"有,無"</formula1>
    </dataValidation>
  </dataValidations>
  <hyperlinks>
    <hyperlink ref="B5" location="※参考_発生要因・道路形状の分類!A1" display="※発生要因、道路形状の凡例はこちら" xr:uid="{3196E42D-4C3E-400A-B65B-918DF9BA837B}"/>
  </hyperlinks>
  <pageMargins left="0.7" right="0.7" top="0.75" bottom="0.75" header="0.3" footer="0.3"/>
  <pageSetup paperSize="9" scale="3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L104"/>
  <sheetViews>
    <sheetView showGridLines="0" tabSelected="1" zoomScaleNormal="100" workbookViewId="0">
      <pane ySplit="7" topLeftCell="A8" activePane="bottomLeft" state="frozen"/>
      <selection pane="bottomLeft"/>
    </sheetView>
  </sheetViews>
  <sheetFormatPr defaultColWidth="8" defaultRowHeight="16.2"/>
  <cols>
    <col min="1" max="1" width="3.69921875" style="39" customWidth="1"/>
    <col min="2" max="2" width="9.19921875" style="8" bestFit="1" customWidth="1"/>
    <col min="3" max="4" width="9.59765625" style="39" customWidth="1"/>
    <col min="5" max="9" width="23.09765625" style="39" customWidth="1"/>
    <col min="10" max="10" width="36.59765625" style="39" customWidth="1"/>
    <col min="11" max="11" width="8" style="39"/>
    <col min="12" max="12" width="8" style="54"/>
    <col min="13" max="16384" width="8" style="39"/>
  </cols>
  <sheetData>
    <row r="1" spans="2:12" ht="16.2" customHeight="1"/>
    <row r="2" spans="2:12">
      <c r="B2" s="53" t="s">
        <v>171</v>
      </c>
      <c r="D2" s="53"/>
    </row>
    <row r="3" spans="2:12">
      <c r="B3" s="8" t="s">
        <v>172</v>
      </c>
      <c r="C3" s="53"/>
      <c r="D3" s="53"/>
    </row>
    <row r="4" spans="2:12" ht="48.6">
      <c r="B4" s="43"/>
      <c r="C4" s="53"/>
      <c r="D4" s="53"/>
      <c r="I4" s="7" t="s">
        <v>173</v>
      </c>
      <c r="J4" s="95"/>
    </row>
    <row r="5" spans="2:12" ht="4.95" customHeight="1"/>
    <row r="6" spans="2:12" ht="18" customHeight="1">
      <c r="B6" s="96" t="s">
        <v>7</v>
      </c>
      <c r="C6" s="144">
        <v>79</v>
      </c>
      <c r="D6" s="144" t="s">
        <v>119</v>
      </c>
      <c r="E6" s="144">
        <v>80</v>
      </c>
      <c r="F6" s="144">
        <v>81</v>
      </c>
      <c r="G6" s="144">
        <v>82</v>
      </c>
      <c r="H6" s="144">
        <v>83</v>
      </c>
      <c r="I6" s="144">
        <v>84</v>
      </c>
      <c r="J6" s="152">
        <v>85</v>
      </c>
      <c r="K6" s="39" t="s">
        <v>113</v>
      </c>
    </row>
    <row r="7" spans="2:12">
      <c r="B7" s="86" t="s">
        <v>9</v>
      </c>
      <c r="C7" s="65" t="s">
        <v>44</v>
      </c>
      <c r="D7" s="63" t="s">
        <v>120</v>
      </c>
      <c r="E7" s="63" t="s">
        <v>192</v>
      </c>
      <c r="F7" s="63" t="s">
        <v>191</v>
      </c>
      <c r="G7" s="63" t="s">
        <v>105</v>
      </c>
      <c r="H7" s="63" t="s">
        <v>107</v>
      </c>
      <c r="I7" s="63" t="s">
        <v>109</v>
      </c>
      <c r="J7" s="69" t="s">
        <v>174</v>
      </c>
      <c r="K7" s="39" t="s">
        <v>113</v>
      </c>
      <c r="L7" s="87"/>
    </row>
    <row r="8" spans="2:12">
      <c r="B8" s="70" t="s">
        <v>125</v>
      </c>
      <c r="C8" s="71">
        <v>44927</v>
      </c>
      <c r="D8" s="72" t="str">
        <f t="shared" ref="D8:D71" si="0">IF($C8 &lt;&gt; "", IF(ISERROR(MATCH(C8, 祝日, 0)), TEXT($C8, "aaa"), "祝日"), "")</f>
        <v>日</v>
      </c>
      <c r="E8" s="73">
        <v>0.4861111111111111</v>
      </c>
      <c r="F8" s="73">
        <v>0.49305555555555558</v>
      </c>
      <c r="G8" s="73">
        <v>0.5083333333333333</v>
      </c>
      <c r="H8" s="73">
        <v>0.52083333333333337</v>
      </c>
      <c r="I8" s="72" t="s">
        <v>175</v>
      </c>
      <c r="J8" s="74" t="s">
        <v>176</v>
      </c>
      <c r="K8" s="39" t="s">
        <v>113</v>
      </c>
    </row>
    <row r="9" spans="2:12">
      <c r="B9" s="208" t="s">
        <v>128</v>
      </c>
      <c r="C9" s="209"/>
      <c r="D9" s="187"/>
      <c r="E9" s="210"/>
      <c r="F9" s="210"/>
      <c r="G9" s="210"/>
      <c r="H9" s="210"/>
      <c r="I9" s="216"/>
      <c r="J9" s="244"/>
      <c r="K9" s="39" t="s">
        <v>113</v>
      </c>
    </row>
    <row r="10" spans="2:12">
      <c r="B10" s="208"/>
      <c r="C10" s="209"/>
      <c r="D10" s="187"/>
      <c r="E10" s="210"/>
      <c r="F10" s="210"/>
      <c r="G10" s="210"/>
      <c r="H10" s="210"/>
      <c r="I10" s="216"/>
      <c r="J10" s="244"/>
      <c r="K10" s="39" t="s">
        <v>113</v>
      </c>
    </row>
    <row r="11" spans="2:12">
      <c r="B11" s="208"/>
      <c r="C11" s="209"/>
      <c r="D11" s="187"/>
      <c r="E11" s="210"/>
      <c r="F11" s="210"/>
      <c r="G11" s="210"/>
      <c r="H11" s="210"/>
      <c r="I11" s="216"/>
      <c r="J11" s="244"/>
      <c r="K11" s="39" t="s">
        <v>113</v>
      </c>
    </row>
    <row r="12" spans="2:12">
      <c r="B12" s="208"/>
      <c r="C12" s="209"/>
      <c r="D12" s="187"/>
      <c r="E12" s="210"/>
      <c r="F12" s="210"/>
      <c r="G12" s="210"/>
      <c r="H12" s="210"/>
      <c r="I12" s="216"/>
      <c r="J12" s="244"/>
      <c r="K12" s="39" t="s">
        <v>113</v>
      </c>
    </row>
    <row r="13" spans="2:12">
      <c r="B13" s="208"/>
      <c r="C13" s="209"/>
      <c r="D13" s="187"/>
      <c r="E13" s="210"/>
      <c r="F13" s="210"/>
      <c r="G13" s="210"/>
      <c r="H13" s="210"/>
      <c r="I13" s="216"/>
      <c r="J13" s="244"/>
      <c r="K13" s="39" t="s">
        <v>113</v>
      </c>
    </row>
    <row r="14" spans="2:12">
      <c r="B14" s="208"/>
      <c r="C14" s="209"/>
      <c r="D14" s="187" t="str">
        <f t="shared" si="0"/>
        <v/>
      </c>
      <c r="E14" s="210"/>
      <c r="F14" s="210"/>
      <c r="G14" s="210"/>
      <c r="H14" s="210"/>
      <c r="I14" s="216"/>
      <c r="J14" s="244"/>
      <c r="K14" s="39" t="s">
        <v>113</v>
      </c>
    </row>
    <row r="15" spans="2:12">
      <c r="B15" s="208"/>
      <c r="C15" s="209"/>
      <c r="D15" s="187" t="str">
        <f t="shared" si="0"/>
        <v/>
      </c>
      <c r="E15" s="210"/>
      <c r="F15" s="210"/>
      <c r="G15" s="210"/>
      <c r="H15" s="210"/>
      <c r="I15" s="216"/>
      <c r="J15" s="244"/>
      <c r="K15" s="39" t="s">
        <v>113</v>
      </c>
    </row>
    <row r="16" spans="2:12">
      <c r="B16" s="208"/>
      <c r="C16" s="209"/>
      <c r="D16" s="187" t="str">
        <f t="shared" si="0"/>
        <v/>
      </c>
      <c r="E16" s="210"/>
      <c r="F16" s="210"/>
      <c r="G16" s="210"/>
      <c r="H16" s="210"/>
      <c r="I16" s="216"/>
      <c r="J16" s="244"/>
      <c r="K16" s="39" t="s">
        <v>113</v>
      </c>
    </row>
    <row r="17" spans="2:11">
      <c r="B17" s="208"/>
      <c r="C17" s="209"/>
      <c r="D17" s="187" t="str">
        <f t="shared" si="0"/>
        <v/>
      </c>
      <c r="E17" s="210"/>
      <c r="F17" s="210"/>
      <c r="G17" s="210"/>
      <c r="H17" s="210"/>
      <c r="I17" s="216"/>
      <c r="J17" s="244"/>
      <c r="K17" s="39" t="s">
        <v>113</v>
      </c>
    </row>
    <row r="18" spans="2:11">
      <c r="B18" s="208"/>
      <c r="C18" s="209"/>
      <c r="D18" s="187" t="str">
        <f t="shared" si="0"/>
        <v/>
      </c>
      <c r="E18" s="210"/>
      <c r="F18" s="210"/>
      <c r="G18" s="210"/>
      <c r="H18" s="210"/>
      <c r="I18" s="216"/>
      <c r="J18" s="244"/>
      <c r="K18" s="39" t="s">
        <v>113</v>
      </c>
    </row>
    <row r="19" spans="2:11">
      <c r="B19" s="208"/>
      <c r="C19" s="209"/>
      <c r="D19" s="187" t="str">
        <f t="shared" si="0"/>
        <v/>
      </c>
      <c r="E19" s="210"/>
      <c r="F19" s="210"/>
      <c r="G19" s="210"/>
      <c r="H19" s="210"/>
      <c r="I19" s="216"/>
      <c r="J19" s="244"/>
      <c r="K19" s="39" t="s">
        <v>113</v>
      </c>
    </row>
    <row r="20" spans="2:11">
      <c r="B20" s="208"/>
      <c r="C20" s="209"/>
      <c r="D20" s="187" t="str">
        <f t="shared" si="0"/>
        <v/>
      </c>
      <c r="E20" s="210"/>
      <c r="F20" s="210"/>
      <c r="G20" s="210"/>
      <c r="H20" s="210"/>
      <c r="I20" s="216"/>
      <c r="J20" s="244"/>
      <c r="K20" s="39" t="s">
        <v>113</v>
      </c>
    </row>
    <row r="21" spans="2:11">
      <c r="B21" s="208"/>
      <c r="C21" s="209"/>
      <c r="D21" s="187" t="str">
        <f t="shared" si="0"/>
        <v/>
      </c>
      <c r="E21" s="210"/>
      <c r="F21" s="210"/>
      <c r="G21" s="210"/>
      <c r="H21" s="210"/>
      <c r="I21" s="216"/>
      <c r="J21" s="244"/>
      <c r="K21" s="39" t="s">
        <v>113</v>
      </c>
    </row>
    <row r="22" spans="2:11">
      <c r="B22" s="208"/>
      <c r="C22" s="209"/>
      <c r="D22" s="187" t="str">
        <f t="shared" si="0"/>
        <v/>
      </c>
      <c r="E22" s="210"/>
      <c r="F22" s="210"/>
      <c r="G22" s="210"/>
      <c r="H22" s="210"/>
      <c r="I22" s="216"/>
      <c r="J22" s="244"/>
      <c r="K22" s="39" t="s">
        <v>113</v>
      </c>
    </row>
    <row r="23" spans="2:11">
      <c r="B23" s="208"/>
      <c r="C23" s="209"/>
      <c r="D23" s="187" t="str">
        <f t="shared" si="0"/>
        <v/>
      </c>
      <c r="E23" s="210"/>
      <c r="F23" s="210"/>
      <c r="G23" s="210"/>
      <c r="H23" s="210"/>
      <c r="I23" s="216"/>
      <c r="J23" s="244"/>
      <c r="K23" s="39" t="s">
        <v>113</v>
      </c>
    </row>
    <row r="24" spans="2:11">
      <c r="B24" s="208"/>
      <c r="C24" s="209"/>
      <c r="D24" s="187" t="str">
        <f t="shared" si="0"/>
        <v/>
      </c>
      <c r="E24" s="210"/>
      <c r="F24" s="210"/>
      <c r="G24" s="210"/>
      <c r="H24" s="210"/>
      <c r="I24" s="216"/>
      <c r="J24" s="244"/>
      <c r="K24" s="39" t="s">
        <v>113</v>
      </c>
    </row>
    <row r="25" spans="2:11">
      <c r="B25" s="208"/>
      <c r="C25" s="209"/>
      <c r="D25" s="187" t="str">
        <f t="shared" si="0"/>
        <v/>
      </c>
      <c r="E25" s="210"/>
      <c r="F25" s="210"/>
      <c r="G25" s="210"/>
      <c r="H25" s="210"/>
      <c r="I25" s="216"/>
      <c r="J25" s="244"/>
      <c r="K25" s="39" t="s">
        <v>113</v>
      </c>
    </row>
    <row r="26" spans="2:11">
      <c r="B26" s="208"/>
      <c r="C26" s="209"/>
      <c r="D26" s="187" t="str">
        <f t="shared" si="0"/>
        <v/>
      </c>
      <c r="E26" s="210"/>
      <c r="F26" s="210"/>
      <c r="G26" s="210"/>
      <c r="H26" s="210"/>
      <c r="I26" s="216"/>
      <c r="J26" s="244"/>
      <c r="K26" s="39" t="s">
        <v>113</v>
      </c>
    </row>
    <row r="27" spans="2:11">
      <c r="B27" s="208"/>
      <c r="C27" s="209"/>
      <c r="D27" s="187" t="str">
        <f t="shared" si="0"/>
        <v/>
      </c>
      <c r="E27" s="210"/>
      <c r="F27" s="210"/>
      <c r="G27" s="210"/>
      <c r="H27" s="210"/>
      <c r="I27" s="216"/>
      <c r="J27" s="244"/>
      <c r="K27" s="39" t="s">
        <v>113</v>
      </c>
    </row>
    <row r="28" spans="2:11">
      <c r="B28" s="208"/>
      <c r="C28" s="209"/>
      <c r="D28" s="187" t="str">
        <f t="shared" si="0"/>
        <v/>
      </c>
      <c r="E28" s="210"/>
      <c r="F28" s="210"/>
      <c r="G28" s="210"/>
      <c r="H28" s="210"/>
      <c r="I28" s="216"/>
      <c r="J28" s="244"/>
      <c r="K28" s="39" t="s">
        <v>113</v>
      </c>
    </row>
    <row r="29" spans="2:11">
      <c r="B29" s="208"/>
      <c r="C29" s="209"/>
      <c r="D29" s="187" t="str">
        <f t="shared" si="0"/>
        <v/>
      </c>
      <c r="E29" s="210"/>
      <c r="F29" s="210"/>
      <c r="G29" s="210"/>
      <c r="H29" s="210"/>
      <c r="I29" s="216"/>
      <c r="J29" s="244"/>
      <c r="K29" s="39" t="s">
        <v>113</v>
      </c>
    </row>
    <row r="30" spans="2:11">
      <c r="B30" s="208"/>
      <c r="C30" s="209"/>
      <c r="D30" s="187" t="str">
        <f t="shared" si="0"/>
        <v/>
      </c>
      <c r="E30" s="210"/>
      <c r="F30" s="210"/>
      <c r="G30" s="210"/>
      <c r="H30" s="210"/>
      <c r="I30" s="216"/>
      <c r="J30" s="244"/>
      <c r="K30" s="39" t="s">
        <v>113</v>
      </c>
    </row>
    <row r="31" spans="2:11">
      <c r="B31" s="208"/>
      <c r="C31" s="209"/>
      <c r="D31" s="187" t="str">
        <f t="shared" si="0"/>
        <v/>
      </c>
      <c r="E31" s="210"/>
      <c r="F31" s="210"/>
      <c r="G31" s="210"/>
      <c r="H31" s="210"/>
      <c r="I31" s="216"/>
      <c r="J31" s="244"/>
      <c r="K31" s="39" t="s">
        <v>113</v>
      </c>
    </row>
    <row r="32" spans="2:11">
      <c r="B32" s="208"/>
      <c r="C32" s="209"/>
      <c r="D32" s="187" t="str">
        <f t="shared" si="0"/>
        <v/>
      </c>
      <c r="E32" s="210"/>
      <c r="F32" s="210"/>
      <c r="G32" s="210"/>
      <c r="H32" s="210"/>
      <c r="I32" s="216"/>
      <c r="J32" s="244"/>
      <c r="K32" s="39" t="s">
        <v>113</v>
      </c>
    </row>
    <row r="33" spans="2:11">
      <c r="B33" s="208"/>
      <c r="C33" s="209"/>
      <c r="D33" s="187" t="str">
        <f t="shared" si="0"/>
        <v/>
      </c>
      <c r="E33" s="210"/>
      <c r="F33" s="210"/>
      <c r="G33" s="210"/>
      <c r="H33" s="210"/>
      <c r="I33" s="216"/>
      <c r="J33" s="244"/>
      <c r="K33" s="39" t="s">
        <v>113</v>
      </c>
    </row>
    <row r="34" spans="2:11">
      <c r="B34" s="208"/>
      <c r="C34" s="209"/>
      <c r="D34" s="187" t="str">
        <f t="shared" si="0"/>
        <v/>
      </c>
      <c r="E34" s="210"/>
      <c r="F34" s="210"/>
      <c r="G34" s="210"/>
      <c r="H34" s="210"/>
      <c r="I34" s="216"/>
      <c r="J34" s="244"/>
      <c r="K34" s="39" t="s">
        <v>113</v>
      </c>
    </row>
    <row r="35" spans="2:11">
      <c r="B35" s="208"/>
      <c r="C35" s="209"/>
      <c r="D35" s="187" t="str">
        <f t="shared" si="0"/>
        <v/>
      </c>
      <c r="E35" s="210"/>
      <c r="F35" s="210"/>
      <c r="G35" s="210"/>
      <c r="H35" s="210"/>
      <c r="I35" s="216"/>
      <c r="J35" s="244"/>
      <c r="K35" s="39" t="s">
        <v>113</v>
      </c>
    </row>
    <row r="36" spans="2:11">
      <c r="B36" s="208"/>
      <c r="C36" s="209"/>
      <c r="D36" s="187" t="str">
        <f t="shared" si="0"/>
        <v/>
      </c>
      <c r="E36" s="210"/>
      <c r="F36" s="210"/>
      <c r="G36" s="210"/>
      <c r="H36" s="210"/>
      <c r="I36" s="216"/>
      <c r="J36" s="244"/>
      <c r="K36" s="39" t="s">
        <v>113</v>
      </c>
    </row>
    <row r="37" spans="2:11">
      <c r="B37" s="208"/>
      <c r="C37" s="209"/>
      <c r="D37" s="187" t="str">
        <f t="shared" si="0"/>
        <v/>
      </c>
      <c r="E37" s="210"/>
      <c r="F37" s="210"/>
      <c r="G37" s="210"/>
      <c r="H37" s="210"/>
      <c r="I37" s="216"/>
      <c r="J37" s="244"/>
      <c r="K37" s="39" t="s">
        <v>113</v>
      </c>
    </row>
    <row r="38" spans="2:11">
      <c r="B38" s="208"/>
      <c r="C38" s="209"/>
      <c r="D38" s="187" t="str">
        <f t="shared" si="0"/>
        <v/>
      </c>
      <c r="E38" s="210"/>
      <c r="F38" s="210"/>
      <c r="G38" s="210"/>
      <c r="H38" s="210"/>
      <c r="I38" s="216"/>
      <c r="J38" s="244"/>
      <c r="K38" s="39" t="s">
        <v>113</v>
      </c>
    </row>
    <row r="39" spans="2:11">
      <c r="B39" s="208"/>
      <c r="C39" s="209"/>
      <c r="D39" s="187" t="str">
        <f t="shared" si="0"/>
        <v/>
      </c>
      <c r="E39" s="210"/>
      <c r="F39" s="210"/>
      <c r="G39" s="210"/>
      <c r="H39" s="210"/>
      <c r="I39" s="216"/>
      <c r="J39" s="244"/>
      <c r="K39" s="39" t="s">
        <v>113</v>
      </c>
    </row>
    <row r="40" spans="2:11">
      <c r="B40" s="208"/>
      <c r="C40" s="209"/>
      <c r="D40" s="187" t="str">
        <f t="shared" si="0"/>
        <v/>
      </c>
      <c r="E40" s="210"/>
      <c r="F40" s="210"/>
      <c r="G40" s="210"/>
      <c r="H40" s="210"/>
      <c r="I40" s="216"/>
      <c r="J40" s="244"/>
      <c r="K40" s="39" t="s">
        <v>113</v>
      </c>
    </row>
    <row r="41" spans="2:11">
      <c r="B41" s="208"/>
      <c r="C41" s="209"/>
      <c r="D41" s="187" t="str">
        <f t="shared" si="0"/>
        <v/>
      </c>
      <c r="E41" s="210"/>
      <c r="F41" s="210"/>
      <c r="G41" s="210"/>
      <c r="H41" s="210"/>
      <c r="I41" s="216"/>
      <c r="J41" s="244"/>
      <c r="K41" s="39" t="s">
        <v>113</v>
      </c>
    </row>
    <row r="42" spans="2:11">
      <c r="B42" s="208"/>
      <c r="C42" s="209"/>
      <c r="D42" s="187" t="str">
        <f t="shared" si="0"/>
        <v/>
      </c>
      <c r="E42" s="210"/>
      <c r="F42" s="210"/>
      <c r="G42" s="210"/>
      <c r="H42" s="210"/>
      <c r="I42" s="216"/>
      <c r="J42" s="244"/>
      <c r="K42" s="39" t="s">
        <v>113</v>
      </c>
    </row>
    <row r="43" spans="2:11">
      <c r="B43" s="208"/>
      <c r="C43" s="209"/>
      <c r="D43" s="187" t="str">
        <f t="shared" si="0"/>
        <v/>
      </c>
      <c r="E43" s="210"/>
      <c r="F43" s="210"/>
      <c r="G43" s="210"/>
      <c r="H43" s="210"/>
      <c r="I43" s="216"/>
      <c r="J43" s="244"/>
      <c r="K43" s="39" t="s">
        <v>113</v>
      </c>
    </row>
    <row r="44" spans="2:11">
      <c r="B44" s="208"/>
      <c r="C44" s="209"/>
      <c r="D44" s="187" t="str">
        <f t="shared" si="0"/>
        <v/>
      </c>
      <c r="E44" s="210"/>
      <c r="F44" s="210"/>
      <c r="G44" s="210"/>
      <c r="H44" s="210"/>
      <c r="I44" s="216"/>
      <c r="J44" s="244"/>
      <c r="K44" s="39" t="s">
        <v>113</v>
      </c>
    </row>
    <row r="45" spans="2:11">
      <c r="B45" s="208"/>
      <c r="C45" s="209"/>
      <c r="D45" s="187" t="str">
        <f t="shared" si="0"/>
        <v/>
      </c>
      <c r="E45" s="210"/>
      <c r="F45" s="210"/>
      <c r="G45" s="210"/>
      <c r="H45" s="210"/>
      <c r="I45" s="216"/>
      <c r="J45" s="244"/>
      <c r="K45" s="39" t="s">
        <v>113</v>
      </c>
    </row>
    <row r="46" spans="2:11">
      <c r="B46" s="208"/>
      <c r="C46" s="209"/>
      <c r="D46" s="187" t="str">
        <f t="shared" si="0"/>
        <v/>
      </c>
      <c r="E46" s="210"/>
      <c r="F46" s="210"/>
      <c r="G46" s="210"/>
      <c r="H46" s="210"/>
      <c r="I46" s="216"/>
      <c r="J46" s="244"/>
      <c r="K46" s="39" t="s">
        <v>113</v>
      </c>
    </row>
    <row r="47" spans="2:11">
      <c r="B47" s="208"/>
      <c r="C47" s="209"/>
      <c r="D47" s="187" t="str">
        <f t="shared" si="0"/>
        <v/>
      </c>
      <c r="E47" s="210"/>
      <c r="F47" s="210"/>
      <c r="G47" s="210"/>
      <c r="H47" s="210"/>
      <c r="I47" s="216"/>
      <c r="J47" s="244"/>
      <c r="K47" s="39" t="s">
        <v>113</v>
      </c>
    </row>
    <row r="48" spans="2:11">
      <c r="B48" s="208"/>
      <c r="C48" s="209"/>
      <c r="D48" s="187" t="str">
        <f t="shared" si="0"/>
        <v/>
      </c>
      <c r="E48" s="210"/>
      <c r="F48" s="210"/>
      <c r="G48" s="210"/>
      <c r="H48" s="210"/>
      <c r="I48" s="216"/>
      <c r="J48" s="244"/>
      <c r="K48" s="39" t="s">
        <v>113</v>
      </c>
    </row>
    <row r="49" spans="2:11">
      <c r="B49" s="208"/>
      <c r="C49" s="209"/>
      <c r="D49" s="187" t="str">
        <f t="shared" si="0"/>
        <v/>
      </c>
      <c r="E49" s="210"/>
      <c r="F49" s="210"/>
      <c r="G49" s="210"/>
      <c r="H49" s="210"/>
      <c r="I49" s="216"/>
      <c r="J49" s="244"/>
      <c r="K49" s="39" t="s">
        <v>113</v>
      </c>
    </row>
    <row r="50" spans="2:11">
      <c r="B50" s="208"/>
      <c r="C50" s="209"/>
      <c r="D50" s="187" t="str">
        <f t="shared" si="0"/>
        <v/>
      </c>
      <c r="E50" s="210"/>
      <c r="F50" s="210"/>
      <c r="G50" s="210"/>
      <c r="H50" s="210"/>
      <c r="I50" s="216"/>
      <c r="J50" s="244"/>
      <c r="K50" s="39" t="s">
        <v>113</v>
      </c>
    </row>
    <row r="51" spans="2:11">
      <c r="B51" s="208"/>
      <c r="C51" s="209"/>
      <c r="D51" s="187" t="str">
        <f t="shared" si="0"/>
        <v/>
      </c>
      <c r="E51" s="210"/>
      <c r="F51" s="210"/>
      <c r="G51" s="210"/>
      <c r="H51" s="210"/>
      <c r="I51" s="216"/>
      <c r="J51" s="244"/>
      <c r="K51" s="39" t="s">
        <v>113</v>
      </c>
    </row>
    <row r="52" spans="2:11">
      <c r="B52" s="208"/>
      <c r="C52" s="209"/>
      <c r="D52" s="187" t="str">
        <f t="shared" si="0"/>
        <v/>
      </c>
      <c r="E52" s="210"/>
      <c r="F52" s="210"/>
      <c r="G52" s="210"/>
      <c r="H52" s="210"/>
      <c r="I52" s="216"/>
      <c r="J52" s="244"/>
      <c r="K52" s="39" t="s">
        <v>113</v>
      </c>
    </row>
    <row r="53" spans="2:11">
      <c r="B53" s="208"/>
      <c r="C53" s="209"/>
      <c r="D53" s="187" t="str">
        <f t="shared" si="0"/>
        <v/>
      </c>
      <c r="E53" s="210"/>
      <c r="F53" s="210"/>
      <c r="G53" s="210"/>
      <c r="H53" s="210"/>
      <c r="I53" s="216"/>
      <c r="J53" s="244"/>
      <c r="K53" s="39" t="s">
        <v>113</v>
      </c>
    </row>
    <row r="54" spans="2:11">
      <c r="B54" s="208"/>
      <c r="C54" s="209"/>
      <c r="D54" s="187" t="str">
        <f t="shared" si="0"/>
        <v/>
      </c>
      <c r="E54" s="210"/>
      <c r="F54" s="210"/>
      <c r="G54" s="210"/>
      <c r="H54" s="210"/>
      <c r="I54" s="216"/>
      <c r="J54" s="244"/>
      <c r="K54" s="39" t="s">
        <v>113</v>
      </c>
    </row>
    <row r="55" spans="2:11">
      <c r="B55" s="208"/>
      <c r="C55" s="209"/>
      <c r="D55" s="187" t="str">
        <f t="shared" si="0"/>
        <v/>
      </c>
      <c r="E55" s="210"/>
      <c r="F55" s="210"/>
      <c r="G55" s="210"/>
      <c r="H55" s="210"/>
      <c r="I55" s="216"/>
      <c r="J55" s="244"/>
      <c r="K55" s="39" t="s">
        <v>113</v>
      </c>
    </row>
    <row r="56" spans="2:11">
      <c r="B56" s="208"/>
      <c r="C56" s="209"/>
      <c r="D56" s="187" t="str">
        <f t="shared" si="0"/>
        <v/>
      </c>
      <c r="E56" s="210"/>
      <c r="F56" s="210"/>
      <c r="G56" s="210"/>
      <c r="H56" s="210"/>
      <c r="I56" s="216"/>
      <c r="J56" s="244"/>
      <c r="K56" s="39" t="s">
        <v>113</v>
      </c>
    </row>
    <row r="57" spans="2:11">
      <c r="B57" s="208"/>
      <c r="C57" s="209"/>
      <c r="D57" s="187" t="str">
        <f t="shared" si="0"/>
        <v/>
      </c>
      <c r="E57" s="210"/>
      <c r="F57" s="210"/>
      <c r="G57" s="210"/>
      <c r="H57" s="210"/>
      <c r="I57" s="216"/>
      <c r="J57" s="244"/>
      <c r="K57" s="39" t="s">
        <v>113</v>
      </c>
    </row>
    <row r="58" spans="2:11">
      <c r="B58" s="208"/>
      <c r="C58" s="209"/>
      <c r="D58" s="187" t="str">
        <f t="shared" si="0"/>
        <v/>
      </c>
      <c r="E58" s="210"/>
      <c r="F58" s="210"/>
      <c r="G58" s="210"/>
      <c r="H58" s="210"/>
      <c r="I58" s="216"/>
      <c r="J58" s="244"/>
      <c r="K58" s="39" t="s">
        <v>113</v>
      </c>
    </row>
    <row r="59" spans="2:11">
      <c r="B59" s="208"/>
      <c r="C59" s="209"/>
      <c r="D59" s="187" t="str">
        <f t="shared" si="0"/>
        <v/>
      </c>
      <c r="E59" s="210"/>
      <c r="F59" s="210"/>
      <c r="G59" s="210"/>
      <c r="H59" s="210"/>
      <c r="I59" s="216"/>
      <c r="J59" s="244"/>
      <c r="K59" s="39" t="s">
        <v>113</v>
      </c>
    </row>
    <row r="60" spans="2:11">
      <c r="B60" s="208"/>
      <c r="C60" s="209"/>
      <c r="D60" s="187" t="str">
        <f t="shared" si="0"/>
        <v/>
      </c>
      <c r="E60" s="210"/>
      <c r="F60" s="210"/>
      <c r="G60" s="210"/>
      <c r="H60" s="210"/>
      <c r="I60" s="216"/>
      <c r="J60" s="244"/>
      <c r="K60" s="39" t="s">
        <v>113</v>
      </c>
    </row>
    <row r="61" spans="2:11">
      <c r="B61" s="208"/>
      <c r="C61" s="209"/>
      <c r="D61" s="187" t="str">
        <f t="shared" si="0"/>
        <v/>
      </c>
      <c r="E61" s="210"/>
      <c r="F61" s="210"/>
      <c r="G61" s="210"/>
      <c r="H61" s="210"/>
      <c r="I61" s="216"/>
      <c r="J61" s="244"/>
      <c r="K61" s="39" t="s">
        <v>113</v>
      </c>
    </row>
    <row r="62" spans="2:11">
      <c r="B62" s="208"/>
      <c r="C62" s="209"/>
      <c r="D62" s="187" t="str">
        <f t="shared" si="0"/>
        <v/>
      </c>
      <c r="E62" s="210"/>
      <c r="F62" s="210"/>
      <c r="G62" s="210"/>
      <c r="H62" s="210"/>
      <c r="I62" s="216"/>
      <c r="J62" s="244"/>
      <c r="K62" s="39" t="s">
        <v>113</v>
      </c>
    </row>
    <row r="63" spans="2:11">
      <c r="B63" s="208"/>
      <c r="C63" s="209"/>
      <c r="D63" s="187" t="str">
        <f t="shared" si="0"/>
        <v/>
      </c>
      <c r="E63" s="210"/>
      <c r="F63" s="210"/>
      <c r="G63" s="210"/>
      <c r="H63" s="210"/>
      <c r="I63" s="216"/>
      <c r="J63" s="244"/>
      <c r="K63" s="39" t="s">
        <v>113</v>
      </c>
    </row>
    <row r="64" spans="2:11">
      <c r="B64" s="208"/>
      <c r="C64" s="209"/>
      <c r="D64" s="187" t="str">
        <f t="shared" si="0"/>
        <v/>
      </c>
      <c r="E64" s="210"/>
      <c r="F64" s="210"/>
      <c r="G64" s="210"/>
      <c r="H64" s="210"/>
      <c r="I64" s="216"/>
      <c r="J64" s="244"/>
      <c r="K64" s="39" t="s">
        <v>113</v>
      </c>
    </row>
    <row r="65" spans="2:11">
      <c r="B65" s="208"/>
      <c r="C65" s="209"/>
      <c r="D65" s="187" t="str">
        <f t="shared" si="0"/>
        <v/>
      </c>
      <c r="E65" s="210"/>
      <c r="F65" s="210"/>
      <c r="G65" s="210"/>
      <c r="H65" s="210"/>
      <c r="I65" s="216"/>
      <c r="J65" s="244"/>
      <c r="K65" s="39" t="s">
        <v>113</v>
      </c>
    </row>
    <row r="66" spans="2:11">
      <c r="B66" s="208"/>
      <c r="C66" s="209"/>
      <c r="D66" s="187" t="str">
        <f t="shared" si="0"/>
        <v/>
      </c>
      <c r="E66" s="210"/>
      <c r="F66" s="210"/>
      <c r="G66" s="210"/>
      <c r="H66" s="210"/>
      <c r="I66" s="216"/>
      <c r="J66" s="244"/>
      <c r="K66" s="39" t="s">
        <v>113</v>
      </c>
    </row>
    <row r="67" spans="2:11">
      <c r="B67" s="208"/>
      <c r="C67" s="209"/>
      <c r="D67" s="187" t="str">
        <f t="shared" si="0"/>
        <v/>
      </c>
      <c r="E67" s="210"/>
      <c r="F67" s="210"/>
      <c r="G67" s="210"/>
      <c r="H67" s="210"/>
      <c r="I67" s="216"/>
      <c r="J67" s="244"/>
      <c r="K67" s="39" t="s">
        <v>113</v>
      </c>
    </row>
    <row r="68" spans="2:11">
      <c r="B68" s="208"/>
      <c r="C68" s="209"/>
      <c r="D68" s="187" t="str">
        <f t="shared" si="0"/>
        <v/>
      </c>
      <c r="E68" s="210"/>
      <c r="F68" s="210"/>
      <c r="G68" s="210"/>
      <c r="H68" s="210"/>
      <c r="I68" s="216"/>
      <c r="J68" s="244"/>
      <c r="K68" s="39" t="s">
        <v>113</v>
      </c>
    </row>
    <row r="69" spans="2:11">
      <c r="B69" s="208"/>
      <c r="C69" s="209"/>
      <c r="D69" s="187" t="str">
        <f t="shared" si="0"/>
        <v/>
      </c>
      <c r="E69" s="210"/>
      <c r="F69" s="210"/>
      <c r="G69" s="210"/>
      <c r="H69" s="210"/>
      <c r="I69" s="216"/>
      <c r="J69" s="244"/>
      <c r="K69" s="39" t="s">
        <v>113</v>
      </c>
    </row>
    <row r="70" spans="2:11">
      <c r="B70" s="208"/>
      <c r="C70" s="209"/>
      <c r="D70" s="187" t="str">
        <f t="shared" si="0"/>
        <v/>
      </c>
      <c r="E70" s="210"/>
      <c r="F70" s="210"/>
      <c r="G70" s="210"/>
      <c r="H70" s="210"/>
      <c r="I70" s="216"/>
      <c r="J70" s="244"/>
      <c r="K70" s="39" t="s">
        <v>113</v>
      </c>
    </row>
    <row r="71" spans="2:11">
      <c r="B71" s="208"/>
      <c r="C71" s="209"/>
      <c r="D71" s="187" t="str">
        <f t="shared" si="0"/>
        <v/>
      </c>
      <c r="E71" s="210"/>
      <c r="F71" s="210"/>
      <c r="G71" s="210"/>
      <c r="H71" s="210"/>
      <c r="I71" s="216"/>
      <c r="J71" s="244"/>
      <c r="K71" s="39" t="s">
        <v>113</v>
      </c>
    </row>
    <row r="72" spans="2:11">
      <c r="B72" s="208"/>
      <c r="C72" s="209"/>
      <c r="D72" s="187" t="str">
        <f t="shared" ref="D72:D103" si="1">IF($C72 &lt;&gt; "", IF(ISERROR(MATCH(C72, 祝日, 0)), TEXT($C72, "aaa"), "祝日"), "")</f>
        <v/>
      </c>
      <c r="E72" s="210"/>
      <c r="F72" s="210"/>
      <c r="G72" s="210"/>
      <c r="H72" s="210"/>
      <c r="I72" s="216"/>
      <c r="J72" s="244"/>
      <c r="K72" s="39" t="s">
        <v>113</v>
      </c>
    </row>
    <row r="73" spans="2:11">
      <c r="B73" s="208"/>
      <c r="C73" s="209"/>
      <c r="D73" s="187" t="str">
        <f t="shared" si="1"/>
        <v/>
      </c>
      <c r="E73" s="210"/>
      <c r="F73" s="210"/>
      <c r="G73" s="210"/>
      <c r="H73" s="210"/>
      <c r="I73" s="216"/>
      <c r="J73" s="244"/>
      <c r="K73" s="39" t="s">
        <v>113</v>
      </c>
    </row>
    <row r="74" spans="2:11">
      <c r="B74" s="208"/>
      <c r="C74" s="209"/>
      <c r="D74" s="187" t="str">
        <f t="shared" si="1"/>
        <v/>
      </c>
      <c r="E74" s="210"/>
      <c r="F74" s="210"/>
      <c r="G74" s="210"/>
      <c r="H74" s="210"/>
      <c r="I74" s="216"/>
      <c r="J74" s="244"/>
      <c r="K74" s="39" t="s">
        <v>113</v>
      </c>
    </row>
    <row r="75" spans="2:11">
      <c r="B75" s="208"/>
      <c r="C75" s="209"/>
      <c r="D75" s="187" t="str">
        <f t="shared" si="1"/>
        <v/>
      </c>
      <c r="E75" s="210"/>
      <c r="F75" s="210"/>
      <c r="G75" s="210"/>
      <c r="H75" s="210"/>
      <c r="I75" s="216"/>
      <c r="J75" s="244"/>
      <c r="K75" s="39" t="s">
        <v>113</v>
      </c>
    </row>
    <row r="76" spans="2:11">
      <c r="B76" s="208"/>
      <c r="C76" s="209"/>
      <c r="D76" s="187" t="str">
        <f t="shared" si="1"/>
        <v/>
      </c>
      <c r="E76" s="210"/>
      <c r="F76" s="210"/>
      <c r="G76" s="210"/>
      <c r="H76" s="210"/>
      <c r="I76" s="216"/>
      <c r="J76" s="244"/>
      <c r="K76" s="39" t="s">
        <v>113</v>
      </c>
    </row>
    <row r="77" spans="2:11">
      <c r="B77" s="208"/>
      <c r="C77" s="209"/>
      <c r="D77" s="187" t="str">
        <f t="shared" si="1"/>
        <v/>
      </c>
      <c r="E77" s="210"/>
      <c r="F77" s="210"/>
      <c r="G77" s="210"/>
      <c r="H77" s="210"/>
      <c r="I77" s="216"/>
      <c r="J77" s="244"/>
      <c r="K77" s="39" t="s">
        <v>113</v>
      </c>
    </row>
    <row r="78" spans="2:11">
      <c r="B78" s="208"/>
      <c r="C78" s="209"/>
      <c r="D78" s="187" t="str">
        <f t="shared" si="1"/>
        <v/>
      </c>
      <c r="E78" s="210"/>
      <c r="F78" s="210"/>
      <c r="G78" s="210"/>
      <c r="H78" s="210"/>
      <c r="I78" s="216"/>
      <c r="J78" s="244"/>
      <c r="K78" s="39" t="s">
        <v>113</v>
      </c>
    </row>
    <row r="79" spans="2:11">
      <c r="B79" s="208"/>
      <c r="C79" s="209"/>
      <c r="D79" s="187" t="str">
        <f t="shared" si="1"/>
        <v/>
      </c>
      <c r="E79" s="210"/>
      <c r="F79" s="210"/>
      <c r="G79" s="210"/>
      <c r="H79" s="210"/>
      <c r="I79" s="216"/>
      <c r="J79" s="244"/>
      <c r="K79" s="39" t="s">
        <v>113</v>
      </c>
    </row>
    <row r="80" spans="2:11">
      <c r="B80" s="208"/>
      <c r="C80" s="209"/>
      <c r="D80" s="187" t="str">
        <f t="shared" si="1"/>
        <v/>
      </c>
      <c r="E80" s="210"/>
      <c r="F80" s="210"/>
      <c r="G80" s="210"/>
      <c r="H80" s="210"/>
      <c r="I80" s="216"/>
      <c r="J80" s="244"/>
      <c r="K80" s="39" t="s">
        <v>113</v>
      </c>
    </row>
    <row r="81" spans="2:11">
      <c r="B81" s="208"/>
      <c r="C81" s="209"/>
      <c r="D81" s="187" t="str">
        <f t="shared" si="1"/>
        <v/>
      </c>
      <c r="E81" s="210"/>
      <c r="F81" s="210"/>
      <c r="G81" s="210"/>
      <c r="H81" s="210"/>
      <c r="I81" s="216"/>
      <c r="J81" s="244"/>
      <c r="K81" s="39" t="s">
        <v>113</v>
      </c>
    </row>
    <row r="82" spans="2:11">
      <c r="B82" s="208"/>
      <c r="C82" s="209"/>
      <c r="D82" s="187" t="str">
        <f t="shared" si="1"/>
        <v/>
      </c>
      <c r="E82" s="210"/>
      <c r="F82" s="210"/>
      <c r="G82" s="210"/>
      <c r="H82" s="210"/>
      <c r="I82" s="216"/>
      <c r="J82" s="244"/>
      <c r="K82" s="39" t="s">
        <v>113</v>
      </c>
    </row>
    <row r="83" spans="2:11">
      <c r="B83" s="208"/>
      <c r="C83" s="209"/>
      <c r="D83" s="187" t="str">
        <f t="shared" si="1"/>
        <v/>
      </c>
      <c r="E83" s="210"/>
      <c r="F83" s="210"/>
      <c r="G83" s="210"/>
      <c r="H83" s="210"/>
      <c r="I83" s="216"/>
      <c r="J83" s="244"/>
      <c r="K83" s="39" t="s">
        <v>113</v>
      </c>
    </row>
    <row r="84" spans="2:11">
      <c r="B84" s="208"/>
      <c r="C84" s="209"/>
      <c r="D84" s="187" t="str">
        <f t="shared" si="1"/>
        <v/>
      </c>
      <c r="E84" s="210"/>
      <c r="F84" s="210"/>
      <c r="G84" s="210"/>
      <c r="H84" s="210"/>
      <c r="I84" s="216"/>
      <c r="J84" s="244"/>
      <c r="K84" s="39" t="s">
        <v>113</v>
      </c>
    </row>
    <row r="85" spans="2:11">
      <c r="B85" s="208"/>
      <c r="C85" s="209"/>
      <c r="D85" s="187" t="str">
        <f t="shared" si="1"/>
        <v/>
      </c>
      <c r="E85" s="210"/>
      <c r="F85" s="210"/>
      <c r="G85" s="210"/>
      <c r="H85" s="210"/>
      <c r="I85" s="216"/>
      <c r="J85" s="244"/>
      <c r="K85" s="39" t="s">
        <v>113</v>
      </c>
    </row>
    <row r="86" spans="2:11">
      <c r="B86" s="208"/>
      <c r="C86" s="209"/>
      <c r="D86" s="187" t="str">
        <f t="shared" si="1"/>
        <v/>
      </c>
      <c r="E86" s="210"/>
      <c r="F86" s="210"/>
      <c r="G86" s="210"/>
      <c r="H86" s="210"/>
      <c r="I86" s="216"/>
      <c r="J86" s="244"/>
      <c r="K86" s="39" t="s">
        <v>113</v>
      </c>
    </row>
    <row r="87" spans="2:11">
      <c r="B87" s="208"/>
      <c r="C87" s="209"/>
      <c r="D87" s="187" t="str">
        <f t="shared" si="1"/>
        <v/>
      </c>
      <c r="E87" s="210"/>
      <c r="F87" s="210"/>
      <c r="G87" s="210"/>
      <c r="H87" s="210"/>
      <c r="I87" s="216"/>
      <c r="J87" s="244"/>
      <c r="K87" s="39" t="s">
        <v>113</v>
      </c>
    </row>
    <row r="88" spans="2:11">
      <c r="B88" s="208"/>
      <c r="C88" s="209"/>
      <c r="D88" s="187" t="str">
        <f t="shared" si="1"/>
        <v/>
      </c>
      <c r="E88" s="210"/>
      <c r="F88" s="210"/>
      <c r="G88" s="210"/>
      <c r="H88" s="210"/>
      <c r="I88" s="216"/>
      <c r="J88" s="244"/>
      <c r="K88" s="39" t="s">
        <v>113</v>
      </c>
    </row>
    <row r="89" spans="2:11">
      <c r="B89" s="208"/>
      <c r="C89" s="209"/>
      <c r="D89" s="187" t="str">
        <f t="shared" si="1"/>
        <v/>
      </c>
      <c r="E89" s="210"/>
      <c r="F89" s="210"/>
      <c r="G89" s="210"/>
      <c r="H89" s="210"/>
      <c r="I89" s="216"/>
      <c r="J89" s="244"/>
      <c r="K89" s="39" t="s">
        <v>113</v>
      </c>
    </row>
    <row r="90" spans="2:11">
      <c r="B90" s="208"/>
      <c r="C90" s="209"/>
      <c r="D90" s="187" t="str">
        <f t="shared" si="1"/>
        <v/>
      </c>
      <c r="E90" s="210"/>
      <c r="F90" s="210"/>
      <c r="G90" s="210"/>
      <c r="H90" s="210"/>
      <c r="I90" s="216"/>
      <c r="J90" s="244"/>
      <c r="K90" s="39" t="s">
        <v>113</v>
      </c>
    </row>
    <row r="91" spans="2:11">
      <c r="B91" s="208"/>
      <c r="C91" s="209"/>
      <c r="D91" s="187" t="str">
        <f t="shared" si="1"/>
        <v/>
      </c>
      <c r="E91" s="210"/>
      <c r="F91" s="210"/>
      <c r="G91" s="210"/>
      <c r="H91" s="210"/>
      <c r="I91" s="216"/>
      <c r="J91" s="244"/>
      <c r="K91" s="39" t="s">
        <v>113</v>
      </c>
    </row>
    <row r="92" spans="2:11">
      <c r="B92" s="208"/>
      <c r="C92" s="209"/>
      <c r="D92" s="187" t="str">
        <f t="shared" si="1"/>
        <v/>
      </c>
      <c r="E92" s="210"/>
      <c r="F92" s="210"/>
      <c r="G92" s="210"/>
      <c r="H92" s="210"/>
      <c r="I92" s="216"/>
      <c r="J92" s="244"/>
      <c r="K92" s="39" t="s">
        <v>113</v>
      </c>
    </row>
    <row r="93" spans="2:11">
      <c r="B93" s="208"/>
      <c r="C93" s="209"/>
      <c r="D93" s="187" t="str">
        <f t="shared" si="1"/>
        <v/>
      </c>
      <c r="E93" s="210"/>
      <c r="F93" s="210"/>
      <c r="G93" s="210"/>
      <c r="H93" s="210"/>
      <c r="I93" s="216"/>
      <c r="J93" s="244"/>
      <c r="K93" s="39" t="s">
        <v>113</v>
      </c>
    </row>
    <row r="94" spans="2:11">
      <c r="B94" s="208"/>
      <c r="C94" s="209"/>
      <c r="D94" s="187" t="str">
        <f t="shared" si="1"/>
        <v/>
      </c>
      <c r="E94" s="210"/>
      <c r="F94" s="210"/>
      <c r="G94" s="210"/>
      <c r="H94" s="210"/>
      <c r="I94" s="216"/>
      <c r="J94" s="244"/>
      <c r="K94" s="39" t="s">
        <v>113</v>
      </c>
    </row>
    <row r="95" spans="2:11">
      <c r="B95" s="208"/>
      <c r="C95" s="209"/>
      <c r="D95" s="187" t="str">
        <f t="shared" si="1"/>
        <v/>
      </c>
      <c r="E95" s="210"/>
      <c r="F95" s="210"/>
      <c r="G95" s="210"/>
      <c r="H95" s="210"/>
      <c r="I95" s="216"/>
      <c r="J95" s="244"/>
      <c r="K95" s="39" t="s">
        <v>113</v>
      </c>
    </row>
    <row r="96" spans="2:11">
      <c r="B96" s="208"/>
      <c r="C96" s="209"/>
      <c r="D96" s="187" t="str">
        <f t="shared" si="1"/>
        <v/>
      </c>
      <c r="E96" s="210"/>
      <c r="F96" s="210"/>
      <c r="G96" s="210"/>
      <c r="H96" s="210"/>
      <c r="I96" s="216"/>
      <c r="J96" s="244"/>
      <c r="K96" s="39" t="s">
        <v>113</v>
      </c>
    </row>
    <row r="97" spans="2:11">
      <c r="B97" s="208"/>
      <c r="C97" s="209"/>
      <c r="D97" s="187" t="str">
        <f t="shared" si="1"/>
        <v/>
      </c>
      <c r="E97" s="210"/>
      <c r="F97" s="210"/>
      <c r="G97" s="210"/>
      <c r="H97" s="210"/>
      <c r="I97" s="216"/>
      <c r="J97" s="244"/>
      <c r="K97" s="39" t="s">
        <v>113</v>
      </c>
    </row>
    <row r="98" spans="2:11">
      <c r="B98" s="208"/>
      <c r="C98" s="209"/>
      <c r="D98" s="187" t="str">
        <f t="shared" si="1"/>
        <v/>
      </c>
      <c r="E98" s="210"/>
      <c r="F98" s="210"/>
      <c r="G98" s="210"/>
      <c r="H98" s="210"/>
      <c r="I98" s="216"/>
      <c r="J98" s="244"/>
      <c r="K98" s="39" t="s">
        <v>113</v>
      </c>
    </row>
    <row r="99" spans="2:11">
      <c r="B99" s="208"/>
      <c r="C99" s="209"/>
      <c r="D99" s="187" t="str">
        <f t="shared" si="1"/>
        <v/>
      </c>
      <c r="E99" s="210"/>
      <c r="F99" s="210"/>
      <c r="G99" s="210"/>
      <c r="H99" s="210"/>
      <c r="I99" s="216"/>
      <c r="J99" s="244"/>
      <c r="K99" s="39" t="s">
        <v>113</v>
      </c>
    </row>
    <row r="100" spans="2:11">
      <c r="B100" s="208"/>
      <c r="C100" s="209"/>
      <c r="D100" s="187" t="str">
        <f t="shared" si="1"/>
        <v/>
      </c>
      <c r="E100" s="210"/>
      <c r="F100" s="210"/>
      <c r="G100" s="210"/>
      <c r="H100" s="210"/>
      <c r="I100" s="216"/>
      <c r="J100" s="244"/>
      <c r="K100" s="39" t="s">
        <v>113</v>
      </c>
    </row>
    <row r="101" spans="2:11">
      <c r="B101" s="208"/>
      <c r="C101" s="209"/>
      <c r="D101" s="187" t="str">
        <f t="shared" si="1"/>
        <v/>
      </c>
      <c r="E101" s="210"/>
      <c r="F101" s="210"/>
      <c r="G101" s="210"/>
      <c r="H101" s="210"/>
      <c r="I101" s="216"/>
      <c r="J101" s="244"/>
      <c r="K101" s="39" t="s">
        <v>113</v>
      </c>
    </row>
    <row r="102" spans="2:11">
      <c r="B102" s="208"/>
      <c r="C102" s="209"/>
      <c r="D102" s="187" t="str">
        <f t="shared" si="1"/>
        <v/>
      </c>
      <c r="E102" s="210"/>
      <c r="F102" s="210"/>
      <c r="G102" s="210"/>
      <c r="H102" s="210"/>
      <c r="I102" s="216"/>
      <c r="J102" s="244"/>
      <c r="K102" s="39" t="s">
        <v>113</v>
      </c>
    </row>
    <row r="103" spans="2:11">
      <c r="B103" s="245"/>
      <c r="C103" s="218"/>
      <c r="D103" s="199" t="str">
        <f t="shared" si="1"/>
        <v/>
      </c>
      <c r="E103" s="219"/>
      <c r="F103" s="219"/>
      <c r="G103" s="219"/>
      <c r="H103" s="219"/>
      <c r="I103" s="225"/>
      <c r="J103" s="246"/>
      <c r="K103" s="39" t="s">
        <v>113</v>
      </c>
    </row>
    <row r="104" spans="2:11">
      <c r="B104" s="8" t="s">
        <v>113</v>
      </c>
      <c r="C104" s="39" t="s">
        <v>113</v>
      </c>
      <c r="D104" s="39" t="s">
        <v>113</v>
      </c>
      <c r="E104" s="39" t="s">
        <v>113</v>
      </c>
      <c r="F104" s="39" t="s">
        <v>113</v>
      </c>
      <c r="G104" s="39" t="s">
        <v>113</v>
      </c>
      <c r="H104" s="39" t="s">
        <v>113</v>
      </c>
      <c r="I104" s="39" t="s">
        <v>113</v>
      </c>
      <c r="J104" s="39" t="s">
        <v>113</v>
      </c>
      <c r="K104" s="39" t="s">
        <v>113</v>
      </c>
    </row>
  </sheetData>
  <sheetProtection algorithmName="SHA-1" hashValue="5EDvAdd2xtE16gV6j72bQD++12k=" saltValue="t/oRpZvwlfpfLoDf3vwFyw==" spinCount="100000" sheet="1" insertRows="0"/>
  <phoneticPr fontId="3"/>
  <dataValidations count="3">
    <dataValidation type="list" allowBlank="1" showInputMessage="1" showErrorMessage="1" sqref="I8:I103" xr:uid="{2BBD0CB6-720D-44F2-AA33-8FEB7BFD633C}">
      <formula1>"悪天候, 交通渋滞, 乗客の対応, システムトラブル, その他"</formula1>
    </dataValidation>
    <dataValidation type="date" operator="greaterThanOrEqual" allowBlank="1" showInputMessage="1" showErrorMessage="1" sqref="C8:C103" xr:uid="{D8023EDB-22CC-46F2-9A1C-0D76042C473C}">
      <formula1>44927</formula1>
    </dataValidation>
    <dataValidation type="time" operator="greaterThanOrEqual" allowBlank="1" showInputMessage="1" showErrorMessage="1" sqref="E8:H103" xr:uid="{E735E3A1-396B-496A-8A81-29B6EB62FD82}">
      <formula1>0</formula1>
    </dataValidation>
  </dataValidations>
  <pageMargins left="0.7" right="0.7" top="0.75" bottom="0.75" header="0.3" footer="0.3"/>
  <pageSetup paperSize="9" scale="1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defaultColWidth="8" defaultRowHeight="16.2"/>
  <cols>
    <col min="1" max="1" width="3.69921875" style="139" customWidth="1"/>
    <col min="2" max="16384" width="8" style="139"/>
  </cols>
  <sheetData>
    <row r="1" spans="2:2" ht="16.2" customHeight="1"/>
    <row r="2" spans="2:2">
      <c r="B2" s="164" t="s">
        <v>259</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zoomScaleNormal="100" workbookViewId="0"/>
  </sheetViews>
  <sheetFormatPr defaultRowHeight="18"/>
  <cols>
    <col min="1" max="1" width="3.69921875" customWidth="1"/>
    <col min="2" max="2" width="4" customWidth="1"/>
    <col min="3" max="3" width="39.8984375" bestFit="1" customWidth="1"/>
    <col min="4" max="4" width="18.69921875" customWidth="1"/>
    <col min="5" max="5" width="100.69921875" customWidth="1"/>
  </cols>
  <sheetData>
    <row r="1" spans="2:5" ht="16.2" customHeight="1"/>
    <row r="2" spans="2:5">
      <c r="B2" s="165" t="s">
        <v>280</v>
      </c>
      <c r="C2" s="142"/>
      <c r="D2" s="142"/>
      <c r="E2" s="142"/>
    </row>
    <row r="3" spans="2:5">
      <c r="B3" s="142"/>
      <c r="C3" s="142" t="s">
        <v>286</v>
      </c>
      <c r="D3" s="142"/>
      <c r="E3" s="142"/>
    </row>
    <row r="4" spans="2:5">
      <c r="B4" s="142"/>
      <c r="C4" s="142" t="s">
        <v>285</v>
      </c>
      <c r="D4" s="142"/>
      <c r="E4" s="142"/>
    </row>
    <row r="5" spans="2:5">
      <c r="B5" s="142"/>
      <c r="C5" s="142"/>
      <c r="D5" s="142"/>
      <c r="E5" s="142"/>
    </row>
    <row r="6" spans="2:5">
      <c r="B6" s="160" t="s">
        <v>282</v>
      </c>
      <c r="C6" s="277" t="s">
        <v>207</v>
      </c>
      <c r="D6" s="278" t="s">
        <v>261</v>
      </c>
      <c r="E6" s="279" t="s">
        <v>260</v>
      </c>
    </row>
    <row r="7" spans="2:5">
      <c r="B7" s="161">
        <v>1</v>
      </c>
      <c r="C7" s="283" t="s">
        <v>213</v>
      </c>
      <c r="D7" s="270" t="s">
        <v>244</v>
      </c>
      <c r="E7" s="271" t="s">
        <v>279</v>
      </c>
    </row>
    <row r="8" spans="2:5">
      <c r="B8" s="162">
        <v>2</v>
      </c>
      <c r="C8" s="284"/>
      <c r="D8" s="272" t="s">
        <v>206</v>
      </c>
      <c r="E8" s="273" t="s">
        <v>262</v>
      </c>
    </row>
    <row r="9" spans="2:5">
      <c r="B9" s="162">
        <v>3</v>
      </c>
      <c r="C9" s="274" t="s">
        <v>249</v>
      </c>
      <c r="D9" s="272" t="s">
        <v>244</v>
      </c>
      <c r="E9" s="273" t="s">
        <v>263</v>
      </c>
    </row>
    <row r="10" spans="2:5">
      <c r="B10" s="162">
        <v>4</v>
      </c>
      <c r="C10" s="281" t="s">
        <v>247</v>
      </c>
      <c r="D10" s="272" t="s">
        <v>206</v>
      </c>
      <c r="E10" s="273" t="s">
        <v>264</v>
      </c>
    </row>
    <row r="11" spans="2:5">
      <c r="B11" s="162">
        <v>5</v>
      </c>
      <c r="C11" s="285"/>
      <c r="D11" s="272" t="s">
        <v>244</v>
      </c>
      <c r="E11" s="273" t="s">
        <v>265</v>
      </c>
    </row>
    <row r="12" spans="2:5">
      <c r="B12" s="162">
        <v>6</v>
      </c>
      <c r="C12" s="285"/>
      <c r="D12" s="272" t="s">
        <v>206</v>
      </c>
      <c r="E12" s="273" t="s">
        <v>266</v>
      </c>
    </row>
    <row r="13" spans="2:5">
      <c r="B13" s="162">
        <v>7</v>
      </c>
      <c r="C13" s="284"/>
      <c r="D13" s="272" t="s">
        <v>244</v>
      </c>
      <c r="E13" s="273" t="s">
        <v>267</v>
      </c>
    </row>
    <row r="14" spans="2:5">
      <c r="B14" s="162">
        <v>8</v>
      </c>
      <c r="C14" s="281" t="s">
        <v>248</v>
      </c>
      <c r="D14" s="272" t="s">
        <v>206</v>
      </c>
      <c r="E14" s="273" t="s">
        <v>268</v>
      </c>
    </row>
    <row r="15" spans="2:5">
      <c r="B15" s="162">
        <v>9</v>
      </c>
      <c r="C15" s="285"/>
      <c r="D15" s="272" t="s">
        <v>244</v>
      </c>
      <c r="E15" s="273" t="s">
        <v>269</v>
      </c>
    </row>
    <row r="16" spans="2:5">
      <c r="B16" s="162">
        <v>10</v>
      </c>
      <c r="C16" s="284"/>
      <c r="D16" s="272" t="s">
        <v>206</v>
      </c>
      <c r="E16" s="273" t="s">
        <v>270</v>
      </c>
    </row>
    <row r="17" spans="2:5">
      <c r="B17" s="162">
        <v>11</v>
      </c>
      <c r="C17" s="281" t="s">
        <v>250</v>
      </c>
      <c r="D17" s="272" t="s">
        <v>206</v>
      </c>
      <c r="E17" s="273" t="s">
        <v>271</v>
      </c>
    </row>
    <row r="18" spans="2:5">
      <c r="B18" s="162">
        <v>12</v>
      </c>
      <c r="C18" s="284"/>
      <c r="D18" s="272" t="s">
        <v>206</v>
      </c>
      <c r="E18" s="273" t="s">
        <v>272</v>
      </c>
    </row>
    <row r="19" spans="2:5">
      <c r="B19" s="162">
        <v>13</v>
      </c>
      <c r="C19" s="281" t="s">
        <v>251</v>
      </c>
      <c r="D19" s="272" t="s">
        <v>277</v>
      </c>
      <c r="E19" s="273" t="s">
        <v>273</v>
      </c>
    </row>
    <row r="20" spans="2:5">
      <c r="B20" s="162">
        <v>14</v>
      </c>
      <c r="C20" s="284"/>
      <c r="D20" s="272" t="s">
        <v>244</v>
      </c>
      <c r="E20" s="273" t="s">
        <v>274</v>
      </c>
    </row>
    <row r="21" spans="2:5">
      <c r="B21" s="162">
        <v>15</v>
      </c>
      <c r="C21" s="281" t="s">
        <v>246</v>
      </c>
      <c r="D21" s="272" t="s">
        <v>206</v>
      </c>
      <c r="E21" s="273" t="s">
        <v>275</v>
      </c>
    </row>
    <row r="22" spans="2:5">
      <c r="B22" s="163">
        <v>16</v>
      </c>
      <c r="C22" s="282"/>
      <c r="D22" s="275" t="s">
        <v>244</v>
      </c>
      <c r="E22" s="276" t="s">
        <v>276</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showGridLines="0" topLeftCell="A14" zoomScaleNormal="100" workbookViewId="0">
      <selection activeCell="H39" sqref="H39"/>
    </sheetView>
  </sheetViews>
  <sheetFormatPr defaultColWidth="7.09765625" defaultRowHeight="18"/>
  <cols>
    <col min="1" max="1" width="3.69921875" customWidth="1"/>
    <col min="2" max="2" width="9.8984375" customWidth="1"/>
    <col min="3" max="6" width="11.5" customWidth="1"/>
    <col min="7" max="7" width="25.3984375" customWidth="1"/>
    <col min="8" max="8" width="20.69921875" customWidth="1"/>
    <col min="9" max="10" width="18.69921875" customWidth="1"/>
    <col min="11" max="14" width="20" customWidth="1"/>
    <col min="15" max="17" width="18.69921875" customWidth="1"/>
    <col min="18" max="21" width="24.69921875" customWidth="1"/>
    <col min="22" max="22" width="41.19921875" customWidth="1"/>
    <col min="23" max="23" width="104.69921875" bestFit="1" customWidth="1"/>
    <col min="24" max="24" width="20.69921875" customWidth="1"/>
  </cols>
  <sheetData>
    <row r="1" spans="2:46" s="39" customFormat="1" ht="16.2" customHeight="1">
      <c r="B1" s="53"/>
      <c r="D1" s="53"/>
      <c r="G1" s="38"/>
      <c r="H1" s="38"/>
      <c r="I1" s="38"/>
      <c r="X1" s="38"/>
    </row>
    <row r="2" spans="2:46" s="39" customFormat="1" ht="16.2">
      <c r="B2" s="53" t="s">
        <v>241</v>
      </c>
      <c r="D2" s="53"/>
      <c r="G2" s="38"/>
      <c r="H2" s="38"/>
      <c r="I2" s="38"/>
      <c r="X2" s="38"/>
    </row>
    <row r="3" spans="2:46" s="39" customFormat="1" ht="16.2">
      <c r="B3" s="53"/>
      <c r="D3" s="53"/>
      <c r="G3" s="38"/>
      <c r="H3" s="38"/>
      <c r="I3" s="38"/>
      <c r="X3" s="38"/>
    </row>
    <row r="4" spans="2:46" s="39" customFormat="1" ht="162">
      <c r="B4" s="43"/>
      <c r="C4" s="53"/>
      <c r="D4" s="53"/>
      <c r="F4" s="55" t="s">
        <v>130</v>
      </c>
      <c r="G4" s="55" t="s">
        <v>368</v>
      </c>
      <c r="H4" s="113"/>
      <c r="I4" s="55" t="s">
        <v>131</v>
      </c>
      <c r="J4" s="55" t="s">
        <v>132</v>
      </c>
      <c r="K4" s="57" t="s">
        <v>133</v>
      </c>
      <c r="L4" s="58" t="s">
        <v>134</v>
      </c>
      <c r="M4" s="59" t="s">
        <v>116</v>
      </c>
      <c r="N4" s="59" t="s">
        <v>116</v>
      </c>
      <c r="O4" s="59" t="s">
        <v>116</v>
      </c>
      <c r="P4" s="57" t="s">
        <v>302</v>
      </c>
      <c r="Q4" s="55" t="s">
        <v>135</v>
      </c>
      <c r="R4" s="60" t="s">
        <v>205</v>
      </c>
      <c r="S4" s="60" t="s">
        <v>242</v>
      </c>
      <c r="T4" s="55" t="s">
        <v>136</v>
      </c>
      <c r="U4" s="55" t="s">
        <v>137</v>
      </c>
      <c r="V4" s="55"/>
      <c r="W4" s="56"/>
      <c r="X4" s="113"/>
    </row>
    <row r="5" spans="2:46" s="39" customFormat="1" ht="4.95" customHeight="1">
      <c r="V5" s="7"/>
    </row>
    <row r="6" spans="2:46" s="39" customFormat="1" ht="18" customHeight="1">
      <c r="B6" s="61" t="s">
        <v>118</v>
      </c>
      <c r="C6" s="144">
        <v>37</v>
      </c>
      <c r="D6" s="144" t="s">
        <v>119</v>
      </c>
      <c r="E6" s="144">
        <v>38</v>
      </c>
      <c r="F6" s="269">
        <v>39</v>
      </c>
      <c r="G6" s="144">
        <v>40</v>
      </c>
      <c r="H6" s="151">
        <v>41</v>
      </c>
      <c r="I6" s="144">
        <v>42</v>
      </c>
      <c r="J6" s="269">
        <v>43</v>
      </c>
      <c r="K6" s="144">
        <v>44</v>
      </c>
      <c r="L6" s="144">
        <v>45</v>
      </c>
      <c r="M6" s="144">
        <v>46</v>
      </c>
      <c r="N6" s="144">
        <v>47</v>
      </c>
      <c r="O6" s="269">
        <v>48</v>
      </c>
      <c r="P6" s="144">
        <v>49</v>
      </c>
      <c r="Q6" s="144">
        <v>50</v>
      </c>
      <c r="R6" s="144">
        <v>51</v>
      </c>
      <c r="S6" s="144">
        <v>52</v>
      </c>
      <c r="T6" s="144">
        <v>53</v>
      </c>
      <c r="U6" s="144">
        <v>54</v>
      </c>
      <c r="V6" s="144">
        <v>55</v>
      </c>
      <c r="W6" s="269">
        <v>56</v>
      </c>
      <c r="X6" s="152">
        <v>57</v>
      </c>
      <c r="Z6" s="83" t="s">
        <v>163</v>
      </c>
      <c r="AA6" s="84"/>
      <c r="AB6" s="84"/>
      <c r="AC6" s="84"/>
      <c r="AD6" s="84"/>
      <c r="AE6" s="84"/>
      <c r="AF6" s="84"/>
      <c r="AG6" s="84"/>
      <c r="AH6" s="84"/>
      <c r="AI6" s="84"/>
      <c r="AJ6" s="85"/>
      <c r="AK6" s="84"/>
      <c r="AL6" s="84"/>
      <c r="AM6" s="84"/>
      <c r="AN6" s="84"/>
      <c r="AO6" s="84"/>
      <c r="AP6" s="84"/>
      <c r="AQ6" s="84"/>
      <c r="AR6" s="84"/>
      <c r="AS6" s="84"/>
      <c r="AT6" s="85"/>
    </row>
    <row r="7" spans="2:46" s="39" customFormat="1" ht="32.4">
      <c r="B7" s="62" t="s">
        <v>9</v>
      </c>
      <c r="C7" s="63" t="s">
        <v>44</v>
      </c>
      <c r="D7" s="63" t="s">
        <v>120</v>
      </c>
      <c r="E7" s="63" t="s">
        <v>46</v>
      </c>
      <c r="F7" s="64" t="s">
        <v>48</v>
      </c>
      <c r="G7" s="114" t="s">
        <v>240</v>
      </c>
      <c r="H7" s="114" t="s">
        <v>54</v>
      </c>
      <c r="I7" s="64" t="s">
        <v>50</v>
      </c>
      <c r="J7" s="64" t="s">
        <v>52</v>
      </c>
      <c r="K7" s="63" t="s">
        <v>138</v>
      </c>
      <c r="L7" s="63" t="s">
        <v>139</v>
      </c>
      <c r="M7" s="63" t="s">
        <v>140</v>
      </c>
      <c r="N7" s="63" t="s">
        <v>141</v>
      </c>
      <c r="O7" s="66" t="s">
        <v>66</v>
      </c>
      <c r="P7" s="68" t="s">
        <v>301</v>
      </c>
      <c r="Q7" s="67" t="s">
        <v>142</v>
      </c>
      <c r="R7" s="63" t="s">
        <v>143</v>
      </c>
      <c r="S7" s="63" t="s">
        <v>73</v>
      </c>
      <c r="T7" s="68" t="s">
        <v>144</v>
      </c>
      <c r="U7" s="68" t="s">
        <v>145</v>
      </c>
      <c r="V7" s="67" t="s">
        <v>146</v>
      </c>
      <c r="W7" s="64" t="s">
        <v>83</v>
      </c>
      <c r="X7" s="69" t="s">
        <v>201</v>
      </c>
      <c r="Z7" s="88"/>
      <c r="AA7" s="89"/>
      <c r="AB7" s="89"/>
      <c r="AC7" s="89"/>
      <c r="AD7" s="89"/>
      <c r="AE7" s="89"/>
      <c r="AF7" s="89"/>
      <c r="AG7" s="89"/>
      <c r="AH7" s="89"/>
      <c r="AI7" s="89"/>
      <c r="AJ7" s="89"/>
      <c r="AK7" s="117"/>
      <c r="AL7" s="89"/>
      <c r="AM7" s="89"/>
      <c r="AN7" s="89"/>
      <c r="AO7" s="89"/>
      <c r="AP7" s="89"/>
      <c r="AQ7" s="89"/>
      <c r="AR7" s="89"/>
      <c r="AS7" s="89"/>
      <c r="AT7" s="90"/>
    </row>
    <row r="8" spans="2:46" s="118" customFormat="1" ht="16.2">
      <c r="B8" s="70" t="s">
        <v>125</v>
      </c>
      <c r="C8" s="71">
        <v>45048</v>
      </c>
      <c r="D8" s="115" t="s">
        <v>290</v>
      </c>
      <c r="E8" s="128">
        <v>0.4236111111111111</v>
      </c>
      <c r="F8" s="115" t="s">
        <v>127</v>
      </c>
      <c r="G8" s="77" t="s">
        <v>342</v>
      </c>
      <c r="H8" s="130">
        <v>100</v>
      </c>
      <c r="I8" s="129" t="s">
        <v>147</v>
      </c>
      <c r="J8" s="129" t="s">
        <v>148</v>
      </c>
      <c r="K8" s="129" t="s">
        <v>149</v>
      </c>
      <c r="L8" s="129" t="s">
        <v>150</v>
      </c>
      <c r="M8" s="129" t="s">
        <v>126</v>
      </c>
      <c r="N8" s="129" t="s">
        <v>151</v>
      </c>
      <c r="O8" s="129" t="s">
        <v>151</v>
      </c>
      <c r="P8" s="77" t="s">
        <v>126</v>
      </c>
      <c r="Q8" s="129" t="s">
        <v>152</v>
      </c>
      <c r="R8" s="115" t="s">
        <v>206</v>
      </c>
      <c r="S8" s="115" t="s">
        <v>153</v>
      </c>
      <c r="T8" s="115" t="s">
        <v>154</v>
      </c>
      <c r="U8" s="115" t="s">
        <v>155</v>
      </c>
      <c r="V8" s="115" t="s">
        <v>2</v>
      </c>
      <c r="W8" s="76" t="s">
        <v>156</v>
      </c>
      <c r="X8" s="79">
        <v>4</v>
      </c>
      <c r="Y8" s="39"/>
      <c r="Z8" s="119"/>
      <c r="AA8" s="120"/>
      <c r="AB8" s="120"/>
      <c r="AC8" s="120"/>
      <c r="AD8" s="120"/>
      <c r="AE8" s="120"/>
      <c r="AF8" s="120"/>
      <c r="AG8" s="120"/>
      <c r="AH8" s="120"/>
      <c r="AI8" s="120"/>
      <c r="AJ8" s="120"/>
      <c r="AK8" s="120"/>
      <c r="AL8" s="120"/>
      <c r="AM8" s="120"/>
      <c r="AN8" s="120"/>
      <c r="AO8" s="120"/>
      <c r="AP8" s="120"/>
      <c r="AQ8" s="120"/>
      <c r="AR8" s="120"/>
      <c r="AS8" s="120"/>
      <c r="AT8" s="121"/>
    </row>
    <row r="9" spans="2:46" s="39" customFormat="1" ht="19.2">
      <c r="B9" s="127" t="s">
        <v>128</v>
      </c>
      <c r="C9" s="122">
        <v>45313</v>
      </c>
      <c r="D9" s="123" t="s">
        <v>208</v>
      </c>
      <c r="E9" s="124">
        <v>0.4909722222222222</v>
      </c>
      <c r="F9" s="81" t="s">
        <v>127</v>
      </c>
      <c r="G9" s="80" t="s">
        <v>342</v>
      </c>
      <c r="H9" s="126">
        <v>200</v>
      </c>
      <c r="I9" s="80" t="s">
        <v>209</v>
      </c>
      <c r="J9" s="80" t="s">
        <v>148</v>
      </c>
      <c r="K9" s="80" t="s">
        <v>210</v>
      </c>
      <c r="L9" s="80" t="s">
        <v>211</v>
      </c>
      <c r="M9" s="80" t="s">
        <v>151</v>
      </c>
      <c r="N9" s="80" t="s">
        <v>151</v>
      </c>
      <c r="O9" s="80" t="s">
        <v>151</v>
      </c>
      <c r="P9" s="80" t="s">
        <v>126</v>
      </c>
      <c r="Q9" s="80" t="s">
        <v>212</v>
      </c>
      <c r="R9" s="81" t="s">
        <v>244</v>
      </c>
      <c r="S9" s="81" t="s">
        <v>213</v>
      </c>
      <c r="T9" s="81" t="s">
        <v>214</v>
      </c>
      <c r="U9" s="81" t="s">
        <v>215</v>
      </c>
      <c r="V9" s="81"/>
      <c r="W9" s="251"/>
      <c r="X9" s="252">
        <v>7</v>
      </c>
      <c r="Z9" s="88"/>
      <c r="AA9" s="89"/>
      <c r="AB9" s="89"/>
      <c r="AC9" s="89"/>
      <c r="AD9" s="89"/>
      <c r="AE9" s="89"/>
      <c r="AF9" s="89"/>
      <c r="AG9" s="89"/>
      <c r="AH9" s="89"/>
      <c r="AI9" s="89"/>
      <c r="AJ9" s="89"/>
      <c r="AK9" s="89"/>
      <c r="AL9" s="89"/>
      <c r="AM9" s="89"/>
      <c r="AN9" s="89"/>
      <c r="AO9" s="89"/>
      <c r="AP9" s="89"/>
      <c r="AQ9" s="89"/>
      <c r="AR9" s="89"/>
      <c r="AS9" s="89"/>
      <c r="AT9" s="90"/>
    </row>
    <row r="10" spans="2:46" s="39" customFormat="1" ht="16.95" customHeight="1">
      <c r="B10" s="51"/>
      <c r="C10" s="122">
        <v>45313</v>
      </c>
      <c r="D10" s="123" t="s">
        <v>208</v>
      </c>
      <c r="E10" s="124">
        <v>0.49583333333333335</v>
      </c>
      <c r="F10" s="81" t="s">
        <v>127</v>
      </c>
      <c r="G10" s="80" t="s">
        <v>342</v>
      </c>
      <c r="H10" s="126">
        <v>100</v>
      </c>
      <c r="I10" s="80" t="s">
        <v>209</v>
      </c>
      <c r="J10" s="80" t="s">
        <v>148</v>
      </c>
      <c r="K10" s="80" t="s">
        <v>167</v>
      </c>
      <c r="L10" s="80" t="s">
        <v>211</v>
      </c>
      <c r="M10" s="80" t="s">
        <v>126</v>
      </c>
      <c r="N10" s="80" t="s">
        <v>151</v>
      </c>
      <c r="O10" s="80" t="s">
        <v>151</v>
      </c>
      <c r="P10" s="80" t="s">
        <v>126</v>
      </c>
      <c r="Q10" s="80" t="s">
        <v>152</v>
      </c>
      <c r="R10" s="81" t="s">
        <v>206</v>
      </c>
      <c r="S10" s="116" t="s">
        <v>246</v>
      </c>
      <c r="T10" s="116" t="s">
        <v>219</v>
      </c>
      <c r="U10" s="81"/>
      <c r="V10" s="81"/>
      <c r="W10" s="251"/>
      <c r="X10" s="252">
        <v>33</v>
      </c>
      <c r="Z10" s="88"/>
      <c r="AA10" s="89"/>
      <c r="AB10" s="89"/>
      <c r="AC10" s="89"/>
      <c r="AD10" s="89"/>
      <c r="AE10" s="89"/>
      <c r="AF10" s="89"/>
      <c r="AG10" s="89"/>
      <c r="AH10" s="89"/>
      <c r="AI10" s="89"/>
      <c r="AJ10" s="89"/>
      <c r="AK10" s="89"/>
      <c r="AL10" s="89"/>
      <c r="AM10" s="89"/>
      <c r="AN10" s="89"/>
      <c r="AO10" s="89"/>
      <c r="AP10" s="89"/>
      <c r="AQ10" s="89"/>
      <c r="AR10" s="89"/>
      <c r="AS10" s="89"/>
      <c r="AT10" s="90"/>
    </row>
    <row r="11" spans="2:46" s="39" customFormat="1" ht="16.95" customHeight="1">
      <c r="B11" s="51"/>
      <c r="C11" s="122">
        <v>45313</v>
      </c>
      <c r="D11" s="123" t="s">
        <v>208</v>
      </c>
      <c r="E11" s="124">
        <v>0.49583333333333335</v>
      </c>
      <c r="F11" s="81" t="s">
        <v>127</v>
      </c>
      <c r="G11" s="80" t="s">
        <v>342</v>
      </c>
      <c r="H11" s="126">
        <v>200</v>
      </c>
      <c r="I11" s="80" t="s">
        <v>209</v>
      </c>
      <c r="J11" s="80" t="s">
        <v>148</v>
      </c>
      <c r="K11" s="80" t="s">
        <v>210</v>
      </c>
      <c r="L11" s="80" t="s">
        <v>211</v>
      </c>
      <c r="M11" s="80" t="s">
        <v>151</v>
      </c>
      <c r="N11" s="80" t="s">
        <v>151</v>
      </c>
      <c r="O11" s="80" t="s">
        <v>151</v>
      </c>
      <c r="P11" s="80" t="s">
        <v>126</v>
      </c>
      <c r="Q11" s="80" t="s">
        <v>212</v>
      </c>
      <c r="R11" s="81" t="s">
        <v>244</v>
      </c>
      <c r="S11" s="81" t="s">
        <v>213</v>
      </c>
      <c r="T11" s="81" t="s">
        <v>216</v>
      </c>
      <c r="U11" s="81" t="s">
        <v>215</v>
      </c>
      <c r="V11" s="81"/>
      <c r="W11" s="251"/>
      <c r="X11" s="252">
        <v>34</v>
      </c>
      <c r="Z11" s="88"/>
      <c r="AA11" s="89"/>
      <c r="AB11" s="89"/>
      <c r="AC11" s="89"/>
      <c r="AD11" s="89"/>
      <c r="AE11" s="89"/>
      <c r="AF11" s="89"/>
      <c r="AG11" s="89"/>
      <c r="AH11" s="89"/>
      <c r="AI11" s="89"/>
      <c r="AJ11" s="89"/>
      <c r="AK11" s="89"/>
      <c r="AL11" s="89"/>
      <c r="AM11" s="89"/>
      <c r="AN11" s="89"/>
      <c r="AO11" s="89"/>
      <c r="AP11" s="89"/>
      <c r="AQ11" s="89"/>
      <c r="AR11" s="89"/>
      <c r="AS11" s="89"/>
      <c r="AT11" s="90"/>
    </row>
    <row r="12" spans="2:46" s="39" customFormat="1" ht="16.95" customHeight="1">
      <c r="B12" s="51"/>
      <c r="C12" s="122">
        <v>45313</v>
      </c>
      <c r="D12" s="123" t="s">
        <v>208</v>
      </c>
      <c r="E12" s="124">
        <v>0.49652777777777779</v>
      </c>
      <c r="F12" s="81" t="s">
        <v>127</v>
      </c>
      <c r="G12" s="80" t="s">
        <v>342</v>
      </c>
      <c r="H12" s="126">
        <v>200</v>
      </c>
      <c r="I12" s="80" t="s">
        <v>209</v>
      </c>
      <c r="J12" s="80" t="s">
        <v>148</v>
      </c>
      <c r="K12" s="80" t="s">
        <v>210</v>
      </c>
      <c r="L12" s="80" t="s">
        <v>211</v>
      </c>
      <c r="M12" s="80" t="s">
        <v>151</v>
      </c>
      <c r="N12" s="80" t="s">
        <v>151</v>
      </c>
      <c r="O12" s="80" t="s">
        <v>151</v>
      </c>
      <c r="P12" s="80" t="s">
        <v>126</v>
      </c>
      <c r="Q12" s="80" t="s">
        <v>212</v>
      </c>
      <c r="R12" s="81" t="s">
        <v>244</v>
      </c>
      <c r="S12" s="81" t="s">
        <v>213</v>
      </c>
      <c r="T12" s="81" t="s">
        <v>216</v>
      </c>
      <c r="U12" s="81" t="s">
        <v>215</v>
      </c>
      <c r="V12" s="81"/>
      <c r="W12" s="251"/>
      <c r="X12" s="252">
        <v>39</v>
      </c>
      <c r="Z12" s="88"/>
      <c r="AA12" s="89"/>
      <c r="AB12" s="89"/>
      <c r="AC12" s="89"/>
      <c r="AD12" s="89"/>
      <c r="AE12" s="89"/>
      <c r="AF12" s="89"/>
      <c r="AG12" s="89"/>
      <c r="AH12" s="89"/>
      <c r="AI12" s="89"/>
      <c r="AJ12" s="89"/>
      <c r="AK12" s="89"/>
      <c r="AL12" s="89"/>
      <c r="AM12" s="89"/>
      <c r="AN12" s="89"/>
      <c r="AO12" s="89"/>
      <c r="AP12" s="89"/>
      <c r="AQ12" s="89"/>
      <c r="AR12" s="89"/>
      <c r="AS12" s="89"/>
      <c r="AT12" s="90"/>
    </row>
    <row r="13" spans="2:46" s="39" customFormat="1" ht="16.95" customHeight="1">
      <c r="B13" s="51"/>
      <c r="C13" s="122">
        <v>45313</v>
      </c>
      <c r="D13" s="123" t="s">
        <v>208</v>
      </c>
      <c r="E13" s="124">
        <v>0.49930555555555556</v>
      </c>
      <c r="F13" s="81" t="s">
        <v>127</v>
      </c>
      <c r="G13" s="80" t="s">
        <v>342</v>
      </c>
      <c r="H13" s="126">
        <v>200</v>
      </c>
      <c r="I13" s="80" t="s">
        <v>209</v>
      </c>
      <c r="J13" s="80" t="s">
        <v>148</v>
      </c>
      <c r="K13" s="80" t="s">
        <v>210</v>
      </c>
      <c r="L13" s="80" t="s">
        <v>211</v>
      </c>
      <c r="M13" s="80" t="s">
        <v>151</v>
      </c>
      <c r="N13" s="80" t="s">
        <v>151</v>
      </c>
      <c r="O13" s="80" t="s">
        <v>151</v>
      </c>
      <c r="P13" s="80" t="s">
        <v>126</v>
      </c>
      <c r="Q13" s="80" t="s">
        <v>212</v>
      </c>
      <c r="R13" s="81" t="s">
        <v>244</v>
      </c>
      <c r="S13" s="81" t="s">
        <v>213</v>
      </c>
      <c r="T13" s="81" t="s">
        <v>216</v>
      </c>
      <c r="U13" s="81"/>
      <c r="V13" s="81"/>
      <c r="W13" s="251"/>
      <c r="X13" s="252">
        <v>59</v>
      </c>
      <c r="Z13" s="88"/>
      <c r="AA13" s="89"/>
      <c r="AB13" s="89"/>
      <c r="AC13" s="89"/>
      <c r="AD13" s="89"/>
      <c r="AE13" s="89"/>
      <c r="AF13" s="89"/>
      <c r="AG13" s="89"/>
      <c r="AH13" s="89"/>
      <c r="AI13" s="89"/>
      <c r="AJ13" s="89"/>
      <c r="AK13" s="89"/>
      <c r="AL13" s="89"/>
      <c r="AM13" s="89"/>
      <c r="AN13" s="89"/>
      <c r="AO13" s="89"/>
      <c r="AP13" s="89"/>
      <c r="AQ13" s="89"/>
      <c r="AR13" s="89"/>
      <c r="AS13" s="89"/>
      <c r="AT13" s="90"/>
    </row>
    <row r="14" spans="2:46" s="39" customFormat="1" ht="16.95" customHeight="1">
      <c r="B14" s="51"/>
      <c r="C14" s="122">
        <v>45313</v>
      </c>
      <c r="D14" s="123" t="s">
        <v>208</v>
      </c>
      <c r="E14" s="124">
        <v>0.50277777777777777</v>
      </c>
      <c r="F14" s="81" t="s">
        <v>127</v>
      </c>
      <c r="G14" s="80" t="s">
        <v>342</v>
      </c>
      <c r="H14" s="126">
        <v>200</v>
      </c>
      <c r="I14" s="80" t="s">
        <v>209</v>
      </c>
      <c r="J14" s="80" t="s">
        <v>148</v>
      </c>
      <c r="K14" s="80" t="s">
        <v>149</v>
      </c>
      <c r="L14" s="80" t="s">
        <v>211</v>
      </c>
      <c r="M14" s="80" t="s">
        <v>151</v>
      </c>
      <c r="N14" s="80" t="s">
        <v>151</v>
      </c>
      <c r="O14" s="80" t="s">
        <v>126</v>
      </c>
      <c r="P14" s="80" t="s">
        <v>126</v>
      </c>
      <c r="Q14" s="80" t="s">
        <v>217</v>
      </c>
      <c r="R14" s="81" t="s">
        <v>244</v>
      </c>
      <c r="S14" s="81" t="s">
        <v>213</v>
      </c>
      <c r="T14" s="81" t="s">
        <v>216</v>
      </c>
      <c r="U14" s="81" t="s">
        <v>215</v>
      </c>
      <c r="V14" s="81"/>
      <c r="W14" s="251"/>
      <c r="X14" s="252">
        <v>81</v>
      </c>
      <c r="Z14" s="88"/>
      <c r="AA14" s="89"/>
      <c r="AB14" s="89"/>
      <c r="AC14" s="89"/>
      <c r="AD14" s="89"/>
      <c r="AE14" s="89"/>
      <c r="AF14" s="89"/>
      <c r="AG14" s="89"/>
      <c r="AH14" s="89"/>
      <c r="AI14" s="89"/>
      <c r="AJ14" s="89"/>
      <c r="AK14" s="89"/>
      <c r="AL14" s="89"/>
      <c r="AM14" s="89"/>
      <c r="AN14" s="89"/>
      <c r="AO14" s="89"/>
      <c r="AP14" s="89"/>
      <c r="AQ14" s="89"/>
      <c r="AR14" s="89"/>
      <c r="AS14" s="89"/>
      <c r="AT14" s="90"/>
    </row>
    <row r="15" spans="2:46" s="39" customFormat="1" ht="16.95" customHeight="1">
      <c r="B15" s="51"/>
      <c r="C15" s="122">
        <v>45313</v>
      </c>
      <c r="D15" s="123" t="s">
        <v>208</v>
      </c>
      <c r="E15" s="124">
        <v>0.51111111111111107</v>
      </c>
      <c r="F15" s="81" t="s">
        <v>218</v>
      </c>
      <c r="G15" s="80" t="s">
        <v>342</v>
      </c>
      <c r="H15" s="126">
        <v>100</v>
      </c>
      <c r="I15" s="80" t="s">
        <v>209</v>
      </c>
      <c r="J15" s="80" t="s">
        <v>148</v>
      </c>
      <c r="K15" s="80" t="s">
        <v>167</v>
      </c>
      <c r="L15" s="80" t="s">
        <v>211</v>
      </c>
      <c r="M15" s="80" t="s">
        <v>126</v>
      </c>
      <c r="N15" s="80" t="s">
        <v>151</v>
      </c>
      <c r="O15" s="80" t="s">
        <v>151</v>
      </c>
      <c r="P15" s="80" t="s">
        <v>126</v>
      </c>
      <c r="Q15" s="80" t="s">
        <v>212</v>
      </c>
      <c r="R15" s="81" t="s">
        <v>243</v>
      </c>
      <c r="S15" s="81" t="s">
        <v>246</v>
      </c>
      <c r="T15" s="81" t="s">
        <v>216</v>
      </c>
      <c r="U15" s="81" t="s">
        <v>155</v>
      </c>
      <c r="V15" s="116"/>
      <c r="W15" s="251" t="s">
        <v>220</v>
      </c>
      <c r="X15" s="252">
        <v>2</v>
      </c>
      <c r="Z15" s="88"/>
      <c r="AA15" s="89"/>
      <c r="AB15" s="89"/>
      <c r="AC15" s="89"/>
      <c r="AD15" s="89"/>
      <c r="AE15" s="89"/>
      <c r="AF15" s="89"/>
      <c r="AG15" s="89"/>
      <c r="AH15" s="89"/>
      <c r="AI15" s="89"/>
      <c r="AJ15" s="89"/>
      <c r="AK15" s="89"/>
      <c r="AL15" s="89"/>
      <c r="AM15" s="89"/>
      <c r="AN15" s="89"/>
      <c r="AO15" s="89"/>
      <c r="AP15" s="89"/>
      <c r="AQ15" s="89"/>
      <c r="AR15" s="89"/>
      <c r="AS15" s="89"/>
      <c r="AT15" s="90"/>
    </row>
    <row r="16" spans="2:46" s="39" customFormat="1" ht="16.95" customHeight="1">
      <c r="B16" s="51"/>
      <c r="C16" s="122">
        <v>45313</v>
      </c>
      <c r="D16" s="123" t="s">
        <v>208</v>
      </c>
      <c r="E16" s="124">
        <v>0.51180555555555551</v>
      </c>
      <c r="F16" s="81" t="s">
        <v>218</v>
      </c>
      <c r="G16" s="80" t="s">
        <v>342</v>
      </c>
      <c r="H16" s="126">
        <v>200</v>
      </c>
      <c r="I16" s="80" t="s">
        <v>209</v>
      </c>
      <c r="J16" s="80" t="s">
        <v>148</v>
      </c>
      <c r="K16" s="80" t="s">
        <v>149</v>
      </c>
      <c r="L16" s="80" t="s">
        <v>211</v>
      </c>
      <c r="M16" s="80" t="s">
        <v>151</v>
      </c>
      <c r="N16" s="80" t="s">
        <v>151</v>
      </c>
      <c r="O16" s="80" t="s">
        <v>126</v>
      </c>
      <c r="P16" s="80" t="s">
        <v>126</v>
      </c>
      <c r="Q16" s="80" t="s">
        <v>217</v>
      </c>
      <c r="R16" s="81" t="s">
        <v>244</v>
      </c>
      <c r="S16" s="81" t="s">
        <v>213</v>
      </c>
      <c r="T16" s="81" t="s">
        <v>216</v>
      </c>
      <c r="U16" s="81" t="s">
        <v>215</v>
      </c>
      <c r="V16" s="81"/>
      <c r="W16" s="251"/>
      <c r="X16" s="253">
        <v>9</v>
      </c>
      <c r="Z16" s="88"/>
      <c r="AA16" s="89"/>
      <c r="AB16" s="89"/>
      <c r="AC16" s="89"/>
      <c r="AD16" s="89"/>
      <c r="AE16" s="89"/>
      <c r="AF16" s="89"/>
      <c r="AG16" s="89"/>
      <c r="AH16" s="89"/>
      <c r="AI16" s="89"/>
      <c r="AJ16" s="89"/>
      <c r="AK16" s="89"/>
      <c r="AL16" s="89"/>
      <c r="AM16" s="89"/>
      <c r="AN16" s="89"/>
      <c r="AO16" s="89"/>
      <c r="AP16" s="89"/>
      <c r="AQ16" s="89"/>
      <c r="AR16" s="89"/>
      <c r="AS16" s="89"/>
      <c r="AT16" s="90"/>
    </row>
    <row r="17" spans="2:46" s="39" customFormat="1" ht="16.95" customHeight="1">
      <c r="B17" s="51"/>
      <c r="C17" s="122">
        <v>45313</v>
      </c>
      <c r="D17" s="123" t="s">
        <v>208</v>
      </c>
      <c r="E17" s="124">
        <v>0.51597222222222228</v>
      </c>
      <c r="F17" s="81" t="s">
        <v>218</v>
      </c>
      <c r="G17" s="80" t="s">
        <v>342</v>
      </c>
      <c r="H17" s="126">
        <v>100</v>
      </c>
      <c r="I17" s="80" t="s">
        <v>209</v>
      </c>
      <c r="J17" s="80" t="s">
        <v>148</v>
      </c>
      <c r="K17" s="80" t="s">
        <v>210</v>
      </c>
      <c r="L17" s="80" t="s">
        <v>211</v>
      </c>
      <c r="M17" s="80" t="s">
        <v>151</v>
      </c>
      <c r="N17" s="80" t="s">
        <v>151</v>
      </c>
      <c r="O17" s="80" t="s">
        <v>151</v>
      </c>
      <c r="P17" s="80" t="s">
        <v>126</v>
      </c>
      <c r="Q17" s="80" t="s">
        <v>212</v>
      </c>
      <c r="R17" s="81" t="s">
        <v>244</v>
      </c>
      <c r="S17" s="81" t="s">
        <v>248</v>
      </c>
      <c r="T17" s="81" t="s">
        <v>225</v>
      </c>
      <c r="U17" s="81" t="s">
        <v>212</v>
      </c>
      <c r="V17" s="81"/>
      <c r="W17" s="251"/>
      <c r="X17" s="252">
        <v>32</v>
      </c>
      <c r="Z17" s="88"/>
      <c r="AA17" s="89"/>
      <c r="AB17" s="89"/>
      <c r="AC17" s="89"/>
      <c r="AD17" s="89"/>
      <c r="AE17" s="89"/>
      <c r="AF17" s="89"/>
      <c r="AG17" s="89"/>
      <c r="AH17" s="89"/>
      <c r="AI17" s="89"/>
      <c r="AJ17" s="89"/>
      <c r="AK17" s="89"/>
      <c r="AL17" s="89"/>
      <c r="AM17" s="89"/>
      <c r="AN17" s="89"/>
      <c r="AO17" s="89"/>
      <c r="AP17" s="89"/>
      <c r="AQ17" s="89"/>
      <c r="AR17" s="89"/>
      <c r="AS17" s="89"/>
      <c r="AT17" s="90"/>
    </row>
    <row r="18" spans="2:46" s="39" customFormat="1" ht="16.95" customHeight="1">
      <c r="B18" s="51"/>
      <c r="C18" s="122">
        <v>45313</v>
      </c>
      <c r="D18" s="123" t="s">
        <v>208</v>
      </c>
      <c r="E18" s="124">
        <v>0.51666666666666672</v>
      </c>
      <c r="F18" s="81" t="s">
        <v>218</v>
      </c>
      <c r="G18" s="80" t="s">
        <v>342</v>
      </c>
      <c r="H18" s="126">
        <v>200</v>
      </c>
      <c r="I18" s="80" t="s">
        <v>209</v>
      </c>
      <c r="J18" s="80" t="s">
        <v>148</v>
      </c>
      <c r="K18" s="80" t="s">
        <v>210</v>
      </c>
      <c r="L18" s="80" t="s">
        <v>211</v>
      </c>
      <c r="M18" s="80" t="s">
        <v>151</v>
      </c>
      <c r="N18" s="80" t="s">
        <v>151</v>
      </c>
      <c r="O18" s="80" t="s">
        <v>151</v>
      </c>
      <c r="P18" s="80" t="s">
        <v>126</v>
      </c>
      <c r="Q18" s="80" t="s">
        <v>212</v>
      </c>
      <c r="R18" s="81" t="s">
        <v>244</v>
      </c>
      <c r="S18" s="81" t="s">
        <v>213</v>
      </c>
      <c r="T18" s="81" t="s">
        <v>216</v>
      </c>
      <c r="U18" s="81" t="s">
        <v>215</v>
      </c>
      <c r="V18" s="81"/>
      <c r="W18" s="251"/>
      <c r="X18" s="252">
        <v>34</v>
      </c>
      <c r="Z18" s="88"/>
      <c r="AA18" s="89"/>
      <c r="AB18" s="89"/>
      <c r="AC18" s="89"/>
      <c r="AD18" s="89"/>
      <c r="AE18" s="89"/>
      <c r="AF18" s="89"/>
      <c r="AG18" s="89"/>
      <c r="AH18" s="89"/>
      <c r="AI18" s="89"/>
      <c r="AJ18" s="89"/>
      <c r="AK18" s="89"/>
      <c r="AL18" s="89"/>
      <c r="AM18" s="89"/>
      <c r="AN18" s="89"/>
      <c r="AO18" s="89"/>
      <c r="AP18" s="89"/>
      <c r="AQ18" s="89"/>
      <c r="AR18" s="89"/>
      <c r="AS18" s="89"/>
      <c r="AT18" s="90"/>
    </row>
    <row r="19" spans="2:46" s="39" customFormat="1" ht="16.95" customHeight="1">
      <c r="B19" s="51"/>
      <c r="C19" s="122">
        <v>45313</v>
      </c>
      <c r="D19" s="123" t="s">
        <v>208</v>
      </c>
      <c r="E19" s="124">
        <v>0.51736111111111116</v>
      </c>
      <c r="F19" s="81" t="s">
        <v>218</v>
      </c>
      <c r="G19" s="80" t="s">
        <v>342</v>
      </c>
      <c r="H19" s="126">
        <v>200</v>
      </c>
      <c r="I19" s="80" t="s">
        <v>209</v>
      </c>
      <c r="J19" s="80" t="s">
        <v>148</v>
      </c>
      <c r="K19" s="80" t="s">
        <v>210</v>
      </c>
      <c r="L19" s="80" t="s">
        <v>211</v>
      </c>
      <c r="M19" s="80" t="s">
        <v>151</v>
      </c>
      <c r="N19" s="80" t="s">
        <v>151</v>
      </c>
      <c r="O19" s="80" t="s">
        <v>151</v>
      </c>
      <c r="P19" s="80" t="s">
        <v>126</v>
      </c>
      <c r="Q19" s="80" t="s">
        <v>212</v>
      </c>
      <c r="R19" s="81" t="s">
        <v>244</v>
      </c>
      <c r="S19" s="81" t="s">
        <v>213</v>
      </c>
      <c r="T19" s="81" t="s">
        <v>214</v>
      </c>
      <c r="U19" s="81" t="s">
        <v>215</v>
      </c>
      <c r="V19" s="81"/>
      <c r="W19" s="251"/>
      <c r="X19" s="252">
        <v>37</v>
      </c>
      <c r="Z19" s="88"/>
      <c r="AA19" s="89"/>
      <c r="AB19" s="89"/>
      <c r="AC19" s="89"/>
      <c r="AD19" s="89"/>
      <c r="AE19" s="89"/>
      <c r="AF19" s="89"/>
      <c r="AG19" s="89"/>
      <c r="AH19" s="89"/>
      <c r="AI19" s="89"/>
      <c r="AJ19" s="89"/>
      <c r="AK19" s="89"/>
      <c r="AL19" s="89"/>
      <c r="AM19" s="89"/>
      <c r="AN19" s="89"/>
      <c r="AO19" s="89"/>
      <c r="AP19" s="89"/>
      <c r="AQ19" s="89"/>
      <c r="AR19" s="89"/>
      <c r="AS19" s="89"/>
      <c r="AT19" s="90"/>
    </row>
    <row r="20" spans="2:46" s="39" customFormat="1" ht="16.95" customHeight="1">
      <c r="B20" s="51"/>
      <c r="C20" s="122">
        <v>45313</v>
      </c>
      <c r="D20" s="123" t="s">
        <v>208</v>
      </c>
      <c r="E20" s="124">
        <v>0.5180555555555556</v>
      </c>
      <c r="F20" s="81" t="s">
        <v>218</v>
      </c>
      <c r="G20" s="80" t="s">
        <v>190</v>
      </c>
      <c r="H20" s="126">
        <v>100</v>
      </c>
      <c r="I20" s="80" t="s">
        <v>209</v>
      </c>
      <c r="J20" s="80" t="s">
        <v>148</v>
      </c>
      <c r="K20" s="80" t="s">
        <v>210</v>
      </c>
      <c r="L20" s="80" t="s">
        <v>211</v>
      </c>
      <c r="M20" s="80" t="s">
        <v>151</v>
      </c>
      <c r="N20" s="80" t="s">
        <v>151</v>
      </c>
      <c r="O20" s="80" t="s">
        <v>151</v>
      </c>
      <c r="P20" s="80" t="s">
        <v>126</v>
      </c>
      <c r="Q20" s="80" t="s">
        <v>212</v>
      </c>
      <c r="R20" s="81" t="s">
        <v>206</v>
      </c>
      <c r="S20" s="81" t="s">
        <v>246</v>
      </c>
      <c r="T20" s="81" t="s">
        <v>216</v>
      </c>
      <c r="U20" s="81" t="s">
        <v>215</v>
      </c>
      <c r="V20" s="81"/>
      <c r="W20" s="251"/>
      <c r="X20" s="252">
        <v>48</v>
      </c>
      <c r="Z20" s="88"/>
      <c r="AA20" s="89"/>
      <c r="AB20" s="89"/>
      <c r="AC20" s="89"/>
      <c r="AD20" s="89"/>
      <c r="AE20" s="89"/>
      <c r="AF20" s="89"/>
      <c r="AG20" s="89"/>
      <c r="AH20" s="89"/>
      <c r="AI20" s="89"/>
      <c r="AJ20" s="89"/>
      <c r="AK20" s="89"/>
      <c r="AL20" s="89"/>
      <c r="AM20" s="89"/>
      <c r="AN20" s="89"/>
      <c r="AO20" s="89"/>
      <c r="AP20" s="89"/>
      <c r="AQ20" s="89"/>
      <c r="AR20" s="89"/>
      <c r="AS20" s="89"/>
      <c r="AT20" s="90"/>
    </row>
    <row r="21" spans="2:46" s="39" customFormat="1" ht="16.95" customHeight="1">
      <c r="B21" s="51"/>
      <c r="C21" s="122">
        <v>45313</v>
      </c>
      <c r="D21" s="123" t="s">
        <v>208</v>
      </c>
      <c r="E21" s="124">
        <v>0.52430555555555558</v>
      </c>
      <c r="F21" s="81" t="s">
        <v>218</v>
      </c>
      <c r="G21" s="80" t="s">
        <v>342</v>
      </c>
      <c r="H21" s="126">
        <v>100</v>
      </c>
      <c r="I21" s="80" t="s">
        <v>209</v>
      </c>
      <c r="J21" s="80" t="s">
        <v>148</v>
      </c>
      <c r="K21" s="80" t="s">
        <v>167</v>
      </c>
      <c r="L21" s="80" t="s">
        <v>211</v>
      </c>
      <c r="M21" s="80" t="s">
        <v>126</v>
      </c>
      <c r="N21" s="80" t="s">
        <v>126</v>
      </c>
      <c r="O21" s="80" t="s">
        <v>151</v>
      </c>
      <c r="P21" s="80" t="s">
        <v>126</v>
      </c>
      <c r="Q21" s="80" t="s">
        <v>212</v>
      </c>
      <c r="R21" s="81" t="s">
        <v>244</v>
      </c>
      <c r="S21" s="81" t="s">
        <v>219</v>
      </c>
      <c r="T21" s="81" t="s">
        <v>219</v>
      </c>
      <c r="U21" s="81"/>
      <c r="V21" s="81"/>
      <c r="W21" s="251" t="s">
        <v>227</v>
      </c>
      <c r="X21" s="252">
        <v>82</v>
      </c>
      <c r="Z21" s="88"/>
      <c r="AA21" s="89"/>
      <c r="AB21" s="89"/>
      <c r="AC21" s="89"/>
      <c r="AD21" s="89"/>
      <c r="AE21" s="89"/>
      <c r="AF21" s="89"/>
      <c r="AG21" s="89"/>
      <c r="AH21" s="89"/>
      <c r="AI21" s="89"/>
      <c r="AJ21" s="89"/>
      <c r="AK21" s="89"/>
      <c r="AL21" s="89"/>
      <c r="AM21" s="89"/>
      <c r="AN21" s="89"/>
      <c r="AO21" s="89"/>
      <c r="AP21" s="89"/>
      <c r="AQ21" s="89"/>
      <c r="AR21" s="89"/>
      <c r="AS21" s="89"/>
      <c r="AT21" s="90"/>
    </row>
    <row r="22" spans="2:46" s="39" customFormat="1" ht="16.95" customHeight="1">
      <c r="B22" s="51"/>
      <c r="C22" s="122">
        <v>45313</v>
      </c>
      <c r="D22" s="123" t="s">
        <v>208</v>
      </c>
      <c r="E22" s="124">
        <v>0.53263888888888888</v>
      </c>
      <c r="F22" s="81" t="s">
        <v>127</v>
      </c>
      <c r="G22" s="80" t="s">
        <v>342</v>
      </c>
      <c r="H22" s="126">
        <v>200</v>
      </c>
      <c r="I22" s="80" t="s">
        <v>209</v>
      </c>
      <c r="J22" s="80" t="s">
        <v>148</v>
      </c>
      <c r="K22" s="80" t="s">
        <v>210</v>
      </c>
      <c r="L22" s="80" t="s">
        <v>211</v>
      </c>
      <c r="M22" s="80" t="s">
        <v>151</v>
      </c>
      <c r="N22" s="80" t="s">
        <v>126</v>
      </c>
      <c r="O22" s="80" t="s">
        <v>151</v>
      </c>
      <c r="P22" s="80" t="s">
        <v>126</v>
      </c>
      <c r="Q22" s="80" t="s">
        <v>212</v>
      </c>
      <c r="R22" s="81" t="s">
        <v>244</v>
      </c>
      <c r="S22" s="81" t="s">
        <v>213</v>
      </c>
      <c r="T22" s="81" t="s">
        <v>216</v>
      </c>
      <c r="U22" s="81" t="s">
        <v>215</v>
      </c>
      <c r="V22" s="81"/>
      <c r="W22" s="251"/>
      <c r="X22" s="252">
        <v>11</v>
      </c>
      <c r="Z22" s="88"/>
      <c r="AA22" s="89"/>
      <c r="AB22" s="89"/>
      <c r="AC22" s="89"/>
      <c r="AD22" s="89"/>
      <c r="AE22" s="89"/>
      <c r="AF22" s="89"/>
      <c r="AG22" s="89"/>
      <c r="AH22" s="89"/>
      <c r="AI22" s="89"/>
      <c r="AJ22" s="89"/>
      <c r="AK22" s="89"/>
      <c r="AL22" s="89"/>
      <c r="AM22" s="89"/>
      <c r="AN22" s="89"/>
      <c r="AO22" s="89"/>
      <c r="AP22" s="89"/>
      <c r="AQ22" s="89"/>
      <c r="AR22" s="89"/>
      <c r="AS22" s="89"/>
      <c r="AT22" s="90"/>
    </row>
    <row r="23" spans="2:46" s="39" customFormat="1" ht="16.95" customHeight="1">
      <c r="B23" s="51"/>
      <c r="C23" s="122">
        <v>45313</v>
      </c>
      <c r="D23" s="123" t="s">
        <v>208</v>
      </c>
      <c r="E23" s="124">
        <v>0.53402777777777777</v>
      </c>
      <c r="F23" s="81" t="s">
        <v>218</v>
      </c>
      <c r="G23" s="80" t="s">
        <v>342</v>
      </c>
      <c r="H23" s="126">
        <v>100</v>
      </c>
      <c r="I23" s="80" t="s">
        <v>209</v>
      </c>
      <c r="J23" s="80" t="s">
        <v>148</v>
      </c>
      <c r="K23" s="80" t="s">
        <v>210</v>
      </c>
      <c r="L23" s="80" t="s">
        <v>211</v>
      </c>
      <c r="M23" s="80" t="s">
        <v>151</v>
      </c>
      <c r="N23" s="80" t="s">
        <v>151</v>
      </c>
      <c r="O23" s="80" t="s">
        <v>151</v>
      </c>
      <c r="P23" s="80" t="s">
        <v>126</v>
      </c>
      <c r="Q23" s="80" t="s">
        <v>212</v>
      </c>
      <c r="R23" s="81" t="s">
        <v>206</v>
      </c>
      <c r="S23" s="81" t="s">
        <v>248</v>
      </c>
      <c r="T23" s="81" t="s">
        <v>221</v>
      </c>
      <c r="U23" s="81" t="s">
        <v>222</v>
      </c>
      <c r="V23" s="81"/>
      <c r="W23" s="251" t="s">
        <v>226</v>
      </c>
      <c r="X23" s="252">
        <v>19</v>
      </c>
      <c r="Z23" s="88"/>
      <c r="AA23" s="89"/>
      <c r="AB23" s="89"/>
      <c r="AC23" s="89"/>
      <c r="AD23" s="89"/>
      <c r="AE23" s="89"/>
      <c r="AF23" s="89"/>
      <c r="AG23" s="89"/>
      <c r="AH23" s="89"/>
      <c r="AI23" s="89"/>
      <c r="AJ23" s="89"/>
      <c r="AK23" s="89"/>
      <c r="AL23" s="89"/>
      <c r="AM23" s="89"/>
      <c r="AN23" s="89"/>
      <c r="AO23" s="89"/>
      <c r="AP23" s="89"/>
      <c r="AQ23" s="89"/>
      <c r="AR23" s="89"/>
      <c r="AS23" s="89"/>
      <c r="AT23" s="90"/>
    </row>
    <row r="24" spans="2:46" s="39" customFormat="1" ht="16.95" customHeight="1">
      <c r="B24" s="51"/>
      <c r="C24" s="122">
        <v>45313</v>
      </c>
      <c r="D24" s="123" t="s">
        <v>208</v>
      </c>
      <c r="E24" s="124">
        <v>0.53611111111111109</v>
      </c>
      <c r="F24" s="81" t="s">
        <v>218</v>
      </c>
      <c r="G24" s="80" t="s">
        <v>342</v>
      </c>
      <c r="H24" s="126">
        <v>100</v>
      </c>
      <c r="I24" s="80" t="s">
        <v>209</v>
      </c>
      <c r="J24" s="80" t="s">
        <v>148</v>
      </c>
      <c r="K24" s="80" t="s">
        <v>167</v>
      </c>
      <c r="L24" s="80" t="s">
        <v>211</v>
      </c>
      <c r="M24" s="80" t="s">
        <v>126</v>
      </c>
      <c r="N24" s="80" t="s">
        <v>126</v>
      </c>
      <c r="O24" s="80" t="s">
        <v>151</v>
      </c>
      <c r="P24" s="80" t="s">
        <v>126</v>
      </c>
      <c r="Q24" s="80" t="s">
        <v>212</v>
      </c>
      <c r="R24" s="81" t="s">
        <v>244</v>
      </c>
      <c r="S24" s="81" t="s">
        <v>248</v>
      </c>
      <c r="T24" s="81" t="s">
        <v>225</v>
      </c>
      <c r="U24" s="81" t="s">
        <v>212</v>
      </c>
      <c r="V24" s="81"/>
      <c r="W24" s="251"/>
      <c r="X24" s="252">
        <v>31</v>
      </c>
      <c r="Z24" s="88"/>
      <c r="AA24" s="89"/>
      <c r="AB24" s="89"/>
      <c r="AC24" s="89"/>
      <c r="AD24" s="89"/>
      <c r="AE24" s="89"/>
      <c r="AF24" s="89"/>
      <c r="AG24" s="89"/>
      <c r="AH24" s="89"/>
      <c r="AI24" s="89"/>
      <c r="AJ24" s="89"/>
      <c r="AK24" s="89"/>
      <c r="AL24" s="89"/>
      <c r="AM24" s="89"/>
      <c r="AN24" s="89"/>
      <c r="AO24" s="89"/>
      <c r="AP24" s="89"/>
      <c r="AQ24" s="89"/>
      <c r="AR24" s="89"/>
      <c r="AS24" s="89"/>
      <c r="AT24" s="90"/>
    </row>
    <row r="25" spans="2:46" s="39" customFormat="1" ht="16.95" customHeight="1">
      <c r="B25" s="51"/>
      <c r="C25" s="122">
        <v>45313</v>
      </c>
      <c r="D25" s="123" t="s">
        <v>208</v>
      </c>
      <c r="E25" s="124">
        <v>0.53680555555555554</v>
      </c>
      <c r="F25" s="81" t="s">
        <v>218</v>
      </c>
      <c r="G25" s="80" t="s">
        <v>342</v>
      </c>
      <c r="H25" s="126">
        <v>200</v>
      </c>
      <c r="I25" s="80" t="s">
        <v>209</v>
      </c>
      <c r="J25" s="80" t="s">
        <v>148</v>
      </c>
      <c r="K25" s="80" t="s">
        <v>210</v>
      </c>
      <c r="L25" s="80" t="s">
        <v>211</v>
      </c>
      <c r="M25" s="80" t="s">
        <v>151</v>
      </c>
      <c r="N25" s="80" t="s">
        <v>151</v>
      </c>
      <c r="O25" s="80" t="s">
        <v>151</v>
      </c>
      <c r="P25" s="80" t="s">
        <v>126</v>
      </c>
      <c r="Q25" s="80" t="s">
        <v>212</v>
      </c>
      <c r="R25" s="81" t="s">
        <v>244</v>
      </c>
      <c r="S25" s="81" t="s">
        <v>213</v>
      </c>
      <c r="T25" s="81" t="s">
        <v>216</v>
      </c>
      <c r="U25" s="81" t="s">
        <v>215</v>
      </c>
      <c r="V25" s="81"/>
      <c r="W25" s="251"/>
      <c r="X25" s="252">
        <v>34</v>
      </c>
      <c r="Z25" s="88"/>
      <c r="AA25" s="89"/>
      <c r="AB25" s="89"/>
      <c r="AC25" s="89"/>
      <c r="AD25" s="89"/>
      <c r="AE25" s="89"/>
      <c r="AF25" s="89"/>
      <c r="AG25" s="89"/>
      <c r="AH25" s="89"/>
      <c r="AI25" s="89"/>
      <c r="AJ25" s="89"/>
      <c r="AK25" s="89"/>
      <c r="AL25" s="89"/>
      <c r="AM25" s="89"/>
      <c r="AN25" s="89"/>
      <c r="AO25" s="89"/>
      <c r="AP25" s="89"/>
      <c r="AQ25" s="89"/>
      <c r="AR25" s="89"/>
      <c r="AS25" s="89"/>
      <c r="AT25" s="90"/>
    </row>
    <row r="26" spans="2:46" s="39" customFormat="1" ht="16.95" customHeight="1">
      <c r="B26" s="51"/>
      <c r="C26" s="122">
        <v>45313</v>
      </c>
      <c r="D26" s="123" t="s">
        <v>208</v>
      </c>
      <c r="E26" s="124">
        <v>0.54097222222222219</v>
      </c>
      <c r="F26" s="81" t="s">
        <v>218</v>
      </c>
      <c r="G26" s="80" t="s">
        <v>342</v>
      </c>
      <c r="H26" s="126">
        <v>200</v>
      </c>
      <c r="I26" s="80" t="s">
        <v>209</v>
      </c>
      <c r="J26" s="80" t="s">
        <v>148</v>
      </c>
      <c r="K26" s="80" t="s">
        <v>149</v>
      </c>
      <c r="L26" s="80" t="s">
        <v>211</v>
      </c>
      <c r="M26" s="80" t="s">
        <v>151</v>
      </c>
      <c r="N26" s="80" t="s">
        <v>151</v>
      </c>
      <c r="O26" s="80" t="s">
        <v>126</v>
      </c>
      <c r="P26" s="80" t="s">
        <v>126</v>
      </c>
      <c r="Q26" s="80" t="s">
        <v>215</v>
      </c>
      <c r="R26" s="81" t="s">
        <v>244</v>
      </c>
      <c r="S26" s="81" t="s">
        <v>213</v>
      </c>
      <c r="T26" s="81" t="s">
        <v>216</v>
      </c>
      <c r="U26" s="81" t="s">
        <v>215</v>
      </c>
      <c r="V26" s="81"/>
      <c r="W26" s="251"/>
      <c r="X26" s="252">
        <v>60</v>
      </c>
      <c r="Z26" s="88"/>
      <c r="AA26" s="89"/>
      <c r="AB26" s="89"/>
      <c r="AC26" s="89"/>
      <c r="AD26" s="89"/>
      <c r="AE26" s="89"/>
      <c r="AF26" s="89"/>
      <c r="AG26" s="89"/>
      <c r="AH26" s="89"/>
      <c r="AI26" s="89"/>
      <c r="AJ26" s="89"/>
      <c r="AK26" s="89"/>
      <c r="AL26" s="89"/>
      <c r="AM26" s="89"/>
      <c r="AN26" s="89"/>
      <c r="AO26" s="89"/>
      <c r="AP26" s="89"/>
      <c r="AQ26" s="89"/>
      <c r="AR26" s="89"/>
      <c r="AS26" s="89"/>
      <c r="AT26" s="90"/>
    </row>
    <row r="27" spans="2:46" s="39" customFormat="1" ht="16.95" customHeight="1">
      <c r="B27" s="51"/>
      <c r="C27" s="122">
        <v>45313</v>
      </c>
      <c r="D27" s="123" t="s">
        <v>208</v>
      </c>
      <c r="E27" s="124">
        <v>0.54374999999999996</v>
      </c>
      <c r="F27" s="81" t="s">
        <v>127</v>
      </c>
      <c r="G27" s="80" t="s">
        <v>342</v>
      </c>
      <c r="H27" s="126">
        <v>100</v>
      </c>
      <c r="I27" s="80" t="s">
        <v>209</v>
      </c>
      <c r="J27" s="80" t="s">
        <v>148</v>
      </c>
      <c r="K27" s="80" t="s">
        <v>210</v>
      </c>
      <c r="L27" s="80" t="s">
        <v>211</v>
      </c>
      <c r="M27" s="80" t="s">
        <v>151</v>
      </c>
      <c r="N27" s="80" t="s">
        <v>151</v>
      </c>
      <c r="O27" s="80" t="s">
        <v>151</v>
      </c>
      <c r="P27" s="80" t="s">
        <v>126</v>
      </c>
      <c r="Q27" s="80" t="s">
        <v>212</v>
      </c>
      <c r="R27" s="81" t="s">
        <v>206</v>
      </c>
      <c r="S27" s="81" t="s">
        <v>246</v>
      </c>
      <c r="T27" s="81" t="s">
        <v>221</v>
      </c>
      <c r="U27" s="81" t="s">
        <v>222</v>
      </c>
      <c r="V27" s="81"/>
      <c r="W27" s="251" t="s">
        <v>223</v>
      </c>
      <c r="X27" s="252">
        <v>78</v>
      </c>
      <c r="Z27" s="88"/>
      <c r="AA27" s="89"/>
      <c r="AB27" s="89"/>
      <c r="AC27" s="89"/>
      <c r="AD27" s="89"/>
      <c r="AE27" s="89"/>
      <c r="AF27" s="89"/>
      <c r="AG27" s="89"/>
      <c r="AH27" s="89"/>
      <c r="AI27" s="89"/>
      <c r="AJ27" s="89"/>
      <c r="AK27" s="89"/>
      <c r="AL27" s="89"/>
      <c r="AM27" s="89"/>
      <c r="AN27" s="89"/>
      <c r="AO27" s="89"/>
      <c r="AP27" s="89"/>
      <c r="AQ27" s="89"/>
      <c r="AR27" s="89"/>
      <c r="AS27" s="89"/>
      <c r="AT27" s="90"/>
    </row>
    <row r="28" spans="2:46" s="39" customFormat="1" ht="16.95" customHeight="1">
      <c r="B28" s="51"/>
      <c r="C28" s="122">
        <v>45313</v>
      </c>
      <c r="D28" s="123" t="s">
        <v>208</v>
      </c>
      <c r="E28" s="124">
        <v>0.61597222222222225</v>
      </c>
      <c r="F28" s="81" t="s">
        <v>127</v>
      </c>
      <c r="G28" s="80" t="s">
        <v>342</v>
      </c>
      <c r="H28" s="126">
        <v>100</v>
      </c>
      <c r="I28" s="80" t="s">
        <v>209</v>
      </c>
      <c r="J28" s="80" t="s">
        <v>148</v>
      </c>
      <c r="K28" s="80" t="s">
        <v>167</v>
      </c>
      <c r="L28" s="80" t="s">
        <v>211</v>
      </c>
      <c r="M28" s="80" t="s">
        <v>126</v>
      </c>
      <c r="N28" s="80" t="s">
        <v>126</v>
      </c>
      <c r="O28" s="80" t="s">
        <v>151</v>
      </c>
      <c r="P28" s="80" t="s">
        <v>126</v>
      </c>
      <c r="Q28" s="80" t="s">
        <v>212</v>
      </c>
      <c r="R28" s="81" t="s">
        <v>206</v>
      </c>
      <c r="S28" s="81" t="s">
        <v>153</v>
      </c>
      <c r="T28" s="81" t="s">
        <v>216</v>
      </c>
      <c r="U28" s="81" t="s">
        <v>152</v>
      </c>
      <c r="V28" s="81"/>
      <c r="W28" s="251"/>
      <c r="X28" s="252">
        <v>22</v>
      </c>
      <c r="Z28" s="88"/>
      <c r="AA28" s="89"/>
      <c r="AB28" s="89"/>
      <c r="AC28" s="89"/>
      <c r="AD28" s="89"/>
      <c r="AE28" s="89"/>
      <c r="AF28" s="89"/>
      <c r="AG28" s="89"/>
      <c r="AH28" s="89"/>
      <c r="AI28" s="89"/>
      <c r="AJ28" s="89"/>
      <c r="AK28" s="89"/>
      <c r="AL28" s="89"/>
      <c r="AM28" s="89"/>
      <c r="AN28" s="89"/>
      <c r="AO28" s="89"/>
      <c r="AP28" s="89"/>
      <c r="AQ28" s="89"/>
      <c r="AR28" s="89"/>
      <c r="AS28" s="89"/>
      <c r="AT28" s="90"/>
    </row>
    <row r="29" spans="2:46" s="39" customFormat="1" ht="16.95" customHeight="1">
      <c r="B29" s="51"/>
      <c r="C29" s="122">
        <v>45313</v>
      </c>
      <c r="D29" s="123" t="s">
        <v>208</v>
      </c>
      <c r="E29" s="124">
        <v>0.61875000000000002</v>
      </c>
      <c r="F29" s="81" t="s">
        <v>127</v>
      </c>
      <c r="G29" s="80" t="s">
        <v>342</v>
      </c>
      <c r="H29" s="126">
        <v>200</v>
      </c>
      <c r="I29" s="80" t="s">
        <v>209</v>
      </c>
      <c r="J29" s="80" t="s">
        <v>148</v>
      </c>
      <c r="K29" s="80" t="s">
        <v>210</v>
      </c>
      <c r="L29" s="80" t="s">
        <v>211</v>
      </c>
      <c r="M29" s="80" t="s">
        <v>151</v>
      </c>
      <c r="N29" s="80" t="s">
        <v>151</v>
      </c>
      <c r="O29" s="80" t="s">
        <v>151</v>
      </c>
      <c r="P29" s="80" t="s">
        <v>126</v>
      </c>
      <c r="Q29" s="80" t="s">
        <v>212</v>
      </c>
      <c r="R29" s="81" t="s">
        <v>244</v>
      </c>
      <c r="S29" s="81" t="s">
        <v>213</v>
      </c>
      <c r="T29" s="81" t="s">
        <v>216</v>
      </c>
      <c r="U29" s="81" t="s">
        <v>215</v>
      </c>
      <c r="V29" s="81"/>
      <c r="W29" s="251"/>
      <c r="X29" s="252">
        <v>34</v>
      </c>
      <c r="Z29" s="88"/>
      <c r="AA29" s="89"/>
      <c r="AB29" s="89"/>
      <c r="AC29" s="89"/>
      <c r="AD29" s="89"/>
      <c r="AE29" s="89"/>
      <c r="AF29" s="89"/>
      <c r="AG29" s="89"/>
      <c r="AH29" s="89"/>
      <c r="AI29" s="89"/>
      <c r="AJ29" s="89"/>
      <c r="AK29" s="89"/>
      <c r="AL29" s="89"/>
      <c r="AM29" s="89"/>
      <c r="AN29" s="89"/>
      <c r="AO29" s="89"/>
      <c r="AP29" s="89"/>
      <c r="AQ29" s="89"/>
      <c r="AR29" s="89"/>
      <c r="AS29" s="89"/>
      <c r="AT29" s="90"/>
    </row>
    <row r="30" spans="2:46" s="39" customFormat="1" ht="16.95" customHeight="1">
      <c r="B30" s="51"/>
      <c r="C30" s="122">
        <v>45313</v>
      </c>
      <c r="D30" s="123" t="s">
        <v>208</v>
      </c>
      <c r="E30" s="124">
        <v>0.63888888888888884</v>
      </c>
      <c r="F30" s="81" t="s">
        <v>127</v>
      </c>
      <c r="G30" s="80" t="s">
        <v>342</v>
      </c>
      <c r="H30" s="126">
        <v>100</v>
      </c>
      <c r="I30" s="80" t="s">
        <v>209</v>
      </c>
      <c r="J30" s="80" t="s">
        <v>148</v>
      </c>
      <c r="K30" s="80" t="s">
        <v>210</v>
      </c>
      <c r="L30" s="80" t="s">
        <v>211</v>
      </c>
      <c r="M30" s="80" t="s">
        <v>151</v>
      </c>
      <c r="N30" s="80" t="s">
        <v>151</v>
      </c>
      <c r="O30" s="80" t="s">
        <v>151</v>
      </c>
      <c r="P30" s="80" t="s">
        <v>126</v>
      </c>
      <c r="Q30" s="80" t="s">
        <v>212</v>
      </c>
      <c r="R30" s="81" t="s">
        <v>206</v>
      </c>
      <c r="S30" s="81" t="s">
        <v>248</v>
      </c>
      <c r="T30" s="81" t="s">
        <v>221</v>
      </c>
      <c r="U30" s="81"/>
      <c r="V30" s="81"/>
      <c r="W30" s="251"/>
      <c r="X30" s="252">
        <v>17</v>
      </c>
      <c r="Z30" s="88"/>
      <c r="AA30" s="89"/>
      <c r="AB30" s="89"/>
      <c r="AC30" s="89"/>
      <c r="AD30" s="89"/>
      <c r="AE30" s="89"/>
      <c r="AF30" s="89"/>
      <c r="AG30" s="89"/>
      <c r="AH30" s="89"/>
      <c r="AI30" s="89"/>
      <c r="AJ30" s="89"/>
      <c r="AK30" s="89"/>
      <c r="AL30" s="89"/>
      <c r="AM30" s="89"/>
      <c r="AN30" s="89"/>
      <c r="AO30" s="89"/>
      <c r="AP30" s="89"/>
      <c r="AQ30" s="89"/>
      <c r="AR30" s="89"/>
      <c r="AS30" s="89"/>
      <c r="AT30" s="90"/>
    </row>
    <row r="31" spans="2:46" s="39" customFormat="1" ht="16.95" customHeight="1">
      <c r="B31" s="51"/>
      <c r="C31" s="122">
        <v>45313</v>
      </c>
      <c r="D31" s="123" t="s">
        <v>208</v>
      </c>
      <c r="E31" s="124">
        <v>0.63958333333333328</v>
      </c>
      <c r="F31" s="81" t="s">
        <v>127</v>
      </c>
      <c r="G31" s="80" t="s">
        <v>342</v>
      </c>
      <c r="H31" s="126">
        <v>100</v>
      </c>
      <c r="I31" s="80" t="s">
        <v>209</v>
      </c>
      <c r="J31" s="80" t="s">
        <v>148</v>
      </c>
      <c r="K31" s="80" t="s">
        <v>167</v>
      </c>
      <c r="L31" s="80" t="s">
        <v>211</v>
      </c>
      <c r="M31" s="80" t="s">
        <v>126</v>
      </c>
      <c r="N31" s="80" t="s">
        <v>126</v>
      </c>
      <c r="O31" s="80" t="s">
        <v>151</v>
      </c>
      <c r="P31" s="80" t="s">
        <v>126</v>
      </c>
      <c r="Q31" s="80" t="s">
        <v>212</v>
      </c>
      <c r="R31" s="81" t="s">
        <v>206</v>
      </c>
      <c r="S31" s="81" t="s">
        <v>246</v>
      </c>
      <c r="T31" s="81" t="s">
        <v>219</v>
      </c>
      <c r="U31" s="81"/>
      <c r="V31" s="81"/>
      <c r="W31" s="251"/>
      <c r="X31" s="252">
        <v>22</v>
      </c>
      <c r="Z31" s="88"/>
      <c r="AA31" s="89"/>
      <c r="AB31" s="89"/>
      <c r="AC31" s="89"/>
      <c r="AD31" s="89"/>
      <c r="AE31" s="89"/>
      <c r="AF31" s="89"/>
      <c r="AG31" s="89"/>
      <c r="AH31" s="89"/>
      <c r="AI31" s="89"/>
      <c r="AJ31" s="89"/>
      <c r="AK31" s="89"/>
      <c r="AL31" s="89"/>
      <c r="AM31" s="89"/>
      <c r="AN31" s="89"/>
      <c r="AO31" s="89"/>
      <c r="AP31" s="89"/>
      <c r="AQ31" s="89"/>
      <c r="AR31" s="89"/>
      <c r="AS31" s="89"/>
      <c r="AT31" s="90"/>
    </row>
    <row r="32" spans="2:46" s="39" customFormat="1" ht="16.95" customHeight="1">
      <c r="B32" s="51"/>
      <c r="C32" s="122">
        <v>45313</v>
      </c>
      <c r="D32" s="123" t="s">
        <v>208</v>
      </c>
      <c r="E32" s="124">
        <v>0.64027777777777772</v>
      </c>
      <c r="F32" s="81" t="s">
        <v>127</v>
      </c>
      <c r="G32" s="80" t="s">
        <v>342</v>
      </c>
      <c r="H32" s="126">
        <v>200</v>
      </c>
      <c r="I32" s="80" t="s">
        <v>209</v>
      </c>
      <c r="J32" s="80" t="s">
        <v>148</v>
      </c>
      <c r="K32" s="80" t="s">
        <v>210</v>
      </c>
      <c r="L32" s="80" t="s">
        <v>211</v>
      </c>
      <c r="M32" s="80" t="s">
        <v>151</v>
      </c>
      <c r="N32" s="80" t="s">
        <v>151</v>
      </c>
      <c r="O32" s="80" t="s">
        <v>151</v>
      </c>
      <c r="P32" s="80" t="s">
        <v>126</v>
      </c>
      <c r="Q32" s="80" t="s">
        <v>212</v>
      </c>
      <c r="R32" s="81" t="s">
        <v>244</v>
      </c>
      <c r="S32" s="81" t="s">
        <v>213</v>
      </c>
      <c r="T32" s="81" t="s">
        <v>214</v>
      </c>
      <c r="U32" s="81" t="s">
        <v>215</v>
      </c>
      <c r="V32" s="81"/>
      <c r="W32" s="251"/>
      <c r="X32" s="252">
        <v>23</v>
      </c>
      <c r="Z32" s="88"/>
      <c r="AA32" s="89"/>
      <c r="AB32" s="89"/>
      <c r="AC32" s="89"/>
      <c r="AD32" s="89"/>
      <c r="AE32" s="89"/>
      <c r="AF32" s="89"/>
      <c r="AG32" s="89"/>
      <c r="AH32" s="89"/>
      <c r="AI32" s="89"/>
      <c r="AJ32" s="89"/>
      <c r="AK32" s="89"/>
      <c r="AL32" s="89"/>
      <c r="AM32" s="89"/>
      <c r="AN32" s="89"/>
      <c r="AO32" s="89"/>
      <c r="AP32" s="89"/>
      <c r="AQ32" s="89"/>
      <c r="AR32" s="89"/>
      <c r="AS32" s="89"/>
      <c r="AT32" s="90"/>
    </row>
    <row r="33" spans="2:46" s="39" customFormat="1" ht="16.95" customHeight="1">
      <c r="B33" s="51"/>
      <c r="C33" s="122">
        <v>45313</v>
      </c>
      <c r="D33" s="123" t="s">
        <v>208</v>
      </c>
      <c r="E33" s="124">
        <v>0.64166666666666672</v>
      </c>
      <c r="F33" s="81" t="s">
        <v>218</v>
      </c>
      <c r="G33" s="80" t="s">
        <v>342</v>
      </c>
      <c r="H33" s="126">
        <v>200</v>
      </c>
      <c r="I33" s="80" t="s">
        <v>209</v>
      </c>
      <c r="J33" s="80" t="s">
        <v>148</v>
      </c>
      <c r="K33" s="80" t="s">
        <v>210</v>
      </c>
      <c r="L33" s="80" t="s">
        <v>211</v>
      </c>
      <c r="M33" s="80" t="s">
        <v>151</v>
      </c>
      <c r="N33" s="80" t="s">
        <v>151</v>
      </c>
      <c r="O33" s="80" t="s">
        <v>151</v>
      </c>
      <c r="P33" s="80" t="s">
        <v>126</v>
      </c>
      <c r="Q33" s="80" t="s">
        <v>212</v>
      </c>
      <c r="R33" s="81" t="s">
        <v>244</v>
      </c>
      <c r="S33" s="81" t="s">
        <v>213</v>
      </c>
      <c r="T33" s="81" t="s">
        <v>216</v>
      </c>
      <c r="U33" s="81" t="s">
        <v>215</v>
      </c>
      <c r="V33" s="81"/>
      <c r="W33" s="251"/>
      <c r="X33" s="252">
        <v>34</v>
      </c>
      <c r="Z33" s="88"/>
      <c r="AA33" s="89"/>
      <c r="AB33" s="89"/>
      <c r="AC33" s="89"/>
      <c r="AD33" s="89"/>
      <c r="AE33" s="89"/>
      <c r="AF33" s="89"/>
      <c r="AG33" s="89"/>
      <c r="AH33" s="89"/>
      <c r="AI33" s="89"/>
      <c r="AJ33" s="89"/>
      <c r="AK33" s="89"/>
      <c r="AL33" s="89"/>
      <c r="AM33" s="89"/>
      <c r="AN33" s="89"/>
      <c r="AO33" s="89"/>
      <c r="AP33" s="89"/>
      <c r="AQ33" s="89"/>
      <c r="AR33" s="89"/>
      <c r="AS33" s="89"/>
      <c r="AT33" s="90"/>
    </row>
    <row r="34" spans="2:46" s="39" customFormat="1" ht="16.95" customHeight="1">
      <c r="B34" s="51"/>
      <c r="C34" s="122">
        <v>45313</v>
      </c>
      <c r="D34" s="123" t="s">
        <v>208</v>
      </c>
      <c r="E34" s="124">
        <v>0.64513888888888893</v>
      </c>
      <c r="F34" s="81" t="s">
        <v>218</v>
      </c>
      <c r="G34" s="80" t="s">
        <v>190</v>
      </c>
      <c r="H34" s="126">
        <v>100</v>
      </c>
      <c r="I34" s="80" t="s">
        <v>209</v>
      </c>
      <c r="J34" s="80" t="s">
        <v>148</v>
      </c>
      <c r="K34" s="80" t="s">
        <v>210</v>
      </c>
      <c r="L34" s="80" t="s">
        <v>211</v>
      </c>
      <c r="M34" s="80" t="s">
        <v>151</v>
      </c>
      <c r="N34" s="80" t="s">
        <v>151</v>
      </c>
      <c r="O34" s="80" t="s">
        <v>151</v>
      </c>
      <c r="P34" s="80" t="s">
        <v>126</v>
      </c>
      <c r="Q34" s="80" t="s">
        <v>212</v>
      </c>
      <c r="R34" s="81" t="s">
        <v>206</v>
      </c>
      <c r="S34" s="81" t="s">
        <v>246</v>
      </c>
      <c r="T34" s="81" t="s">
        <v>219</v>
      </c>
      <c r="U34" s="81" t="s">
        <v>215</v>
      </c>
      <c r="V34" s="81"/>
      <c r="W34" s="251"/>
      <c r="X34" s="252">
        <v>57</v>
      </c>
      <c r="Z34" s="88"/>
      <c r="AA34" s="89"/>
      <c r="AB34" s="89"/>
      <c r="AC34" s="89"/>
      <c r="AD34" s="89"/>
      <c r="AE34" s="89"/>
      <c r="AF34" s="89"/>
      <c r="AG34" s="89"/>
      <c r="AH34" s="89"/>
      <c r="AI34" s="89"/>
      <c r="AJ34" s="89"/>
      <c r="AK34" s="89"/>
      <c r="AL34" s="89"/>
      <c r="AM34" s="89"/>
      <c r="AN34" s="89"/>
      <c r="AO34" s="89"/>
      <c r="AP34" s="89"/>
      <c r="AQ34" s="89"/>
      <c r="AR34" s="89"/>
      <c r="AS34" s="89"/>
      <c r="AT34" s="90"/>
    </row>
    <row r="35" spans="2:46" s="39" customFormat="1" ht="16.95" customHeight="1">
      <c r="B35" s="51"/>
      <c r="C35" s="122">
        <v>45313</v>
      </c>
      <c r="D35" s="123" t="s">
        <v>208</v>
      </c>
      <c r="E35" s="124">
        <v>0.64722222222222225</v>
      </c>
      <c r="F35" s="81" t="s">
        <v>218</v>
      </c>
      <c r="G35" s="80" t="s">
        <v>342</v>
      </c>
      <c r="H35" s="126">
        <v>200</v>
      </c>
      <c r="I35" s="80" t="s">
        <v>209</v>
      </c>
      <c r="J35" s="80" t="s">
        <v>148</v>
      </c>
      <c r="K35" s="80" t="s">
        <v>167</v>
      </c>
      <c r="L35" s="80" t="s">
        <v>211</v>
      </c>
      <c r="M35" s="80" t="s">
        <v>151</v>
      </c>
      <c r="N35" s="80" t="s">
        <v>126</v>
      </c>
      <c r="O35" s="80" t="s">
        <v>151</v>
      </c>
      <c r="P35" s="80" t="s">
        <v>126</v>
      </c>
      <c r="Q35" s="80" t="s">
        <v>212</v>
      </c>
      <c r="R35" s="81" t="s">
        <v>244</v>
      </c>
      <c r="S35" s="81" t="s">
        <v>213</v>
      </c>
      <c r="T35" s="81" t="s">
        <v>216</v>
      </c>
      <c r="U35" s="81" t="s">
        <v>215</v>
      </c>
      <c r="V35" s="81"/>
      <c r="W35" s="251"/>
      <c r="X35" s="252">
        <v>66</v>
      </c>
      <c r="Z35" s="88"/>
      <c r="AA35" s="89"/>
      <c r="AB35" s="89"/>
      <c r="AC35" s="89"/>
      <c r="AD35" s="89"/>
      <c r="AE35" s="89"/>
      <c r="AF35" s="89"/>
      <c r="AG35" s="89"/>
      <c r="AH35" s="89"/>
      <c r="AI35" s="89"/>
      <c r="AJ35" s="89"/>
      <c r="AK35" s="89"/>
      <c r="AL35" s="89"/>
      <c r="AM35" s="89"/>
      <c r="AN35" s="89"/>
      <c r="AO35" s="89"/>
      <c r="AP35" s="89"/>
      <c r="AQ35" s="89"/>
      <c r="AR35" s="89"/>
      <c r="AS35" s="89"/>
      <c r="AT35" s="90"/>
    </row>
    <row r="36" spans="2:46" s="39" customFormat="1" ht="16.95" customHeight="1">
      <c r="B36" s="51"/>
      <c r="C36" s="122">
        <v>45313</v>
      </c>
      <c r="D36" s="123" t="s">
        <v>208</v>
      </c>
      <c r="E36" s="124">
        <v>0.65902777777777777</v>
      </c>
      <c r="F36" s="81" t="s">
        <v>218</v>
      </c>
      <c r="G36" s="80" t="s">
        <v>342</v>
      </c>
      <c r="H36" s="126">
        <v>100</v>
      </c>
      <c r="I36" s="80" t="s">
        <v>209</v>
      </c>
      <c r="J36" s="80" t="s">
        <v>148</v>
      </c>
      <c r="K36" s="80" t="s">
        <v>210</v>
      </c>
      <c r="L36" s="80" t="s">
        <v>211</v>
      </c>
      <c r="M36" s="80" t="s">
        <v>151</v>
      </c>
      <c r="N36" s="80" t="s">
        <v>151</v>
      </c>
      <c r="O36" s="80" t="s">
        <v>151</v>
      </c>
      <c r="P36" s="80" t="s">
        <v>126</v>
      </c>
      <c r="Q36" s="80" t="s">
        <v>212</v>
      </c>
      <c r="R36" s="81" t="s">
        <v>206</v>
      </c>
      <c r="S36" s="81" t="s">
        <v>248</v>
      </c>
      <c r="T36" s="81" t="s">
        <v>225</v>
      </c>
      <c r="U36" s="81"/>
      <c r="V36" s="81"/>
      <c r="W36" s="251"/>
      <c r="X36" s="252">
        <v>17</v>
      </c>
      <c r="Z36" s="88"/>
      <c r="AA36" s="89"/>
      <c r="AB36" s="89"/>
      <c r="AC36" s="89"/>
      <c r="AD36" s="89"/>
      <c r="AE36" s="89"/>
      <c r="AF36" s="89"/>
      <c r="AG36" s="89"/>
      <c r="AH36" s="89"/>
      <c r="AI36" s="89"/>
      <c r="AJ36" s="89"/>
      <c r="AK36" s="89"/>
      <c r="AL36" s="89"/>
      <c r="AM36" s="89"/>
      <c r="AN36" s="89"/>
      <c r="AO36" s="89"/>
      <c r="AP36" s="89"/>
      <c r="AQ36" s="89"/>
      <c r="AR36" s="89"/>
      <c r="AS36" s="89"/>
      <c r="AT36" s="90"/>
    </row>
    <row r="37" spans="2:46" s="39" customFormat="1" ht="16.95" customHeight="1">
      <c r="B37" s="51"/>
      <c r="C37" s="122">
        <v>45313</v>
      </c>
      <c r="D37" s="123" t="s">
        <v>208</v>
      </c>
      <c r="E37" s="124">
        <v>0.65972222222222221</v>
      </c>
      <c r="F37" s="81" t="s">
        <v>218</v>
      </c>
      <c r="G37" s="80" t="s">
        <v>342</v>
      </c>
      <c r="H37" s="126">
        <v>100</v>
      </c>
      <c r="I37" s="80" t="s">
        <v>209</v>
      </c>
      <c r="J37" s="80" t="s">
        <v>148</v>
      </c>
      <c r="K37" s="80" t="s">
        <v>167</v>
      </c>
      <c r="L37" s="80" t="s">
        <v>211</v>
      </c>
      <c r="M37" s="80" t="s">
        <v>126</v>
      </c>
      <c r="N37" s="80" t="s">
        <v>126</v>
      </c>
      <c r="O37" s="80" t="s">
        <v>151</v>
      </c>
      <c r="P37" s="80" t="s">
        <v>126</v>
      </c>
      <c r="Q37" s="80" t="s">
        <v>212</v>
      </c>
      <c r="R37" s="81" t="s">
        <v>206</v>
      </c>
      <c r="S37" s="81" t="s">
        <v>246</v>
      </c>
      <c r="T37" s="81" t="s">
        <v>219</v>
      </c>
      <c r="U37" s="81"/>
      <c r="V37" s="81"/>
      <c r="W37" s="251"/>
      <c r="X37" s="252">
        <v>22</v>
      </c>
      <c r="Z37" s="88"/>
      <c r="AA37" s="89"/>
      <c r="AB37" s="89"/>
      <c r="AC37" s="89"/>
      <c r="AD37" s="89"/>
      <c r="AE37" s="89"/>
      <c r="AF37" s="89"/>
      <c r="AG37" s="89"/>
      <c r="AH37" s="89"/>
      <c r="AI37" s="89"/>
      <c r="AJ37" s="89"/>
      <c r="AK37" s="89"/>
      <c r="AL37" s="89"/>
      <c r="AM37" s="89"/>
      <c r="AN37" s="89"/>
      <c r="AO37" s="89"/>
      <c r="AP37" s="89"/>
      <c r="AQ37" s="89"/>
      <c r="AR37" s="89"/>
      <c r="AS37" s="89"/>
      <c r="AT37" s="90"/>
    </row>
    <row r="38" spans="2:46" s="39" customFormat="1" ht="16.95" customHeight="1">
      <c r="B38" s="51"/>
      <c r="C38" s="122">
        <v>45313</v>
      </c>
      <c r="D38" s="123" t="s">
        <v>208</v>
      </c>
      <c r="E38" s="124">
        <v>0.66180555555555554</v>
      </c>
      <c r="F38" s="81" t="s">
        <v>218</v>
      </c>
      <c r="G38" s="80" t="s">
        <v>342</v>
      </c>
      <c r="H38" s="126">
        <v>200</v>
      </c>
      <c r="I38" s="80" t="s">
        <v>209</v>
      </c>
      <c r="J38" s="80" t="s">
        <v>148</v>
      </c>
      <c r="K38" s="80" t="s">
        <v>167</v>
      </c>
      <c r="L38" s="80" t="s">
        <v>211</v>
      </c>
      <c r="M38" s="80" t="s">
        <v>126</v>
      </c>
      <c r="N38" s="80" t="s">
        <v>126</v>
      </c>
      <c r="O38" s="80" t="s">
        <v>151</v>
      </c>
      <c r="P38" s="80" t="s">
        <v>126</v>
      </c>
      <c r="Q38" s="80" t="s">
        <v>212</v>
      </c>
      <c r="R38" s="81" t="s">
        <v>244</v>
      </c>
      <c r="S38" s="81" t="s">
        <v>213</v>
      </c>
      <c r="T38" s="81" t="s">
        <v>216</v>
      </c>
      <c r="U38" s="81" t="s">
        <v>215</v>
      </c>
      <c r="V38" s="81"/>
      <c r="W38" s="251"/>
      <c r="X38" s="252">
        <v>38</v>
      </c>
      <c r="Z38" s="88"/>
      <c r="AA38" s="89"/>
      <c r="AB38" s="89"/>
      <c r="AC38" s="89"/>
      <c r="AD38" s="89"/>
      <c r="AE38" s="89"/>
      <c r="AF38" s="89"/>
      <c r="AG38" s="89"/>
      <c r="AH38" s="89"/>
      <c r="AI38" s="89"/>
      <c r="AJ38" s="89"/>
      <c r="AK38" s="89"/>
      <c r="AL38" s="89"/>
      <c r="AM38" s="89"/>
      <c r="AN38" s="89"/>
      <c r="AO38" s="89"/>
      <c r="AP38" s="89"/>
      <c r="AQ38" s="89"/>
      <c r="AR38" s="89"/>
      <c r="AS38" s="89"/>
      <c r="AT38" s="90"/>
    </row>
    <row r="39" spans="2:46" s="39" customFormat="1" ht="16.95" customHeight="1">
      <c r="B39" s="51"/>
      <c r="C39" s="122">
        <v>45314</v>
      </c>
      <c r="D39" s="123" t="s">
        <v>228</v>
      </c>
      <c r="E39" s="124">
        <v>0.49236111111111114</v>
      </c>
      <c r="F39" s="81" t="s">
        <v>127</v>
      </c>
      <c r="G39" s="80" t="s">
        <v>342</v>
      </c>
      <c r="H39" s="126">
        <v>100</v>
      </c>
      <c r="I39" s="80" t="s">
        <v>209</v>
      </c>
      <c r="J39" s="80" t="s">
        <v>148</v>
      </c>
      <c r="K39" s="80" t="s">
        <v>167</v>
      </c>
      <c r="L39" s="80" t="s">
        <v>211</v>
      </c>
      <c r="M39" s="80" t="s">
        <v>126</v>
      </c>
      <c r="N39" s="80" t="s">
        <v>126</v>
      </c>
      <c r="O39" s="80" t="s">
        <v>151</v>
      </c>
      <c r="P39" s="80" t="s">
        <v>126</v>
      </c>
      <c r="Q39" s="80" t="s">
        <v>155</v>
      </c>
      <c r="R39" s="81" t="s">
        <v>206</v>
      </c>
      <c r="S39" s="81" t="s">
        <v>250</v>
      </c>
      <c r="T39" s="81" t="s">
        <v>219</v>
      </c>
      <c r="U39" s="81"/>
      <c r="V39" s="81"/>
      <c r="W39" s="251"/>
      <c r="X39" s="252">
        <v>18</v>
      </c>
      <c r="Z39" s="88"/>
      <c r="AA39" s="89"/>
      <c r="AB39" s="89"/>
      <c r="AC39" s="89"/>
      <c r="AD39" s="89"/>
      <c r="AE39" s="89"/>
      <c r="AF39" s="89"/>
      <c r="AG39" s="89"/>
      <c r="AH39" s="89"/>
      <c r="AI39" s="89"/>
      <c r="AJ39" s="89"/>
      <c r="AK39" s="89"/>
      <c r="AL39" s="89"/>
      <c r="AM39" s="89"/>
      <c r="AN39" s="89"/>
      <c r="AO39" s="89"/>
      <c r="AP39" s="89"/>
      <c r="AQ39" s="89"/>
      <c r="AR39" s="89"/>
      <c r="AS39" s="89"/>
      <c r="AT39" s="90"/>
    </row>
    <row r="40" spans="2:46" s="39" customFormat="1" ht="16.95" customHeight="1">
      <c r="B40" s="51"/>
      <c r="C40" s="122">
        <v>45314</v>
      </c>
      <c r="D40" s="123" t="s">
        <v>228</v>
      </c>
      <c r="E40" s="124">
        <v>0.49236111111111114</v>
      </c>
      <c r="F40" s="81" t="s">
        <v>127</v>
      </c>
      <c r="G40" s="80" t="s">
        <v>342</v>
      </c>
      <c r="H40" s="126">
        <v>100</v>
      </c>
      <c r="I40" s="80" t="s">
        <v>209</v>
      </c>
      <c r="J40" s="80" t="s">
        <v>148</v>
      </c>
      <c r="K40" s="80" t="s">
        <v>210</v>
      </c>
      <c r="L40" s="80" t="s">
        <v>211</v>
      </c>
      <c r="M40" s="80" t="s">
        <v>151</v>
      </c>
      <c r="N40" s="80" t="s">
        <v>151</v>
      </c>
      <c r="O40" s="80" t="s">
        <v>151</v>
      </c>
      <c r="P40" s="80" t="s">
        <v>126</v>
      </c>
      <c r="Q40" s="80" t="s">
        <v>212</v>
      </c>
      <c r="R40" s="81" t="s">
        <v>206</v>
      </c>
      <c r="S40" s="81" t="s">
        <v>248</v>
      </c>
      <c r="T40" s="81" t="s">
        <v>221</v>
      </c>
      <c r="U40" s="81" t="s">
        <v>222</v>
      </c>
      <c r="V40" s="81"/>
      <c r="W40" s="251"/>
      <c r="X40" s="252">
        <v>19</v>
      </c>
      <c r="Z40" s="88"/>
      <c r="AA40" s="89"/>
      <c r="AB40" s="89"/>
      <c r="AC40" s="89"/>
      <c r="AD40" s="89"/>
      <c r="AE40" s="89"/>
      <c r="AF40" s="89"/>
      <c r="AG40" s="89"/>
      <c r="AH40" s="89"/>
      <c r="AI40" s="89"/>
      <c r="AJ40" s="89"/>
      <c r="AK40" s="89"/>
      <c r="AL40" s="89"/>
      <c r="AM40" s="89"/>
      <c r="AN40" s="89"/>
      <c r="AO40" s="89"/>
      <c r="AP40" s="89"/>
      <c r="AQ40" s="89"/>
      <c r="AR40" s="89"/>
      <c r="AS40" s="89"/>
      <c r="AT40" s="90"/>
    </row>
    <row r="41" spans="2:46" s="39" customFormat="1" ht="16.95" customHeight="1">
      <c r="B41" s="51"/>
      <c r="C41" s="122">
        <v>45314</v>
      </c>
      <c r="D41" s="123" t="s">
        <v>228</v>
      </c>
      <c r="E41" s="124">
        <v>0.49375000000000002</v>
      </c>
      <c r="F41" s="81" t="s">
        <v>127</v>
      </c>
      <c r="G41" s="80" t="s">
        <v>342</v>
      </c>
      <c r="H41" s="126">
        <v>200</v>
      </c>
      <c r="I41" s="80" t="s">
        <v>209</v>
      </c>
      <c r="J41" s="80" t="s">
        <v>148</v>
      </c>
      <c r="K41" s="80" t="s">
        <v>210</v>
      </c>
      <c r="L41" s="80" t="s">
        <v>211</v>
      </c>
      <c r="M41" s="80" t="s">
        <v>151</v>
      </c>
      <c r="N41" s="80" t="s">
        <v>151</v>
      </c>
      <c r="O41" s="80" t="s">
        <v>151</v>
      </c>
      <c r="P41" s="80" t="s">
        <v>126</v>
      </c>
      <c r="Q41" s="80" t="s">
        <v>212</v>
      </c>
      <c r="R41" s="81" t="s">
        <v>244</v>
      </c>
      <c r="S41" s="81" t="s">
        <v>213</v>
      </c>
      <c r="T41" s="81" t="s">
        <v>216</v>
      </c>
      <c r="U41" s="81" t="s">
        <v>215</v>
      </c>
      <c r="V41" s="81"/>
      <c r="W41" s="251"/>
      <c r="X41" s="252">
        <v>26</v>
      </c>
      <c r="Z41" s="88"/>
      <c r="AA41" s="89"/>
      <c r="AB41" s="89"/>
      <c r="AC41" s="89"/>
      <c r="AD41" s="89"/>
      <c r="AE41" s="89"/>
      <c r="AF41" s="89"/>
      <c r="AG41" s="89"/>
      <c r="AH41" s="89"/>
      <c r="AI41" s="89"/>
      <c r="AJ41" s="89"/>
      <c r="AK41" s="89"/>
      <c r="AL41" s="89"/>
      <c r="AM41" s="89"/>
      <c r="AN41" s="89"/>
      <c r="AO41" s="89"/>
      <c r="AP41" s="89"/>
      <c r="AQ41" s="89"/>
      <c r="AR41" s="89"/>
      <c r="AS41" s="89"/>
      <c r="AT41" s="90"/>
    </row>
    <row r="42" spans="2:46" s="39" customFormat="1" ht="16.95" customHeight="1">
      <c r="B42" s="51"/>
      <c r="C42" s="122">
        <v>45314</v>
      </c>
      <c r="D42" s="123" t="s">
        <v>228</v>
      </c>
      <c r="E42" s="124">
        <v>0.49583333333333335</v>
      </c>
      <c r="F42" s="81" t="s">
        <v>127</v>
      </c>
      <c r="G42" s="80" t="s">
        <v>342</v>
      </c>
      <c r="H42" s="126">
        <v>200</v>
      </c>
      <c r="I42" s="80" t="s">
        <v>209</v>
      </c>
      <c r="J42" s="80" t="s">
        <v>148</v>
      </c>
      <c r="K42" s="80" t="s">
        <v>167</v>
      </c>
      <c r="L42" s="80" t="s">
        <v>211</v>
      </c>
      <c r="M42" s="80" t="s">
        <v>151</v>
      </c>
      <c r="N42" s="80" t="s">
        <v>126</v>
      </c>
      <c r="O42" s="80" t="s">
        <v>151</v>
      </c>
      <c r="P42" s="80" t="s">
        <v>126</v>
      </c>
      <c r="Q42" s="80" t="s">
        <v>212</v>
      </c>
      <c r="R42" s="81" t="s">
        <v>244</v>
      </c>
      <c r="S42" s="81" t="s">
        <v>213</v>
      </c>
      <c r="T42" s="81" t="s">
        <v>216</v>
      </c>
      <c r="U42" s="81" t="s">
        <v>217</v>
      </c>
      <c r="V42" s="81"/>
      <c r="W42" s="251"/>
      <c r="X42" s="252">
        <v>40</v>
      </c>
      <c r="Z42" s="88"/>
      <c r="AA42" s="89"/>
      <c r="AB42" s="89"/>
      <c r="AC42" s="89"/>
      <c r="AD42" s="89"/>
      <c r="AE42" s="89"/>
      <c r="AF42" s="89"/>
      <c r="AG42" s="89"/>
      <c r="AH42" s="89"/>
      <c r="AI42" s="89"/>
      <c r="AJ42" s="89"/>
      <c r="AK42" s="89"/>
      <c r="AL42" s="89"/>
      <c r="AM42" s="89"/>
      <c r="AN42" s="89"/>
      <c r="AO42" s="89"/>
      <c r="AP42" s="89"/>
      <c r="AQ42" s="89"/>
      <c r="AR42" s="89"/>
      <c r="AS42" s="89"/>
      <c r="AT42" s="90"/>
    </row>
    <row r="43" spans="2:46" s="39" customFormat="1" ht="16.95" customHeight="1">
      <c r="B43" s="51"/>
      <c r="C43" s="122">
        <v>45314</v>
      </c>
      <c r="D43" s="123" t="s">
        <v>228</v>
      </c>
      <c r="E43" s="124">
        <v>0.49930555555555556</v>
      </c>
      <c r="F43" s="81" t="s">
        <v>127</v>
      </c>
      <c r="G43" s="80" t="s">
        <v>342</v>
      </c>
      <c r="H43" s="126">
        <v>200</v>
      </c>
      <c r="I43" s="80" t="s">
        <v>209</v>
      </c>
      <c r="J43" s="80" t="s">
        <v>148</v>
      </c>
      <c r="K43" s="80" t="s">
        <v>210</v>
      </c>
      <c r="L43" s="80" t="s">
        <v>211</v>
      </c>
      <c r="M43" s="80" t="s">
        <v>151</v>
      </c>
      <c r="N43" s="80" t="s">
        <v>151</v>
      </c>
      <c r="O43" s="80" t="s">
        <v>151</v>
      </c>
      <c r="P43" s="80" t="s">
        <v>126</v>
      </c>
      <c r="Q43" s="80" t="s">
        <v>212</v>
      </c>
      <c r="R43" s="81" t="s">
        <v>244</v>
      </c>
      <c r="S43" s="81" t="s">
        <v>213</v>
      </c>
      <c r="T43" s="81" t="s">
        <v>216</v>
      </c>
      <c r="U43" s="81" t="s">
        <v>215</v>
      </c>
      <c r="V43" s="81"/>
      <c r="W43" s="251"/>
      <c r="X43" s="252">
        <v>59</v>
      </c>
      <c r="Z43" s="88"/>
      <c r="AA43" s="89"/>
      <c r="AB43" s="89"/>
      <c r="AC43" s="89"/>
      <c r="AD43" s="89"/>
      <c r="AE43" s="89"/>
      <c r="AF43" s="89"/>
      <c r="AG43" s="89"/>
      <c r="AH43" s="89"/>
      <c r="AI43" s="89"/>
      <c r="AJ43" s="89"/>
      <c r="AK43" s="89"/>
      <c r="AL43" s="89"/>
      <c r="AM43" s="89"/>
      <c r="AN43" s="89"/>
      <c r="AO43" s="89"/>
      <c r="AP43" s="89"/>
      <c r="AQ43" s="89"/>
      <c r="AR43" s="89"/>
      <c r="AS43" s="89"/>
      <c r="AT43" s="90"/>
    </row>
    <row r="44" spans="2:46" s="39" customFormat="1" ht="16.95" customHeight="1">
      <c r="B44" s="51"/>
      <c r="C44" s="122">
        <v>45314</v>
      </c>
      <c r="D44" s="123" t="s">
        <v>228</v>
      </c>
      <c r="E44" s="124">
        <v>0.50069444444444444</v>
      </c>
      <c r="F44" s="81" t="s">
        <v>127</v>
      </c>
      <c r="G44" s="80" t="s">
        <v>342</v>
      </c>
      <c r="H44" s="126">
        <v>200</v>
      </c>
      <c r="I44" s="80" t="s">
        <v>209</v>
      </c>
      <c r="J44" s="80" t="s">
        <v>148</v>
      </c>
      <c r="K44" s="80" t="s">
        <v>210</v>
      </c>
      <c r="L44" s="80" t="s">
        <v>211</v>
      </c>
      <c r="M44" s="80" t="s">
        <v>151</v>
      </c>
      <c r="N44" s="80" t="s">
        <v>151</v>
      </c>
      <c r="O44" s="80" t="s">
        <v>151</v>
      </c>
      <c r="P44" s="80" t="s">
        <v>126</v>
      </c>
      <c r="Q44" s="80" t="s">
        <v>212</v>
      </c>
      <c r="R44" s="81" t="s">
        <v>244</v>
      </c>
      <c r="S44" s="81" t="s">
        <v>213</v>
      </c>
      <c r="T44" s="81" t="s">
        <v>216</v>
      </c>
      <c r="U44" s="81" t="s">
        <v>215</v>
      </c>
      <c r="V44" s="81"/>
      <c r="W44" s="251"/>
      <c r="X44" s="252">
        <v>71</v>
      </c>
      <c r="Z44" s="88"/>
      <c r="AA44" s="89"/>
      <c r="AB44" s="89"/>
      <c r="AC44" s="89"/>
      <c r="AD44" s="89"/>
      <c r="AE44" s="89"/>
      <c r="AF44" s="89"/>
      <c r="AG44" s="89"/>
      <c r="AH44" s="89"/>
      <c r="AI44" s="89"/>
      <c r="AJ44" s="89"/>
      <c r="AK44" s="89"/>
      <c r="AL44" s="89"/>
      <c r="AM44" s="89"/>
      <c r="AN44" s="89"/>
      <c r="AO44" s="89"/>
      <c r="AP44" s="89"/>
      <c r="AQ44" s="89"/>
      <c r="AR44" s="89"/>
      <c r="AS44" s="89"/>
      <c r="AT44" s="90"/>
    </row>
    <row r="45" spans="2:46" s="39" customFormat="1" ht="16.95" customHeight="1">
      <c r="B45" s="51"/>
      <c r="C45" s="122">
        <v>45314</v>
      </c>
      <c r="D45" s="123" t="s">
        <v>228</v>
      </c>
      <c r="E45" s="124">
        <v>0.50138888888888888</v>
      </c>
      <c r="F45" s="81" t="s">
        <v>127</v>
      </c>
      <c r="G45" s="80" t="s">
        <v>342</v>
      </c>
      <c r="H45" s="126">
        <v>100</v>
      </c>
      <c r="I45" s="80" t="s">
        <v>209</v>
      </c>
      <c r="J45" s="80" t="s">
        <v>148</v>
      </c>
      <c r="K45" s="80" t="s">
        <v>149</v>
      </c>
      <c r="L45" s="80" t="s">
        <v>211</v>
      </c>
      <c r="M45" s="80" t="s">
        <v>151</v>
      </c>
      <c r="N45" s="80" t="s">
        <v>151</v>
      </c>
      <c r="O45" s="80" t="s">
        <v>151</v>
      </c>
      <c r="P45" s="80" t="s">
        <v>126</v>
      </c>
      <c r="Q45" s="80" t="s">
        <v>212</v>
      </c>
      <c r="R45" s="81" t="s">
        <v>206</v>
      </c>
      <c r="S45" s="81" t="s">
        <v>248</v>
      </c>
      <c r="T45" s="81" t="s">
        <v>221</v>
      </c>
      <c r="U45" s="81" t="s">
        <v>222</v>
      </c>
      <c r="V45" s="81"/>
      <c r="W45" s="251"/>
      <c r="X45" s="252">
        <v>79</v>
      </c>
      <c r="Z45" s="88"/>
      <c r="AA45" s="89"/>
      <c r="AB45" s="89"/>
      <c r="AC45" s="89"/>
      <c r="AD45" s="89"/>
      <c r="AE45" s="89"/>
      <c r="AF45" s="89"/>
      <c r="AG45" s="89"/>
      <c r="AH45" s="89"/>
      <c r="AI45" s="89"/>
      <c r="AJ45" s="89"/>
      <c r="AK45" s="89"/>
      <c r="AL45" s="89"/>
      <c r="AM45" s="89"/>
      <c r="AN45" s="89"/>
      <c r="AO45" s="89"/>
      <c r="AP45" s="89"/>
      <c r="AQ45" s="89"/>
      <c r="AR45" s="89"/>
      <c r="AS45" s="89"/>
      <c r="AT45" s="90"/>
    </row>
    <row r="46" spans="2:46" s="39" customFormat="1" ht="16.95" customHeight="1">
      <c r="B46" s="51"/>
      <c r="C46" s="122">
        <v>45314</v>
      </c>
      <c r="D46" s="123" t="s">
        <v>228</v>
      </c>
      <c r="E46" s="124">
        <v>0.51180555555555551</v>
      </c>
      <c r="F46" s="81" t="s">
        <v>127</v>
      </c>
      <c r="G46" s="80" t="s">
        <v>342</v>
      </c>
      <c r="H46" s="126">
        <v>100</v>
      </c>
      <c r="I46" s="80" t="s">
        <v>209</v>
      </c>
      <c r="J46" s="80" t="s">
        <v>148</v>
      </c>
      <c r="K46" s="80" t="s">
        <v>210</v>
      </c>
      <c r="L46" s="80" t="s">
        <v>211</v>
      </c>
      <c r="M46" s="80" t="s">
        <v>151</v>
      </c>
      <c r="N46" s="80" t="s">
        <v>151</v>
      </c>
      <c r="O46" s="80" t="s">
        <v>151</v>
      </c>
      <c r="P46" s="80" t="s">
        <v>126</v>
      </c>
      <c r="Q46" s="80" t="s">
        <v>212</v>
      </c>
      <c r="R46" s="81" t="s">
        <v>206</v>
      </c>
      <c r="S46" s="81" t="s">
        <v>248</v>
      </c>
      <c r="T46" s="81" t="s">
        <v>221</v>
      </c>
      <c r="U46" s="81" t="s">
        <v>222</v>
      </c>
      <c r="V46" s="81"/>
      <c r="W46" s="251"/>
      <c r="X46" s="252">
        <v>19</v>
      </c>
      <c r="Z46" s="88"/>
      <c r="AA46" s="89"/>
      <c r="AB46" s="89"/>
      <c r="AC46" s="89"/>
      <c r="AD46" s="89"/>
      <c r="AE46" s="89"/>
      <c r="AF46" s="89"/>
      <c r="AG46" s="89"/>
      <c r="AH46" s="89"/>
      <c r="AI46" s="89"/>
      <c r="AJ46" s="89"/>
      <c r="AK46" s="89"/>
      <c r="AL46" s="89"/>
      <c r="AM46" s="89"/>
      <c r="AN46" s="89"/>
      <c r="AO46" s="89"/>
      <c r="AP46" s="89"/>
      <c r="AQ46" s="89"/>
      <c r="AR46" s="89"/>
      <c r="AS46" s="89"/>
      <c r="AT46" s="90"/>
    </row>
    <row r="47" spans="2:46" s="39" customFormat="1" ht="16.95" customHeight="1">
      <c r="B47" s="51"/>
      <c r="C47" s="122">
        <v>45314</v>
      </c>
      <c r="D47" s="123" t="s">
        <v>228</v>
      </c>
      <c r="E47" s="124">
        <v>0.51180555555555551</v>
      </c>
      <c r="F47" s="81" t="s">
        <v>127</v>
      </c>
      <c r="G47" s="80" t="s">
        <v>342</v>
      </c>
      <c r="H47" s="126">
        <v>200</v>
      </c>
      <c r="I47" s="80" t="s">
        <v>209</v>
      </c>
      <c r="J47" s="80" t="s">
        <v>148</v>
      </c>
      <c r="K47" s="80" t="s">
        <v>210</v>
      </c>
      <c r="L47" s="80" t="s">
        <v>211</v>
      </c>
      <c r="M47" s="80" t="s">
        <v>151</v>
      </c>
      <c r="N47" s="80" t="s">
        <v>151</v>
      </c>
      <c r="O47" s="80" t="s">
        <v>151</v>
      </c>
      <c r="P47" s="80" t="s">
        <v>126</v>
      </c>
      <c r="Q47" s="80" t="s">
        <v>212</v>
      </c>
      <c r="R47" s="81" t="s">
        <v>244</v>
      </c>
      <c r="S47" s="81" t="s">
        <v>213</v>
      </c>
      <c r="T47" s="81" t="s">
        <v>214</v>
      </c>
      <c r="U47" s="81" t="s">
        <v>215</v>
      </c>
      <c r="V47" s="81"/>
      <c r="W47" s="251"/>
      <c r="X47" s="252">
        <v>21</v>
      </c>
      <c r="Z47" s="88"/>
      <c r="AA47" s="89"/>
      <c r="AB47" s="89"/>
      <c r="AC47" s="89"/>
      <c r="AD47" s="89"/>
      <c r="AE47" s="89"/>
      <c r="AF47" s="89"/>
      <c r="AG47" s="89"/>
      <c r="AH47" s="89"/>
      <c r="AI47" s="89"/>
      <c r="AJ47" s="89"/>
      <c r="AK47" s="89"/>
      <c r="AL47" s="89"/>
      <c r="AM47" s="89"/>
      <c r="AN47" s="89"/>
      <c r="AO47" s="89"/>
      <c r="AP47" s="89"/>
      <c r="AQ47" s="89"/>
      <c r="AR47" s="89"/>
      <c r="AS47" s="89"/>
      <c r="AT47" s="90"/>
    </row>
    <row r="48" spans="2:46" s="39" customFormat="1" ht="16.95" customHeight="1">
      <c r="B48" s="51"/>
      <c r="C48" s="122">
        <v>45314</v>
      </c>
      <c r="D48" s="123" t="s">
        <v>228</v>
      </c>
      <c r="E48" s="124">
        <v>0.51388888888888884</v>
      </c>
      <c r="F48" s="81" t="s">
        <v>127</v>
      </c>
      <c r="G48" s="80" t="s">
        <v>342</v>
      </c>
      <c r="H48" s="126">
        <v>100</v>
      </c>
      <c r="I48" s="80" t="s">
        <v>209</v>
      </c>
      <c r="J48" s="80" t="s">
        <v>148</v>
      </c>
      <c r="K48" s="80" t="s">
        <v>210</v>
      </c>
      <c r="L48" s="80" t="s">
        <v>211</v>
      </c>
      <c r="M48" s="80" t="s">
        <v>151</v>
      </c>
      <c r="N48" s="80" t="s">
        <v>151</v>
      </c>
      <c r="O48" s="80" t="s">
        <v>151</v>
      </c>
      <c r="P48" s="80" t="s">
        <v>126</v>
      </c>
      <c r="Q48" s="80" t="s">
        <v>212</v>
      </c>
      <c r="R48" s="81" t="s">
        <v>244</v>
      </c>
      <c r="S48" s="81" t="s">
        <v>248</v>
      </c>
      <c r="T48" s="81" t="s">
        <v>225</v>
      </c>
      <c r="U48" s="81" t="s">
        <v>212</v>
      </c>
      <c r="V48" s="81"/>
      <c r="W48" s="251"/>
      <c r="X48" s="252">
        <v>32</v>
      </c>
      <c r="Z48" s="88"/>
      <c r="AA48" s="89"/>
      <c r="AB48" s="89"/>
      <c r="AC48" s="89"/>
      <c r="AD48" s="89"/>
      <c r="AE48" s="89"/>
      <c r="AF48" s="89"/>
      <c r="AG48" s="89"/>
      <c r="AH48" s="89"/>
      <c r="AI48" s="89"/>
      <c r="AJ48" s="89"/>
      <c r="AK48" s="89"/>
      <c r="AL48" s="89"/>
      <c r="AM48" s="89"/>
      <c r="AN48" s="89"/>
      <c r="AO48" s="89"/>
      <c r="AP48" s="89"/>
      <c r="AQ48" s="89"/>
      <c r="AR48" s="89"/>
      <c r="AS48" s="89"/>
      <c r="AT48" s="90"/>
    </row>
    <row r="49" spans="2:46" s="39" customFormat="1" ht="16.95" customHeight="1">
      <c r="B49" s="51"/>
      <c r="C49" s="122">
        <v>45314</v>
      </c>
      <c r="D49" s="123" t="s">
        <v>228</v>
      </c>
      <c r="E49" s="124">
        <v>0.51666666666666672</v>
      </c>
      <c r="F49" s="81" t="s">
        <v>127</v>
      </c>
      <c r="G49" s="80" t="s">
        <v>190</v>
      </c>
      <c r="H49" s="126">
        <v>100</v>
      </c>
      <c r="I49" s="80" t="s">
        <v>209</v>
      </c>
      <c r="J49" s="80" t="s">
        <v>148</v>
      </c>
      <c r="K49" s="80" t="s">
        <v>210</v>
      </c>
      <c r="L49" s="80" t="s">
        <v>211</v>
      </c>
      <c r="M49" s="80" t="s">
        <v>151</v>
      </c>
      <c r="N49" s="80" t="s">
        <v>151</v>
      </c>
      <c r="O49" s="80" t="s">
        <v>151</v>
      </c>
      <c r="P49" s="80" t="s">
        <v>126</v>
      </c>
      <c r="Q49" s="80" t="s">
        <v>212</v>
      </c>
      <c r="R49" s="81" t="s">
        <v>206</v>
      </c>
      <c r="S49" s="81" t="s">
        <v>246</v>
      </c>
      <c r="T49" s="81" t="s">
        <v>214</v>
      </c>
      <c r="U49" s="81" t="s">
        <v>215</v>
      </c>
      <c r="V49" s="81"/>
      <c r="W49" s="251"/>
      <c r="X49" s="252">
        <v>46</v>
      </c>
      <c r="Z49" s="88"/>
      <c r="AA49" s="89"/>
      <c r="AB49" s="89"/>
      <c r="AC49" s="89"/>
      <c r="AD49" s="89"/>
      <c r="AE49" s="89"/>
      <c r="AF49" s="89"/>
      <c r="AG49" s="89"/>
      <c r="AH49" s="89"/>
      <c r="AI49" s="89"/>
      <c r="AJ49" s="89"/>
      <c r="AK49" s="89"/>
      <c r="AL49" s="89"/>
      <c r="AM49" s="89"/>
      <c r="AN49" s="89"/>
      <c r="AO49" s="89"/>
      <c r="AP49" s="89"/>
      <c r="AQ49" s="89"/>
      <c r="AR49" s="89"/>
      <c r="AS49" s="89"/>
      <c r="AT49" s="90"/>
    </row>
    <row r="50" spans="2:46" s="54" customFormat="1" ht="16.95" customHeight="1">
      <c r="B50" s="51"/>
      <c r="C50" s="122">
        <v>45314</v>
      </c>
      <c r="D50" s="123" t="s">
        <v>228</v>
      </c>
      <c r="E50" s="124">
        <v>0.52083333333333337</v>
      </c>
      <c r="F50" s="81" t="s">
        <v>127</v>
      </c>
      <c r="G50" s="80" t="s">
        <v>342</v>
      </c>
      <c r="H50" s="126">
        <v>100</v>
      </c>
      <c r="I50" s="80" t="s">
        <v>209</v>
      </c>
      <c r="J50" s="80" t="s">
        <v>148</v>
      </c>
      <c r="K50" s="80" t="s">
        <v>167</v>
      </c>
      <c r="L50" s="80" t="s">
        <v>211</v>
      </c>
      <c r="M50" s="80" t="s">
        <v>126</v>
      </c>
      <c r="N50" s="80" t="s">
        <v>126</v>
      </c>
      <c r="O50" s="80" t="s">
        <v>151</v>
      </c>
      <c r="P50" s="80" t="s">
        <v>126</v>
      </c>
      <c r="Q50" s="80" t="s">
        <v>212</v>
      </c>
      <c r="R50" s="81" t="s">
        <v>244</v>
      </c>
      <c r="S50" s="81" t="s">
        <v>248</v>
      </c>
      <c r="T50" s="81" t="s">
        <v>219</v>
      </c>
      <c r="U50" s="81"/>
      <c r="V50" s="81"/>
      <c r="W50" s="251" t="s">
        <v>232</v>
      </c>
      <c r="X50" s="252">
        <v>70</v>
      </c>
      <c r="Y50" s="39"/>
      <c r="Z50" s="88"/>
      <c r="AA50" s="89"/>
      <c r="AB50" s="89"/>
      <c r="AC50" s="89"/>
      <c r="AD50" s="89"/>
      <c r="AE50" s="89"/>
      <c r="AF50" s="89"/>
      <c r="AG50" s="89"/>
      <c r="AH50" s="89"/>
      <c r="AI50" s="89"/>
      <c r="AJ50" s="89"/>
      <c r="AK50" s="89"/>
      <c r="AL50" s="89"/>
      <c r="AM50" s="89"/>
      <c r="AN50" s="89"/>
      <c r="AO50" s="89"/>
      <c r="AP50" s="89"/>
      <c r="AQ50" s="89"/>
      <c r="AR50" s="89"/>
      <c r="AS50" s="89"/>
      <c r="AT50" s="90"/>
    </row>
    <row r="51" spans="2:46" s="54" customFormat="1" ht="16.95" customHeight="1">
      <c r="B51" s="51"/>
      <c r="C51" s="122">
        <v>45314</v>
      </c>
      <c r="D51" s="123" t="s">
        <v>228</v>
      </c>
      <c r="E51" s="124">
        <v>0.52152777777777781</v>
      </c>
      <c r="F51" s="81" t="s">
        <v>127</v>
      </c>
      <c r="G51" s="80" t="s">
        <v>342</v>
      </c>
      <c r="H51" s="126">
        <v>200</v>
      </c>
      <c r="I51" s="80" t="s">
        <v>209</v>
      </c>
      <c r="J51" s="80" t="s">
        <v>148</v>
      </c>
      <c r="K51" s="80" t="s">
        <v>149</v>
      </c>
      <c r="L51" s="80" t="s">
        <v>211</v>
      </c>
      <c r="M51" s="80" t="s">
        <v>151</v>
      </c>
      <c r="N51" s="80" t="s">
        <v>151</v>
      </c>
      <c r="O51" s="80" t="s">
        <v>126</v>
      </c>
      <c r="P51" s="80" t="s">
        <v>126</v>
      </c>
      <c r="Q51" s="80" t="s">
        <v>217</v>
      </c>
      <c r="R51" s="81" t="s">
        <v>244</v>
      </c>
      <c r="S51" s="81" t="s">
        <v>213</v>
      </c>
      <c r="T51" s="81" t="s">
        <v>216</v>
      </c>
      <c r="U51" s="81" t="s">
        <v>215</v>
      </c>
      <c r="V51" s="81"/>
      <c r="W51" s="251"/>
      <c r="X51" s="252">
        <v>75</v>
      </c>
      <c r="Y51" s="39"/>
      <c r="Z51" s="88"/>
      <c r="AA51" s="89"/>
      <c r="AB51" s="89"/>
      <c r="AC51" s="89"/>
      <c r="AD51" s="89"/>
      <c r="AE51" s="89"/>
      <c r="AF51" s="89"/>
      <c r="AG51" s="89"/>
      <c r="AH51" s="89"/>
      <c r="AI51" s="89"/>
      <c r="AJ51" s="89"/>
      <c r="AK51" s="89"/>
      <c r="AL51" s="89"/>
      <c r="AM51" s="89"/>
      <c r="AN51" s="89"/>
      <c r="AO51" s="89"/>
      <c r="AP51" s="89"/>
      <c r="AQ51" s="89"/>
      <c r="AR51" s="89"/>
      <c r="AS51" s="89"/>
      <c r="AT51" s="90"/>
    </row>
    <row r="52" spans="2:46" s="54" customFormat="1" ht="16.95" customHeight="1">
      <c r="B52" s="51"/>
      <c r="C52" s="122">
        <v>45314</v>
      </c>
      <c r="D52" s="123" t="s">
        <v>228</v>
      </c>
      <c r="E52" s="124">
        <v>0.53402777777777777</v>
      </c>
      <c r="F52" s="81" t="s">
        <v>127</v>
      </c>
      <c r="G52" s="80" t="s">
        <v>342</v>
      </c>
      <c r="H52" s="126">
        <v>100</v>
      </c>
      <c r="I52" s="80" t="s">
        <v>209</v>
      </c>
      <c r="J52" s="80" t="s">
        <v>148</v>
      </c>
      <c r="K52" s="80" t="s">
        <v>167</v>
      </c>
      <c r="L52" s="80" t="s">
        <v>211</v>
      </c>
      <c r="M52" s="80" t="s">
        <v>126</v>
      </c>
      <c r="N52" s="80" t="s">
        <v>126</v>
      </c>
      <c r="O52" s="80" t="s">
        <v>151</v>
      </c>
      <c r="P52" s="80" t="s">
        <v>126</v>
      </c>
      <c r="Q52" s="80" t="s">
        <v>155</v>
      </c>
      <c r="R52" s="81" t="s">
        <v>206</v>
      </c>
      <c r="S52" s="81" t="s">
        <v>246</v>
      </c>
      <c r="T52" s="81" t="s">
        <v>219</v>
      </c>
      <c r="U52" s="81"/>
      <c r="V52" s="81"/>
      <c r="W52" s="251" t="s">
        <v>229</v>
      </c>
      <c r="X52" s="252">
        <v>18</v>
      </c>
      <c r="Y52" s="39"/>
      <c r="Z52" s="88"/>
      <c r="AA52" s="89"/>
      <c r="AB52" s="89"/>
      <c r="AC52" s="89"/>
      <c r="AD52" s="89"/>
      <c r="AE52" s="89"/>
      <c r="AF52" s="89"/>
      <c r="AG52" s="89"/>
      <c r="AH52" s="89"/>
      <c r="AI52" s="89"/>
      <c r="AJ52" s="89"/>
      <c r="AK52" s="89"/>
      <c r="AL52" s="89"/>
      <c r="AM52" s="89"/>
      <c r="AN52" s="89"/>
      <c r="AO52" s="89"/>
      <c r="AP52" s="89"/>
      <c r="AQ52" s="89"/>
      <c r="AR52" s="89"/>
      <c r="AS52" s="89"/>
      <c r="AT52" s="90"/>
    </row>
    <row r="53" spans="2:46" s="54" customFormat="1" ht="16.95" customHeight="1">
      <c r="B53" s="51"/>
      <c r="C53" s="122">
        <v>45314</v>
      </c>
      <c r="D53" s="123" t="s">
        <v>228</v>
      </c>
      <c r="E53" s="124">
        <v>0.53749999999999998</v>
      </c>
      <c r="F53" s="81" t="s">
        <v>127</v>
      </c>
      <c r="G53" s="80" t="s">
        <v>342</v>
      </c>
      <c r="H53" s="126">
        <v>200</v>
      </c>
      <c r="I53" s="80" t="s">
        <v>209</v>
      </c>
      <c r="J53" s="80" t="s">
        <v>148</v>
      </c>
      <c r="K53" s="80" t="s">
        <v>210</v>
      </c>
      <c r="L53" s="80" t="s">
        <v>211</v>
      </c>
      <c r="M53" s="80" t="s">
        <v>151</v>
      </c>
      <c r="N53" s="80" t="s">
        <v>151</v>
      </c>
      <c r="O53" s="80" t="s">
        <v>151</v>
      </c>
      <c r="P53" s="80" t="s">
        <v>126</v>
      </c>
      <c r="Q53" s="80" t="s">
        <v>212</v>
      </c>
      <c r="R53" s="81" t="s">
        <v>244</v>
      </c>
      <c r="S53" s="81" t="s">
        <v>213</v>
      </c>
      <c r="T53" s="81" t="s">
        <v>216</v>
      </c>
      <c r="U53" s="81" t="s">
        <v>215</v>
      </c>
      <c r="V53" s="81"/>
      <c r="W53" s="251"/>
      <c r="X53" s="252">
        <v>37</v>
      </c>
      <c r="Y53" s="39"/>
      <c r="Z53" s="88"/>
      <c r="AA53" s="89"/>
      <c r="AB53" s="89"/>
      <c r="AC53" s="89"/>
      <c r="AD53" s="89"/>
      <c r="AE53" s="89"/>
      <c r="AF53" s="89"/>
      <c r="AG53" s="89"/>
      <c r="AH53" s="89"/>
      <c r="AI53" s="89"/>
      <c r="AJ53" s="89"/>
      <c r="AK53" s="89"/>
      <c r="AL53" s="89"/>
      <c r="AM53" s="89"/>
      <c r="AN53" s="89"/>
      <c r="AO53" s="89"/>
      <c r="AP53" s="89"/>
      <c r="AQ53" s="89"/>
      <c r="AR53" s="89"/>
      <c r="AS53" s="89"/>
      <c r="AT53" s="90"/>
    </row>
    <row r="54" spans="2:46" s="54" customFormat="1" ht="16.95" customHeight="1">
      <c r="B54" s="51"/>
      <c r="C54" s="122">
        <v>45314</v>
      </c>
      <c r="D54" s="123" t="s">
        <v>228</v>
      </c>
      <c r="E54" s="124">
        <v>0.54236111111111107</v>
      </c>
      <c r="F54" s="81" t="s">
        <v>127</v>
      </c>
      <c r="G54" s="80" t="s">
        <v>342</v>
      </c>
      <c r="H54" s="126">
        <v>200</v>
      </c>
      <c r="I54" s="80" t="s">
        <v>209</v>
      </c>
      <c r="J54" s="80" t="s">
        <v>148</v>
      </c>
      <c r="K54" s="80" t="s">
        <v>210</v>
      </c>
      <c r="L54" s="80" t="s">
        <v>211</v>
      </c>
      <c r="M54" s="80" t="s">
        <v>151</v>
      </c>
      <c r="N54" s="80" t="s">
        <v>151</v>
      </c>
      <c r="O54" s="80" t="s">
        <v>151</v>
      </c>
      <c r="P54" s="80" t="s">
        <v>126</v>
      </c>
      <c r="Q54" s="80" t="s">
        <v>212</v>
      </c>
      <c r="R54" s="81" t="s">
        <v>244</v>
      </c>
      <c r="S54" s="81" t="s">
        <v>213</v>
      </c>
      <c r="T54" s="81" t="s">
        <v>216</v>
      </c>
      <c r="U54" s="81" t="s">
        <v>215</v>
      </c>
      <c r="V54" s="81"/>
      <c r="W54" s="251"/>
      <c r="X54" s="252">
        <v>65</v>
      </c>
      <c r="Y54" s="39"/>
      <c r="Z54" s="88"/>
      <c r="AA54" s="89"/>
      <c r="AB54" s="89"/>
      <c r="AC54" s="89"/>
      <c r="AD54" s="89"/>
      <c r="AE54" s="89"/>
      <c r="AF54" s="89"/>
      <c r="AG54" s="89"/>
      <c r="AH54" s="89"/>
      <c r="AI54" s="89"/>
      <c r="AJ54" s="89"/>
      <c r="AK54" s="89"/>
      <c r="AL54" s="89"/>
      <c r="AM54" s="89"/>
      <c r="AN54" s="89"/>
      <c r="AO54" s="89"/>
      <c r="AP54" s="89"/>
      <c r="AQ54" s="89"/>
      <c r="AR54" s="89"/>
      <c r="AS54" s="89"/>
      <c r="AT54" s="90"/>
    </row>
    <row r="55" spans="2:46" s="54" customFormat="1" ht="16.95" customHeight="1">
      <c r="B55" s="51"/>
      <c r="C55" s="122">
        <v>45314</v>
      </c>
      <c r="D55" s="123" t="s">
        <v>228</v>
      </c>
      <c r="E55" s="124">
        <v>0.54374999999999996</v>
      </c>
      <c r="F55" s="81" t="s">
        <v>127</v>
      </c>
      <c r="G55" s="80" t="s">
        <v>342</v>
      </c>
      <c r="H55" s="126">
        <v>100</v>
      </c>
      <c r="I55" s="80" t="s">
        <v>209</v>
      </c>
      <c r="J55" s="80" t="s">
        <v>148</v>
      </c>
      <c r="K55" s="80" t="s">
        <v>167</v>
      </c>
      <c r="L55" s="80" t="s">
        <v>211</v>
      </c>
      <c r="M55" s="80" t="s">
        <v>126</v>
      </c>
      <c r="N55" s="80" t="s">
        <v>126</v>
      </c>
      <c r="O55" s="80" t="s">
        <v>151</v>
      </c>
      <c r="P55" s="80" t="s">
        <v>126</v>
      </c>
      <c r="Q55" s="80" t="s">
        <v>212</v>
      </c>
      <c r="R55" s="81" t="s">
        <v>244</v>
      </c>
      <c r="S55" s="81" t="s">
        <v>224</v>
      </c>
      <c r="T55" s="81" t="s">
        <v>233</v>
      </c>
      <c r="U55" s="81"/>
      <c r="V55" s="81"/>
      <c r="W55" s="251" t="s">
        <v>232</v>
      </c>
      <c r="X55" s="252">
        <v>70</v>
      </c>
      <c r="Y55" s="39"/>
      <c r="Z55" s="88"/>
      <c r="AA55" s="89"/>
      <c r="AB55" s="89"/>
      <c r="AC55" s="89"/>
      <c r="AD55" s="89"/>
      <c r="AE55" s="89"/>
      <c r="AF55" s="89"/>
      <c r="AG55" s="89"/>
      <c r="AH55" s="89"/>
      <c r="AI55" s="89"/>
      <c r="AJ55" s="89"/>
      <c r="AK55" s="89"/>
      <c r="AL55" s="89"/>
      <c r="AM55" s="89"/>
      <c r="AN55" s="89"/>
      <c r="AO55" s="89"/>
      <c r="AP55" s="89"/>
      <c r="AQ55" s="89"/>
      <c r="AR55" s="89"/>
      <c r="AS55" s="89"/>
      <c r="AT55" s="90"/>
    </row>
    <row r="56" spans="2:46" s="54" customFormat="1" ht="16.95" customHeight="1">
      <c r="B56" s="51"/>
      <c r="C56" s="122">
        <v>45314</v>
      </c>
      <c r="D56" s="123" t="s">
        <v>228</v>
      </c>
      <c r="E56" s="124">
        <v>0.54513888888888884</v>
      </c>
      <c r="F56" s="81" t="s">
        <v>127</v>
      </c>
      <c r="G56" s="80" t="s">
        <v>342</v>
      </c>
      <c r="H56" s="126">
        <v>100</v>
      </c>
      <c r="I56" s="80" t="s">
        <v>209</v>
      </c>
      <c r="J56" s="80" t="s">
        <v>148</v>
      </c>
      <c r="K56" s="80" t="s">
        <v>149</v>
      </c>
      <c r="L56" s="80" t="s">
        <v>211</v>
      </c>
      <c r="M56" s="80" t="s">
        <v>151</v>
      </c>
      <c r="N56" s="80" t="s">
        <v>151</v>
      </c>
      <c r="O56" s="80" t="s">
        <v>126</v>
      </c>
      <c r="P56" s="80" t="s">
        <v>126</v>
      </c>
      <c r="Q56" s="80" t="s">
        <v>217</v>
      </c>
      <c r="R56" s="81" t="s">
        <v>244</v>
      </c>
      <c r="S56" s="81" t="s">
        <v>247</v>
      </c>
      <c r="T56" s="81" t="s">
        <v>216</v>
      </c>
      <c r="U56" s="81" t="s">
        <v>215</v>
      </c>
      <c r="V56" s="81"/>
      <c r="W56" s="251" t="s">
        <v>239</v>
      </c>
      <c r="X56" s="252">
        <v>81</v>
      </c>
      <c r="Y56" s="39"/>
      <c r="Z56" s="88"/>
      <c r="AA56" s="89"/>
      <c r="AB56" s="89"/>
      <c r="AC56" s="89"/>
      <c r="AD56" s="89"/>
      <c r="AE56" s="89"/>
      <c r="AF56" s="89"/>
      <c r="AG56" s="89"/>
      <c r="AH56" s="89"/>
      <c r="AI56" s="89"/>
      <c r="AJ56" s="89"/>
      <c r="AK56" s="89"/>
      <c r="AL56" s="89"/>
      <c r="AM56" s="89"/>
      <c r="AN56" s="89"/>
      <c r="AO56" s="89"/>
      <c r="AP56" s="89"/>
      <c r="AQ56" s="89"/>
      <c r="AR56" s="89"/>
      <c r="AS56" s="89"/>
      <c r="AT56" s="90"/>
    </row>
    <row r="57" spans="2:46" s="54" customFormat="1" ht="16.95" customHeight="1">
      <c r="B57" s="51"/>
      <c r="C57" s="122">
        <v>45314</v>
      </c>
      <c r="D57" s="123" t="s">
        <v>228</v>
      </c>
      <c r="E57" s="124">
        <v>0.6166666666666667</v>
      </c>
      <c r="F57" s="81" t="s">
        <v>127</v>
      </c>
      <c r="G57" s="80" t="s">
        <v>342</v>
      </c>
      <c r="H57" s="126">
        <v>100</v>
      </c>
      <c r="I57" s="80" t="s">
        <v>209</v>
      </c>
      <c r="J57" s="80" t="s">
        <v>148</v>
      </c>
      <c r="K57" s="80" t="s">
        <v>210</v>
      </c>
      <c r="L57" s="80" t="s">
        <v>211</v>
      </c>
      <c r="M57" s="80" t="s">
        <v>151</v>
      </c>
      <c r="N57" s="80" t="s">
        <v>126</v>
      </c>
      <c r="O57" s="80" t="s">
        <v>151</v>
      </c>
      <c r="P57" s="80" t="s">
        <v>126</v>
      </c>
      <c r="Q57" s="80" t="s">
        <v>212</v>
      </c>
      <c r="R57" s="81" t="s">
        <v>244</v>
      </c>
      <c r="S57" s="81" t="s">
        <v>248</v>
      </c>
      <c r="T57" s="81" t="s">
        <v>225</v>
      </c>
      <c r="U57" s="81" t="s">
        <v>215</v>
      </c>
      <c r="V57" s="81"/>
      <c r="W57" s="251" t="s">
        <v>234</v>
      </c>
      <c r="X57" s="252">
        <v>11</v>
      </c>
      <c r="Y57" s="39"/>
      <c r="Z57" s="88"/>
      <c r="AA57" s="89"/>
      <c r="AB57" s="89"/>
      <c r="AC57" s="89"/>
      <c r="AD57" s="89"/>
      <c r="AE57" s="89"/>
      <c r="AF57" s="89"/>
      <c r="AG57" s="89"/>
      <c r="AH57" s="89"/>
      <c r="AI57" s="89"/>
      <c r="AJ57" s="89"/>
      <c r="AK57" s="89"/>
      <c r="AL57" s="89"/>
      <c r="AM57" s="89"/>
      <c r="AN57" s="89"/>
      <c r="AO57" s="89"/>
      <c r="AP57" s="89"/>
      <c r="AQ57" s="89"/>
      <c r="AR57" s="89"/>
      <c r="AS57" s="89"/>
      <c r="AT57" s="90"/>
    </row>
    <row r="58" spans="2:46" s="54" customFormat="1" ht="16.95" customHeight="1">
      <c r="B58" s="51"/>
      <c r="C58" s="122">
        <v>45314</v>
      </c>
      <c r="D58" s="123" t="s">
        <v>228</v>
      </c>
      <c r="E58" s="124">
        <v>0.61805555555555558</v>
      </c>
      <c r="F58" s="81" t="s">
        <v>127</v>
      </c>
      <c r="G58" s="80" t="s">
        <v>342</v>
      </c>
      <c r="H58" s="126">
        <v>100</v>
      </c>
      <c r="I58" s="80" t="s">
        <v>209</v>
      </c>
      <c r="J58" s="80" t="s">
        <v>148</v>
      </c>
      <c r="K58" s="80" t="s">
        <v>210</v>
      </c>
      <c r="L58" s="80" t="s">
        <v>211</v>
      </c>
      <c r="M58" s="80" t="s">
        <v>151</v>
      </c>
      <c r="N58" s="80" t="s">
        <v>151</v>
      </c>
      <c r="O58" s="80" t="s">
        <v>151</v>
      </c>
      <c r="P58" s="80" t="s">
        <v>126</v>
      </c>
      <c r="Q58" s="80" t="s">
        <v>212</v>
      </c>
      <c r="R58" s="81" t="s">
        <v>206</v>
      </c>
      <c r="S58" s="81" t="s">
        <v>248</v>
      </c>
      <c r="T58" s="81" t="s">
        <v>216</v>
      </c>
      <c r="U58" s="81" t="s">
        <v>212</v>
      </c>
      <c r="V58" s="81"/>
      <c r="W58" s="251"/>
      <c r="X58" s="252">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6.95" customHeight="1">
      <c r="B59" s="51"/>
      <c r="C59" s="122">
        <v>45314</v>
      </c>
      <c r="D59" s="123" t="s">
        <v>228</v>
      </c>
      <c r="E59" s="124">
        <v>0.61805555555555558</v>
      </c>
      <c r="F59" s="81" t="s">
        <v>127</v>
      </c>
      <c r="G59" s="80" t="s">
        <v>342</v>
      </c>
      <c r="H59" s="126">
        <v>100</v>
      </c>
      <c r="I59" s="80" t="s">
        <v>209</v>
      </c>
      <c r="J59" s="80" t="s">
        <v>148</v>
      </c>
      <c r="K59" s="80" t="s">
        <v>167</v>
      </c>
      <c r="L59" s="80" t="s">
        <v>211</v>
      </c>
      <c r="M59" s="80" t="s">
        <v>151</v>
      </c>
      <c r="N59" s="80" t="s">
        <v>126</v>
      </c>
      <c r="O59" s="80" t="s">
        <v>151</v>
      </c>
      <c r="P59" s="80" t="s">
        <v>126</v>
      </c>
      <c r="Q59" s="80" t="s">
        <v>212</v>
      </c>
      <c r="R59" s="81" t="s">
        <v>206</v>
      </c>
      <c r="S59" s="81" t="s">
        <v>246</v>
      </c>
      <c r="T59" s="81" t="s">
        <v>219</v>
      </c>
      <c r="U59" s="81"/>
      <c r="V59" s="81"/>
      <c r="W59" s="251"/>
      <c r="X59" s="252">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6.95" customHeight="1">
      <c r="B60" s="51"/>
      <c r="C60" s="122">
        <v>45314</v>
      </c>
      <c r="D60" s="123" t="s">
        <v>228</v>
      </c>
      <c r="E60" s="124">
        <v>0.61875000000000002</v>
      </c>
      <c r="F60" s="81" t="s">
        <v>127</v>
      </c>
      <c r="G60" s="80" t="s">
        <v>342</v>
      </c>
      <c r="H60" s="126">
        <v>200</v>
      </c>
      <c r="I60" s="80" t="s">
        <v>209</v>
      </c>
      <c r="J60" s="80" t="s">
        <v>148</v>
      </c>
      <c r="K60" s="80" t="s">
        <v>167</v>
      </c>
      <c r="L60" s="80" t="s">
        <v>211</v>
      </c>
      <c r="M60" s="80" t="s">
        <v>126</v>
      </c>
      <c r="N60" s="80" t="s">
        <v>126</v>
      </c>
      <c r="O60" s="80" t="s">
        <v>151</v>
      </c>
      <c r="P60" s="80" t="s">
        <v>126</v>
      </c>
      <c r="Q60" s="80" t="s">
        <v>212</v>
      </c>
      <c r="R60" s="81" t="s">
        <v>244</v>
      </c>
      <c r="S60" s="81" t="s">
        <v>213</v>
      </c>
      <c r="T60" s="81" t="s">
        <v>216</v>
      </c>
      <c r="U60" s="81" t="s">
        <v>215</v>
      </c>
      <c r="V60" s="81"/>
      <c r="W60" s="251"/>
      <c r="X60" s="252">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6.95" customHeight="1">
      <c r="B61" s="51"/>
      <c r="C61" s="122">
        <v>45314</v>
      </c>
      <c r="D61" s="123" t="s">
        <v>228</v>
      </c>
      <c r="E61" s="124">
        <v>0.62152777777777779</v>
      </c>
      <c r="F61" s="81" t="s">
        <v>127</v>
      </c>
      <c r="G61" s="80" t="s">
        <v>342</v>
      </c>
      <c r="H61" s="126">
        <v>200</v>
      </c>
      <c r="I61" s="80" t="s">
        <v>209</v>
      </c>
      <c r="J61" s="80" t="s">
        <v>148</v>
      </c>
      <c r="K61" s="80" t="s">
        <v>210</v>
      </c>
      <c r="L61" s="80" t="s">
        <v>211</v>
      </c>
      <c r="M61" s="80" t="s">
        <v>151</v>
      </c>
      <c r="N61" s="80" t="s">
        <v>151</v>
      </c>
      <c r="O61" s="80" t="s">
        <v>151</v>
      </c>
      <c r="P61" s="80" t="s">
        <v>126</v>
      </c>
      <c r="Q61" s="80" t="s">
        <v>212</v>
      </c>
      <c r="R61" s="81" t="s">
        <v>244</v>
      </c>
      <c r="S61" s="81" t="s">
        <v>213</v>
      </c>
      <c r="T61" s="81" t="s">
        <v>214</v>
      </c>
      <c r="U61" s="81" t="s">
        <v>215</v>
      </c>
      <c r="V61" s="81"/>
      <c r="W61" s="251"/>
      <c r="X61" s="252">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6.95" customHeight="1">
      <c r="B62" s="51"/>
      <c r="C62" s="122">
        <v>45314</v>
      </c>
      <c r="D62" s="123" t="s">
        <v>228</v>
      </c>
      <c r="E62" s="124">
        <v>0.62777777777777777</v>
      </c>
      <c r="F62" s="81" t="s">
        <v>127</v>
      </c>
      <c r="G62" s="80" t="s">
        <v>342</v>
      </c>
      <c r="H62" s="126">
        <v>100</v>
      </c>
      <c r="I62" s="80" t="s">
        <v>209</v>
      </c>
      <c r="J62" s="80" t="s">
        <v>148</v>
      </c>
      <c r="K62" s="80" t="s">
        <v>210</v>
      </c>
      <c r="L62" s="80" t="s">
        <v>211</v>
      </c>
      <c r="M62" s="80" t="s">
        <v>151</v>
      </c>
      <c r="N62" s="80" t="s">
        <v>151</v>
      </c>
      <c r="O62" s="80" t="s">
        <v>151</v>
      </c>
      <c r="P62" s="80" t="s">
        <v>126</v>
      </c>
      <c r="Q62" s="80" t="s">
        <v>212</v>
      </c>
      <c r="R62" s="81" t="s">
        <v>244</v>
      </c>
      <c r="S62" s="81" t="s">
        <v>249</v>
      </c>
      <c r="T62" s="81" t="s">
        <v>225</v>
      </c>
      <c r="U62" s="81" t="s">
        <v>212</v>
      </c>
      <c r="V62" s="81"/>
      <c r="W62" s="251"/>
      <c r="X62" s="252">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6.95" customHeight="1">
      <c r="B63" s="51"/>
      <c r="C63" s="122">
        <v>45314</v>
      </c>
      <c r="D63" s="123" t="s">
        <v>228</v>
      </c>
      <c r="E63" s="124">
        <v>0.62916666666666665</v>
      </c>
      <c r="F63" s="81" t="s">
        <v>127</v>
      </c>
      <c r="G63" s="80" t="s">
        <v>342</v>
      </c>
      <c r="H63" s="126">
        <v>200</v>
      </c>
      <c r="I63" s="80" t="s">
        <v>209</v>
      </c>
      <c r="J63" s="80" t="s">
        <v>148</v>
      </c>
      <c r="K63" s="80" t="s">
        <v>210</v>
      </c>
      <c r="L63" s="80" t="s">
        <v>211</v>
      </c>
      <c r="M63" s="80" t="s">
        <v>151</v>
      </c>
      <c r="N63" s="80" t="s">
        <v>151</v>
      </c>
      <c r="O63" s="80" t="s">
        <v>151</v>
      </c>
      <c r="P63" s="80" t="s">
        <v>126</v>
      </c>
      <c r="Q63" s="80" t="s">
        <v>212</v>
      </c>
      <c r="R63" s="81" t="s">
        <v>244</v>
      </c>
      <c r="S63" s="81" t="s">
        <v>213</v>
      </c>
      <c r="T63" s="81" t="s">
        <v>216</v>
      </c>
      <c r="U63" s="81" t="s">
        <v>215</v>
      </c>
      <c r="V63" s="81"/>
      <c r="W63" s="251"/>
      <c r="X63" s="252">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6.95" customHeight="1">
      <c r="B64" s="51"/>
      <c r="C64" s="122">
        <v>45314</v>
      </c>
      <c r="D64" s="123" t="s">
        <v>228</v>
      </c>
      <c r="E64" s="124">
        <v>0.63055555555555554</v>
      </c>
      <c r="F64" s="81" t="s">
        <v>127</v>
      </c>
      <c r="G64" s="80" t="s">
        <v>342</v>
      </c>
      <c r="H64" s="126">
        <v>200</v>
      </c>
      <c r="I64" s="80" t="s">
        <v>209</v>
      </c>
      <c r="J64" s="80" t="s">
        <v>148</v>
      </c>
      <c r="K64" s="80" t="s">
        <v>149</v>
      </c>
      <c r="L64" s="80" t="s">
        <v>211</v>
      </c>
      <c r="M64" s="80" t="s">
        <v>151</v>
      </c>
      <c r="N64" s="80" t="s">
        <v>151</v>
      </c>
      <c r="O64" s="80" t="s">
        <v>151</v>
      </c>
      <c r="P64" s="80" t="s">
        <v>126</v>
      </c>
      <c r="Q64" s="80" t="s">
        <v>212</v>
      </c>
      <c r="R64" s="81" t="s">
        <v>244</v>
      </c>
      <c r="S64" s="81" t="s">
        <v>213</v>
      </c>
      <c r="T64" s="81" t="s">
        <v>216</v>
      </c>
      <c r="U64" s="81" t="s">
        <v>215</v>
      </c>
      <c r="V64" s="81"/>
      <c r="W64" s="251"/>
      <c r="X64" s="252">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6.95" customHeight="1">
      <c r="B65" s="51"/>
      <c r="C65" s="122">
        <v>45314</v>
      </c>
      <c r="D65" s="123" t="s">
        <v>228</v>
      </c>
      <c r="E65" s="124">
        <v>0.63541666666666663</v>
      </c>
      <c r="F65" s="81" t="s">
        <v>127</v>
      </c>
      <c r="G65" s="80" t="s">
        <v>342</v>
      </c>
      <c r="H65" s="126">
        <v>100</v>
      </c>
      <c r="I65" s="80" t="s">
        <v>209</v>
      </c>
      <c r="J65" s="80" t="s">
        <v>148</v>
      </c>
      <c r="K65" s="80" t="s">
        <v>210</v>
      </c>
      <c r="L65" s="80" t="s">
        <v>211</v>
      </c>
      <c r="M65" s="80" t="s">
        <v>151</v>
      </c>
      <c r="N65" s="80" t="s">
        <v>126</v>
      </c>
      <c r="O65" s="80" t="s">
        <v>151</v>
      </c>
      <c r="P65" s="80" t="s">
        <v>126</v>
      </c>
      <c r="Q65" s="80" t="s">
        <v>230</v>
      </c>
      <c r="R65" s="81" t="s">
        <v>243</v>
      </c>
      <c r="S65" s="81" t="s">
        <v>246</v>
      </c>
      <c r="T65" s="81" t="s">
        <v>219</v>
      </c>
      <c r="U65" s="81"/>
      <c r="V65" s="81"/>
      <c r="W65" s="251" t="s">
        <v>231</v>
      </c>
      <c r="X65" s="252">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6.95" customHeight="1">
      <c r="B66" s="51"/>
      <c r="C66" s="122">
        <v>45314</v>
      </c>
      <c r="D66" s="123" t="s">
        <v>228</v>
      </c>
      <c r="E66" s="124">
        <v>0.6381944444444444</v>
      </c>
      <c r="F66" s="81" t="s">
        <v>127</v>
      </c>
      <c r="G66" s="80" t="s">
        <v>342</v>
      </c>
      <c r="H66" s="126">
        <v>100</v>
      </c>
      <c r="I66" s="80" t="s">
        <v>209</v>
      </c>
      <c r="J66" s="80" t="s">
        <v>148</v>
      </c>
      <c r="K66" s="80" t="s">
        <v>210</v>
      </c>
      <c r="L66" s="80" t="s">
        <v>211</v>
      </c>
      <c r="M66" s="80" t="s">
        <v>151</v>
      </c>
      <c r="N66" s="80" t="s">
        <v>151</v>
      </c>
      <c r="O66" s="80" t="s">
        <v>151</v>
      </c>
      <c r="P66" s="80" t="s">
        <v>126</v>
      </c>
      <c r="Q66" s="80" t="s">
        <v>212</v>
      </c>
      <c r="R66" s="81" t="s">
        <v>206</v>
      </c>
      <c r="S66" s="81" t="s">
        <v>249</v>
      </c>
      <c r="T66" s="81" t="s">
        <v>221</v>
      </c>
      <c r="U66" s="81"/>
      <c r="V66" s="81"/>
      <c r="W66" s="251" t="s">
        <v>235</v>
      </c>
      <c r="X66" s="252">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6.95" customHeight="1">
      <c r="B67" s="51"/>
      <c r="C67" s="122">
        <v>45314</v>
      </c>
      <c r="D67" s="123" t="s">
        <v>228</v>
      </c>
      <c r="E67" s="124">
        <v>0.6381944444444444</v>
      </c>
      <c r="F67" s="81" t="s">
        <v>127</v>
      </c>
      <c r="G67" s="80" t="s">
        <v>342</v>
      </c>
      <c r="H67" s="126">
        <v>100</v>
      </c>
      <c r="I67" s="80" t="s">
        <v>209</v>
      </c>
      <c r="J67" s="80" t="s">
        <v>148</v>
      </c>
      <c r="K67" s="80" t="s">
        <v>167</v>
      </c>
      <c r="L67" s="80" t="s">
        <v>211</v>
      </c>
      <c r="M67" s="80" t="s">
        <v>151</v>
      </c>
      <c r="N67" s="80" t="s">
        <v>126</v>
      </c>
      <c r="O67" s="80" t="s">
        <v>151</v>
      </c>
      <c r="P67" s="80" t="s">
        <v>126</v>
      </c>
      <c r="Q67" s="80" t="s">
        <v>212</v>
      </c>
      <c r="R67" s="81" t="s">
        <v>206</v>
      </c>
      <c r="S67" s="81" t="s">
        <v>246</v>
      </c>
      <c r="T67" s="81" t="s">
        <v>219</v>
      </c>
      <c r="U67" s="81"/>
      <c r="V67" s="81"/>
      <c r="W67" s="251"/>
      <c r="X67" s="252">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6.95" customHeight="1">
      <c r="B68" s="51"/>
      <c r="C68" s="122">
        <v>45314</v>
      </c>
      <c r="D68" s="123" t="s">
        <v>228</v>
      </c>
      <c r="E68" s="124">
        <v>0.64027777777777772</v>
      </c>
      <c r="F68" s="81" t="s">
        <v>127</v>
      </c>
      <c r="G68" s="80" t="s">
        <v>342</v>
      </c>
      <c r="H68" s="126">
        <v>200</v>
      </c>
      <c r="I68" s="80" t="s">
        <v>209</v>
      </c>
      <c r="J68" s="80" t="s">
        <v>148</v>
      </c>
      <c r="K68" s="80" t="s">
        <v>210</v>
      </c>
      <c r="L68" s="80" t="s">
        <v>211</v>
      </c>
      <c r="M68" s="80" t="s">
        <v>151</v>
      </c>
      <c r="N68" s="80" t="s">
        <v>151</v>
      </c>
      <c r="O68" s="80" t="s">
        <v>151</v>
      </c>
      <c r="P68" s="80" t="s">
        <v>126</v>
      </c>
      <c r="Q68" s="80" t="s">
        <v>212</v>
      </c>
      <c r="R68" s="81" t="s">
        <v>244</v>
      </c>
      <c r="S68" s="81" t="s">
        <v>213</v>
      </c>
      <c r="T68" s="81" t="s">
        <v>216</v>
      </c>
      <c r="U68" s="81" t="s">
        <v>215</v>
      </c>
      <c r="V68" s="81"/>
      <c r="W68" s="251"/>
      <c r="X68" s="252">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6.95" customHeight="1">
      <c r="B69" s="51"/>
      <c r="C69" s="122">
        <v>45314</v>
      </c>
      <c r="D69" s="123" t="s">
        <v>228</v>
      </c>
      <c r="E69" s="124">
        <v>0.64097222222222228</v>
      </c>
      <c r="F69" s="81" t="s">
        <v>127</v>
      </c>
      <c r="G69" s="80" t="s">
        <v>342</v>
      </c>
      <c r="H69" s="126">
        <v>200</v>
      </c>
      <c r="I69" s="80" t="s">
        <v>209</v>
      </c>
      <c r="J69" s="80" t="s">
        <v>148</v>
      </c>
      <c r="K69" s="80" t="s">
        <v>210</v>
      </c>
      <c r="L69" s="80" t="s">
        <v>211</v>
      </c>
      <c r="M69" s="80" t="s">
        <v>151</v>
      </c>
      <c r="N69" s="80" t="s">
        <v>151</v>
      </c>
      <c r="O69" s="80" t="s">
        <v>151</v>
      </c>
      <c r="P69" s="80" t="s">
        <v>126</v>
      </c>
      <c r="Q69" s="80" t="s">
        <v>212</v>
      </c>
      <c r="R69" s="81" t="s">
        <v>244</v>
      </c>
      <c r="S69" s="81" t="s">
        <v>213</v>
      </c>
      <c r="T69" s="81" t="s">
        <v>216</v>
      </c>
      <c r="U69" s="81" t="s">
        <v>215</v>
      </c>
      <c r="V69" s="81"/>
      <c r="W69" s="251"/>
      <c r="X69" s="252">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6.95" customHeight="1">
      <c r="B70" s="51"/>
      <c r="C70" s="122">
        <v>45314</v>
      </c>
      <c r="D70" s="123" t="s">
        <v>228</v>
      </c>
      <c r="E70" s="124">
        <v>0.64166666666666672</v>
      </c>
      <c r="F70" s="81" t="s">
        <v>127</v>
      </c>
      <c r="G70" s="80" t="s">
        <v>342</v>
      </c>
      <c r="H70" s="126">
        <v>200</v>
      </c>
      <c r="I70" s="80" t="s">
        <v>209</v>
      </c>
      <c r="J70" s="80" t="s">
        <v>148</v>
      </c>
      <c r="K70" s="80" t="s">
        <v>210</v>
      </c>
      <c r="L70" s="80" t="s">
        <v>211</v>
      </c>
      <c r="M70" s="80" t="s">
        <v>151</v>
      </c>
      <c r="N70" s="80" t="s">
        <v>151</v>
      </c>
      <c r="O70" s="80" t="s">
        <v>151</v>
      </c>
      <c r="P70" s="80" t="s">
        <v>126</v>
      </c>
      <c r="Q70" s="80" t="s">
        <v>212</v>
      </c>
      <c r="R70" s="81" t="s">
        <v>244</v>
      </c>
      <c r="S70" s="81" t="s">
        <v>213</v>
      </c>
      <c r="T70" s="81" t="s">
        <v>216</v>
      </c>
      <c r="U70" s="81" t="s">
        <v>215</v>
      </c>
      <c r="V70" s="81"/>
      <c r="W70" s="251"/>
      <c r="X70" s="252">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6.95" customHeight="1">
      <c r="B71" s="51"/>
      <c r="C71" s="122">
        <v>45314</v>
      </c>
      <c r="D71" s="123" t="s">
        <v>228</v>
      </c>
      <c r="E71" s="124">
        <v>0.64652777777777781</v>
      </c>
      <c r="F71" s="81" t="s">
        <v>127</v>
      </c>
      <c r="G71" s="80" t="s">
        <v>342</v>
      </c>
      <c r="H71" s="126">
        <v>200</v>
      </c>
      <c r="I71" s="80" t="s">
        <v>209</v>
      </c>
      <c r="J71" s="80" t="s">
        <v>148</v>
      </c>
      <c r="K71" s="80" t="s">
        <v>167</v>
      </c>
      <c r="L71" s="80" t="s">
        <v>211</v>
      </c>
      <c r="M71" s="80" t="s">
        <v>151</v>
      </c>
      <c r="N71" s="80" t="s">
        <v>126</v>
      </c>
      <c r="O71" s="80" t="s">
        <v>151</v>
      </c>
      <c r="P71" s="80" t="s">
        <v>126</v>
      </c>
      <c r="Q71" s="80" t="s">
        <v>212</v>
      </c>
      <c r="R71" s="81" t="s">
        <v>244</v>
      </c>
      <c r="S71" s="81" t="s">
        <v>213</v>
      </c>
      <c r="T71" s="81" t="s">
        <v>216</v>
      </c>
      <c r="U71" s="81" t="s">
        <v>215</v>
      </c>
      <c r="V71" s="81"/>
      <c r="W71" s="251"/>
      <c r="X71" s="252">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6.95" customHeight="1">
      <c r="B72" s="51"/>
      <c r="C72" s="122">
        <v>45314</v>
      </c>
      <c r="D72" s="123" t="s">
        <v>228</v>
      </c>
      <c r="E72" s="124">
        <v>0.64722222222222225</v>
      </c>
      <c r="F72" s="81" t="s">
        <v>127</v>
      </c>
      <c r="G72" s="80" t="s">
        <v>342</v>
      </c>
      <c r="H72" s="126">
        <v>100</v>
      </c>
      <c r="I72" s="80" t="s">
        <v>209</v>
      </c>
      <c r="J72" s="80" t="s">
        <v>148</v>
      </c>
      <c r="K72" s="80" t="s">
        <v>149</v>
      </c>
      <c r="L72" s="80" t="s">
        <v>211</v>
      </c>
      <c r="M72" s="80" t="s">
        <v>151</v>
      </c>
      <c r="N72" s="80" t="s">
        <v>151</v>
      </c>
      <c r="O72" s="80" t="s">
        <v>126</v>
      </c>
      <c r="P72" s="80" t="s">
        <v>126</v>
      </c>
      <c r="Q72" s="80" t="s">
        <v>217</v>
      </c>
      <c r="R72" s="81" t="s">
        <v>244</v>
      </c>
      <c r="S72" s="81" t="s">
        <v>247</v>
      </c>
      <c r="T72" s="81" t="s">
        <v>221</v>
      </c>
      <c r="U72" s="81"/>
      <c r="V72" s="81"/>
      <c r="W72" s="251" t="s">
        <v>236</v>
      </c>
      <c r="X72" s="252">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6.95" customHeight="1">
      <c r="B73" s="51"/>
      <c r="C73" s="122">
        <v>45314</v>
      </c>
      <c r="D73" s="123" t="s">
        <v>228</v>
      </c>
      <c r="E73" s="124">
        <v>0.65694444444444444</v>
      </c>
      <c r="F73" s="81" t="s">
        <v>127</v>
      </c>
      <c r="G73" s="80" t="s">
        <v>342</v>
      </c>
      <c r="H73" s="126">
        <v>100</v>
      </c>
      <c r="I73" s="80" t="s">
        <v>209</v>
      </c>
      <c r="J73" s="80" t="s">
        <v>148</v>
      </c>
      <c r="K73" s="80" t="s">
        <v>210</v>
      </c>
      <c r="L73" s="80" t="s">
        <v>211</v>
      </c>
      <c r="M73" s="80" t="s">
        <v>151</v>
      </c>
      <c r="N73" s="80" t="s">
        <v>126</v>
      </c>
      <c r="O73" s="80" t="s">
        <v>151</v>
      </c>
      <c r="P73" s="80" t="s">
        <v>126</v>
      </c>
      <c r="Q73" s="80" t="s">
        <v>212</v>
      </c>
      <c r="R73" s="81" t="s">
        <v>243</v>
      </c>
      <c r="S73" s="81" t="s">
        <v>251</v>
      </c>
      <c r="T73" s="81" t="s">
        <v>216</v>
      </c>
      <c r="U73" s="81" t="s">
        <v>212</v>
      </c>
      <c r="V73" s="81"/>
      <c r="W73" s="251" t="s">
        <v>237</v>
      </c>
      <c r="X73" s="252">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6.95" customHeight="1">
      <c r="B74" s="51"/>
      <c r="C74" s="122">
        <v>45314</v>
      </c>
      <c r="D74" s="123" t="s">
        <v>228</v>
      </c>
      <c r="E74" s="124">
        <v>0.65763888888888888</v>
      </c>
      <c r="F74" s="81" t="s">
        <v>127</v>
      </c>
      <c r="G74" s="80" t="s">
        <v>342</v>
      </c>
      <c r="H74" s="126">
        <v>200</v>
      </c>
      <c r="I74" s="80" t="s">
        <v>209</v>
      </c>
      <c r="J74" s="80" t="s">
        <v>148</v>
      </c>
      <c r="K74" s="80" t="s">
        <v>210</v>
      </c>
      <c r="L74" s="80" t="s">
        <v>211</v>
      </c>
      <c r="M74" s="80" t="s">
        <v>151</v>
      </c>
      <c r="N74" s="80" t="s">
        <v>151</v>
      </c>
      <c r="O74" s="80" t="s">
        <v>151</v>
      </c>
      <c r="P74" s="80" t="s">
        <v>126</v>
      </c>
      <c r="Q74" s="80" t="s">
        <v>212</v>
      </c>
      <c r="R74" s="81" t="s">
        <v>244</v>
      </c>
      <c r="S74" s="81" t="s">
        <v>213</v>
      </c>
      <c r="T74" s="81" t="s">
        <v>216</v>
      </c>
      <c r="U74" s="81" t="s">
        <v>215</v>
      </c>
      <c r="V74" s="81"/>
      <c r="W74" s="251"/>
      <c r="X74" s="252">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6.95" customHeight="1">
      <c r="B75" s="51"/>
      <c r="C75" s="122">
        <v>45314</v>
      </c>
      <c r="D75" s="123" t="s">
        <v>228</v>
      </c>
      <c r="E75" s="124">
        <v>0.65902777777777777</v>
      </c>
      <c r="F75" s="81" t="s">
        <v>127</v>
      </c>
      <c r="G75" s="80" t="s">
        <v>342</v>
      </c>
      <c r="H75" s="126">
        <v>100</v>
      </c>
      <c r="I75" s="80" t="s">
        <v>209</v>
      </c>
      <c r="J75" s="80" t="s">
        <v>148</v>
      </c>
      <c r="K75" s="80" t="s">
        <v>210</v>
      </c>
      <c r="L75" s="80" t="s">
        <v>211</v>
      </c>
      <c r="M75" s="80" t="s">
        <v>151</v>
      </c>
      <c r="N75" s="80" t="s">
        <v>151</v>
      </c>
      <c r="O75" s="80" t="s">
        <v>151</v>
      </c>
      <c r="P75" s="80" t="s">
        <v>126</v>
      </c>
      <c r="Q75" s="80" t="s">
        <v>212</v>
      </c>
      <c r="R75" s="81" t="s">
        <v>206</v>
      </c>
      <c r="S75" s="81" t="s">
        <v>248</v>
      </c>
      <c r="T75" s="81" t="s">
        <v>216</v>
      </c>
      <c r="U75" s="81" t="s">
        <v>212</v>
      </c>
      <c r="V75" s="81"/>
      <c r="W75" s="251"/>
      <c r="X75" s="252">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6.95" customHeight="1">
      <c r="B76" s="51"/>
      <c r="C76" s="122">
        <v>45314</v>
      </c>
      <c r="D76" s="123" t="s">
        <v>228</v>
      </c>
      <c r="E76" s="124">
        <v>0.65972222222222221</v>
      </c>
      <c r="F76" s="81" t="s">
        <v>127</v>
      </c>
      <c r="G76" s="80" t="s">
        <v>342</v>
      </c>
      <c r="H76" s="126">
        <v>200</v>
      </c>
      <c r="I76" s="80" t="s">
        <v>209</v>
      </c>
      <c r="J76" s="80" t="s">
        <v>148</v>
      </c>
      <c r="K76" s="80" t="s">
        <v>210</v>
      </c>
      <c r="L76" s="80" t="s">
        <v>211</v>
      </c>
      <c r="M76" s="80" t="s">
        <v>151</v>
      </c>
      <c r="N76" s="80" t="s">
        <v>151</v>
      </c>
      <c r="O76" s="80" t="s">
        <v>151</v>
      </c>
      <c r="P76" s="80" t="s">
        <v>126</v>
      </c>
      <c r="Q76" s="80" t="s">
        <v>212</v>
      </c>
      <c r="R76" s="81" t="s">
        <v>245</v>
      </c>
      <c r="S76" s="81" t="s">
        <v>213</v>
      </c>
      <c r="T76" s="81" t="s">
        <v>216</v>
      </c>
      <c r="U76" s="81" t="s">
        <v>215</v>
      </c>
      <c r="V76" s="81"/>
      <c r="W76" s="251"/>
      <c r="X76" s="252">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6.95" customHeight="1">
      <c r="B77" s="51"/>
      <c r="C77" s="122">
        <v>45314</v>
      </c>
      <c r="D77" s="123" t="s">
        <v>228</v>
      </c>
      <c r="E77" s="124">
        <v>0.66111111111111109</v>
      </c>
      <c r="F77" s="81" t="s">
        <v>127</v>
      </c>
      <c r="G77" s="80" t="s">
        <v>342</v>
      </c>
      <c r="H77" s="126">
        <v>100</v>
      </c>
      <c r="I77" s="80" t="s">
        <v>209</v>
      </c>
      <c r="J77" s="80" t="s">
        <v>148</v>
      </c>
      <c r="K77" s="80" t="s">
        <v>167</v>
      </c>
      <c r="L77" s="80" t="s">
        <v>211</v>
      </c>
      <c r="M77" s="80" t="s">
        <v>126</v>
      </c>
      <c r="N77" s="80" t="s">
        <v>151</v>
      </c>
      <c r="O77" s="80" t="s">
        <v>151</v>
      </c>
      <c r="P77" s="80" t="s">
        <v>126</v>
      </c>
      <c r="Q77" s="80" t="s">
        <v>152</v>
      </c>
      <c r="R77" s="81" t="s">
        <v>206</v>
      </c>
      <c r="S77" s="81" t="s">
        <v>246</v>
      </c>
      <c r="T77" s="81" t="s">
        <v>219</v>
      </c>
      <c r="U77" s="81"/>
      <c r="V77" s="81"/>
      <c r="W77" s="251"/>
      <c r="X77" s="252">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6.95" customHeight="1">
      <c r="B78" s="51"/>
      <c r="C78" s="122">
        <v>45314</v>
      </c>
      <c r="D78" s="123" t="s">
        <v>228</v>
      </c>
      <c r="E78" s="124">
        <v>0.66180555555555554</v>
      </c>
      <c r="F78" s="81" t="s">
        <v>127</v>
      </c>
      <c r="G78" s="80" t="s">
        <v>342</v>
      </c>
      <c r="H78" s="126">
        <v>200</v>
      </c>
      <c r="I78" s="80" t="s">
        <v>209</v>
      </c>
      <c r="J78" s="80" t="s">
        <v>148</v>
      </c>
      <c r="K78" s="80" t="s">
        <v>210</v>
      </c>
      <c r="L78" s="80" t="s">
        <v>211</v>
      </c>
      <c r="M78" s="80" t="s">
        <v>151</v>
      </c>
      <c r="N78" s="80" t="s">
        <v>151</v>
      </c>
      <c r="O78" s="80" t="s">
        <v>151</v>
      </c>
      <c r="P78" s="80" t="s">
        <v>126</v>
      </c>
      <c r="Q78" s="80" t="s">
        <v>212</v>
      </c>
      <c r="R78" s="81" t="s">
        <v>244</v>
      </c>
      <c r="S78" s="81" t="s">
        <v>213</v>
      </c>
      <c r="T78" s="81" t="s">
        <v>216</v>
      </c>
      <c r="U78" s="81" t="s">
        <v>215</v>
      </c>
      <c r="V78" s="81"/>
      <c r="W78" s="251"/>
      <c r="X78" s="252">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6.95" customHeight="1">
      <c r="B79" s="51"/>
      <c r="C79" s="122">
        <v>45314</v>
      </c>
      <c r="D79" s="123" t="s">
        <v>228</v>
      </c>
      <c r="E79" s="124">
        <v>0.67152777777777772</v>
      </c>
      <c r="F79" s="81" t="s">
        <v>127</v>
      </c>
      <c r="G79" s="80" t="s">
        <v>342</v>
      </c>
      <c r="H79" s="126">
        <v>100</v>
      </c>
      <c r="I79" s="80" t="s">
        <v>209</v>
      </c>
      <c r="J79" s="80" t="s">
        <v>148</v>
      </c>
      <c r="K79" s="80" t="s">
        <v>167</v>
      </c>
      <c r="L79" s="80" t="s">
        <v>211</v>
      </c>
      <c r="M79" s="80" t="s">
        <v>151</v>
      </c>
      <c r="N79" s="80" t="s">
        <v>126</v>
      </c>
      <c r="O79" s="80" t="s">
        <v>151</v>
      </c>
      <c r="P79" s="80" t="s">
        <v>126</v>
      </c>
      <c r="Q79" s="80" t="s">
        <v>212</v>
      </c>
      <c r="R79" s="81" t="s">
        <v>206</v>
      </c>
      <c r="S79" s="81" t="s">
        <v>248</v>
      </c>
      <c r="T79" s="81" t="s">
        <v>221</v>
      </c>
      <c r="U79" s="81" t="s">
        <v>215</v>
      </c>
      <c r="V79" s="81"/>
      <c r="W79" s="251" t="s">
        <v>238</v>
      </c>
      <c r="X79" s="252">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6.95" customHeight="1">
      <c r="B80" s="51"/>
      <c r="C80" s="122"/>
      <c r="D80" s="123"/>
      <c r="E80" s="124"/>
      <c r="F80" s="81"/>
      <c r="G80" s="80"/>
      <c r="H80" s="126"/>
      <c r="I80" s="80"/>
      <c r="J80" s="80"/>
      <c r="K80" s="80"/>
      <c r="L80" s="80"/>
      <c r="M80" s="80"/>
      <c r="N80" s="80"/>
      <c r="O80" s="80"/>
      <c r="P80" s="80"/>
      <c r="Q80" s="80"/>
      <c r="R80" s="81"/>
      <c r="S80" s="81"/>
      <c r="T80" s="81"/>
      <c r="U80" s="81"/>
      <c r="V80" s="81"/>
      <c r="W80" s="251"/>
      <c r="X80" s="252"/>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6.95" customHeight="1">
      <c r="B81" s="51"/>
      <c r="C81" s="122"/>
      <c r="D81" s="123"/>
      <c r="E81" s="124"/>
      <c r="F81" s="81"/>
      <c r="G81" s="80"/>
      <c r="H81" s="126"/>
      <c r="I81" s="80"/>
      <c r="J81" s="80"/>
      <c r="K81" s="80"/>
      <c r="L81" s="80"/>
      <c r="M81" s="80"/>
      <c r="N81" s="80"/>
      <c r="O81" s="80"/>
      <c r="P81" s="80"/>
      <c r="Q81" s="80"/>
      <c r="R81" s="81"/>
      <c r="S81" s="81"/>
      <c r="T81" s="81"/>
      <c r="U81" s="81"/>
      <c r="V81" s="81"/>
      <c r="W81" s="251"/>
      <c r="X81" s="252"/>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6.95" customHeight="1">
      <c r="B82" s="51"/>
      <c r="C82" s="122"/>
      <c r="D82" s="123"/>
      <c r="E82" s="124"/>
      <c r="F82" s="81"/>
      <c r="G82" s="80"/>
      <c r="H82" s="126"/>
      <c r="I82" s="80"/>
      <c r="J82" s="80"/>
      <c r="K82" s="80"/>
      <c r="L82" s="80"/>
      <c r="M82" s="80"/>
      <c r="N82" s="80"/>
      <c r="O82" s="80"/>
      <c r="P82" s="80"/>
      <c r="Q82" s="80"/>
      <c r="R82" s="81"/>
      <c r="S82" s="81"/>
      <c r="T82" s="81"/>
      <c r="U82" s="81"/>
      <c r="V82" s="81"/>
      <c r="W82" s="251"/>
      <c r="X82" s="252"/>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6.95" customHeight="1">
      <c r="B83" s="51"/>
      <c r="C83" s="122"/>
      <c r="D83" s="123"/>
      <c r="E83" s="124"/>
      <c r="F83" s="81"/>
      <c r="G83" s="80"/>
      <c r="H83" s="126"/>
      <c r="I83" s="80"/>
      <c r="J83" s="80"/>
      <c r="K83" s="80"/>
      <c r="L83" s="80"/>
      <c r="M83" s="80"/>
      <c r="N83" s="80"/>
      <c r="O83" s="80"/>
      <c r="P83" s="80"/>
      <c r="Q83" s="80"/>
      <c r="R83" s="81"/>
      <c r="S83" s="81"/>
      <c r="T83" s="81"/>
      <c r="U83" s="81"/>
      <c r="V83" s="81"/>
      <c r="W83" s="251"/>
      <c r="X83" s="252"/>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6.95" customHeight="1">
      <c r="B84" s="39"/>
      <c r="C84" s="39"/>
      <c r="D84" s="39"/>
      <c r="E84" s="39"/>
      <c r="F84" s="39"/>
      <c r="G84" s="39"/>
      <c r="H84" s="125"/>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pageSetup paperSize="9" scale="1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workbookViewId="0"/>
  </sheetViews>
  <sheetFormatPr defaultColWidth="8" defaultRowHeight="16.2"/>
  <cols>
    <col min="1" max="1" width="3.69921875" style="134" customWidth="1"/>
    <col min="2" max="2" width="10.59765625" style="134" customWidth="1"/>
    <col min="3" max="5" width="8" style="134"/>
    <col min="6" max="6" width="5.59765625" style="134" customWidth="1"/>
    <col min="7" max="7" width="10.59765625" style="134" customWidth="1"/>
    <col min="8" max="10" width="8" style="134"/>
    <col min="11" max="11" width="5.59765625" style="134" customWidth="1"/>
    <col min="12" max="12" width="10.59765625" style="134" customWidth="1"/>
    <col min="13" max="15" width="8" style="134"/>
    <col min="16" max="16" width="5.59765625" style="134" customWidth="1"/>
    <col min="17" max="17" width="8.69921875" style="134" customWidth="1"/>
    <col min="18" max="19" width="8" style="134"/>
    <col min="20" max="20" width="5.19921875" style="134" customWidth="1"/>
    <col min="21" max="16384" width="8" style="134"/>
  </cols>
  <sheetData>
    <row r="1" spans="2:20" ht="16.2" customHeight="1"/>
    <row r="2" spans="2:20" ht="16.2" customHeight="1">
      <c r="B2" s="53" t="s">
        <v>291</v>
      </c>
    </row>
    <row r="3" spans="2:20">
      <c r="B3" s="138" t="s">
        <v>258</v>
      </c>
    </row>
    <row r="4" spans="2:20" s="135" customFormat="1" ht="15">
      <c r="B4" s="137" t="s">
        <v>257</v>
      </c>
      <c r="C4" s="136"/>
      <c r="D4" s="136"/>
      <c r="E4" s="136"/>
      <c r="G4" s="137" t="s">
        <v>256</v>
      </c>
      <c r="H4" s="136"/>
      <c r="I4" s="136"/>
      <c r="J4" s="136"/>
      <c r="L4" s="137" t="s">
        <v>255</v>
      </c>
      <c r="M4" s="136"/>
      <c r="N4" s="136"/>
      <c r="O4" s="136"/>
      <c r="Q4" s="137" t="s">
        <v>254</v>
      </c>
      <c r="R4" s="136"/>
      <c r="S4" s="136"/>
      <c r="T4" s="136"/>
    </row>
    <row r="7" spans="2:20">
      <c r="Q7" s="134" t="s">
        <v>253</v>
      </c>
    </row>
    <row r="8" spans="2:20">
      <c r="Q8" s="134" t="s">
        <v>252</v>
      </c>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475c9ef-d2e8-4e39-b3b1-a916c24c99fc">
      <Terms xmlns="http://schemas.microsoft.com/office/infopath/2007/PartnerControls"/>
    </lcf76f155ced4ddcb4097134ff3c332f>
    <TaxCatchAll xmlns="c9243407-1324-4aac-b89c-c98a7e2199b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B80613-4382-4ADD-83A9-37B1DC49C796}"/>
</file>

<file path=customXml/itemProps2.xml><?xml version="1.0" encoding="utf-8"?>
<ds:datastoreItem xmlns:ds="http://schemas.openxmlformats.org/officeDocument/2006/customXml" ds:itemID="{E37E424C-7BEA-41D0-B0C1-35815E7BEDB0}">
  <ds:schemaRefs>
    <ds:schemaRef ds:uri="http://schemas.openxmlformats.org/package/2006/metadata/core-properties"/>
    <ds:schemaRef ds:uri="http://purl.org/dc/terms/"/>
    <ds:schemaRef ds:uri="http://schemas.microsoft.com/office/2006/documentManagement/types"/>
    <ds:schemaRef ds:uri="http://schemas.microsoft.com/office/infopath/2007/PartnerControls"/>
    <ds:schemaRef ds:uri="1cfe8a0f-b41b-4232-b021-ce71d5e2d6ab"/>
    <ds:schemaRef ds:uri="http://purl.org/dc/elements/1.1/"/>
    <ds:schemaRef ds:uri="http://purl.org/dc/dcmitype/"/>
    <ds:schemaRef ds:uri="b0121929-cc18-4e90-be17-2c2876e84f10"/>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51B8061F-9E32-4234-BE03-DAE448217F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4</vt:i4>
      </vt:variant>
    </vt:vector>
  </HeadingPairs>
  <TitlesOfParts>
    <vt:vector size="14" baseType="lpstr">
      <vt:lpstr>実証データ一覧</vt:lpstr>
      <vt:lpstr>便毎データ</vt:lpstr>
      <vt:lpstr>発生毎⇒</vt:lpstr>
      <vt:lpstr>手動介入</vt:lpstr>
      <vt:lpstr>事故・ヒヤリハット</vt:lpstr>
      <vt:lpstr>早着・遅延</vt:lpstr>
      <vt:lpstr>参考⇒</vt:lpstr>
      <vt:lpstr>手動介入 記入内容補足</vt:lpstr>
      <vt:lpstr>手動介入 昨年度事例</vt:lpstr>
      <vt:lpstr>事故発生要因・道路形状の分類</vt:lpstr>
      <vt:lpstr>事故・ヒヤリハット!Print_Area</vt:lpstr>
      <vt:lpstr>事故発生要因・道路形状の分類!Print_Area</vt:lpstr>
      <vt:lpstr>早着・遅延!Print_Area</vt:lpstr>
      <vt:lpstr>便毎データ!Print_Area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Takamitsu Goto (JP)</dc:creator>
  <cp:lastModifiedBy>三浦 大輝</cp:lastModifiedBy>
  <cp:lastPrinted>2024-04-19T00:39:13Z</cp:lastPrinted>
  <dcterms:created xsi:type="dcterms:W3CDTF">2024-04-17T10:01:59Z</dcterms:created>
  <dcterms:modified xsi:type="dcterms:W3CDTF">2024-12-25T08:49:20Z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