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olors1.xml" ContentType="application/vnd.ms-office.chartcolorstyle+xml"/>
  <Override PartName="/xl/charts/colors10.xml" ContentType="application/vnd.ms-office.chartcolorstyle+xml"/>
  <Override PartName="/xl/charts/colors11.xml" ContentType="application/vnd.ms-office.chartcolorstyle+xml"/>
  <Override PartName="/xl/charts/colors12.xml" ContentType="application/vnd.ms-office.chartcolorstyle+xml"/>
  <Override PartName="/xl/charts/colors2.xml" ContentType="application/vnd.ms-office.chartcolorstyle+xml"/>
  <Override PartName="/xl/charts/colors3.xml" ContentType="application/vnd.ms-office.chartcolorstyle+xml"/>
  <Override PartName="/xl/charts/colors4.xml" ContentType="application/vnd.ms-office.chartcolorstyle+xml"/>
  <Override PartName="/xl/charts/colors5.xml" ContentType="application/vnd.ms-office.chartcolorstyle+xml"/>
  <Override PartName="/xl/charts/colors6.xml" ContentType="application/vnd.ms-office.chartcolorstyle+xml"/>
  <Override PartName="/xl/charts/colors7.xml" ContentType="application/vnd.ms-office.chartcolorstyle+xml"/>
  <Override PartName="/xl/charts/colors8.xml" ContentType="application/vnd.ms-office.chartcolorstyle+xml"/>
  <Override PartName="/xl/charts/colors9.xml" ContentType="application/vnd.ms-office.chartcolorstyle+xml"/>
  <Override PartName="/xl/charts/style1.xml" ContentType="application/vnd.ms-office.chartstyle+xml"/>
  <Override PartName="/xl/charts/style10.xml" ContentType="application/vnd.ms-office.chartstyle+xml"/>
  <Override PartName="/xl/charts/style11.xml" ContentType="application/vnd.ms-office.chartstyle+xml"/>
  <Override PartName="/xl/charts/style12.xml" ContentType="application/vnd.ms-office.chartstyle+xml"/>
  <Override PartName="/xl/charts/style2.xml" ContentType="application/vnd.ms-office.chartstyle+xml"/>
  <Override PartName="/xl/charts/style3.xml" ContentType="application/vnd.ms-office.chartstyle+xml"/>
  <Override PartName="/xl/charts/style4.xml" ContentType="application/vnd.ms-office.chartstyle+xml"/>
  <Override PartName="/xl/charts/style5.xml" ContentType="application/vnd.ms-office.chartstyle+xml"/>
  <Override PartName="/xl/charts/style6.xml" ContentType="application/vnd.ms-office.chartstyle+xml"/>
  <Override PartName="/xl/charts/style7.xml" ContentType="application/vnd.ms-office.chartstyle+xml"/>
  <Override PartName="/xl/charts/style8.xml" ContentType="application/vnd.ms-office.chartstyle+xml"/>
  <Override PartName="/xl/charts/style9.xml" ContentType="application/vnd.ms-office.chartstyle+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C:\Users\d3994\Desktop\"/>
    </mc:Choice>
  </mc:AlternateContent>
  <xr:revisionPtr revIDLastSave="0" documentId="13_ncr:1_{AEFEFB4B-C320-4604-9751-EFDF2F31322C}" xr6:coauthVersionLast="47" xr6:coauthVersionMax="47" xr10:uidLastSave="{00000000-0000-0000-0000-000000000000}"/>
  <bookViews>
    <workbookView xWindow="-45" yWindow="-16320" windowWidth="29040" windowHeight="15840" tabRatio="809" firstSheet="4" activeTab="9" xr2:uid="{C041B267-005A-43CF-B957-FF73FF9AC29D}"/>
  </bookViews>
  <sheets>
    <sheet name="入力シート（運行記録）" sheetId="15" state="hidden" r:id="rId1"/>
    <sheet name="介入毎" sheetId="17" state="hidden" r:id="rId2"/>
    <sheet name="発生時間計算用" sheetId="19" state="hidden" r:id="rId3"/>
    <sheet name="グラフ" sheetId="16" state="hidden" r:id="rId4"/>
    <sheet name="実証データ一覧" sheetId="1" r:id="rId5"/>
    <sheet name="便毎データ" sheetId="2" r:id="rId6"/>
    <sheet name="発生毎⇒" sheetId="10" r:id="rId7"/>
    <sheet name="手動介入" sheetId="13" r:id="rId8"/>
    <sheet name="事故・ヒヤリハット" sheetId="4" r:id="rId9"/>
    <sheet name="早着・遅延" sheetId="5" r:id="rId10"/>
    <sheet name="参考⇒" sheetId="11" r:id="rId11"/>
    <sheet name="手動介入 記入内容補足" sheetId="6" r:id="rId12"/>
    <sheet name="手動介入 昨年度事例" sheetId="14" r:id="rId13"/>
    <sheet name="事故発生要因・道路形状の分類" sheetId="12" r:id="rId14"/>
  </sheets>
  <definedNames>
    <definedName name="_xlnm._FilterDatabase" localSheetId="1" hidden="1">介入毎!$A$10:$AK$41</definedName>
    <definedName name="_xlnm._FilterDatabase" localSheetId="0" hidden="1">'入力シート（運行記録）'!$B$10:$BB$180</definedName>
    <definedName name="aaaaaaaaaaaa">#REF!</definedName>
    <definedName name="aaaaaaaaaaaaaaaa">#REF!</definedName>
    <definedName name="_xlnm.Print_Area" localSheetId="8">事故・ヒヤリハット!$B$5:$P$107</definedName>
    <definedName name="_xlnm.Print_Area" localSheetId="13">事故発生要因・道路形状の分類!$B$3:$X$30</definedName>
    <definedName name="_xlnm.Print_Area" localSheetId="9">早着・遅延!$B$5:$J$106</definedName>
    <definedName name="_xlnm.Print_Area" localSheetId="5">便毎データ!$B$5:$Q$179</definedName>
    <definedName name="祝日" localSheetId="13">#REF!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7" i="16" l="1"/>
  <c r="G242" i="16"/>
  <c r="E103" i="16"/>
  <c r="Q139" i="16"/>
  <c r="Q137" i="16"/>
  <c r="D126" i="16"/>
  <c r="AO29" i="17" a="1"/>
  <c r="AO29" i="17" s="1"/>
  <c r="C213" i="16"/>
  <c r="E220" i="16" l="1"/>
  <c r="E221" i="16"/>
  <c r="E222" i="16"/>
  <c r="E223" i="16"/>
  <c r="E224" i="16"/>
  <c r="E225" i="16"/>
  <c r="E226" i="16"/>
  <c r="E227" i="16"/>
  <c r="E228" i="16"/>
  <c r="E229" i="16"/>
  <c r="E230" i="16"/>
  <c r="E231" i="16"/>
  <c r="E232" i="16"/>
  <c r="E233" i="16"/>
  <c r="E234" i="16"/>
  <c r="E235" i="16"/>
  <c r="E236" i="16"/>
  <c r="E237" i="16"/>
  <c r="E238" i="16"/>
  <c r="E239" i="16"/>
  <c r="E240" i="16"/>
  <c r="E241" i="16"/>
  <c r="E242" i="16"/>
  <c r="E243" i="16"/>
  <c r="E244" i="16"/>
  <c r="E245" i="16"/>
  <c r="E246" i="16"/>
  <c r="E219" i="16" l="1"/>
  <c r="C192" i="16"/>
  <c r="C193" i="16"/>
  <c r="C194" i="16"/>
  <c r="C195" i="16"/>
  <c r="C196" i="16"/>
  <c r="C197" i="16"/>
  <c r="C198" i="16"/>
  <c r="C199" i="16"/>
  <c r="C200" i="16"/>
  <c r="C191" i="16"/>
  <c r="C178" i="16"/>
  <c r="C179" i="16"/>
  <c r="C180" i="16"/>
  <c r="C176" i="16"/>
  <c r="C177" i="16"/>
  <c r="C163" i="16"/>
  <c r="C164" i="16"/>
  <c r="C165" i="16"/>
  <c r="C153" i="16"/>
  <c r="E138" i="16"/>
  <c r="F138" i="16"/>
  <c r="G138" i="16"/>
  <c r="E139" i="16"/>
  <c r="F139" i="16"/>
  <c r="G139" i="16"/>
  <c r="E140" i="16"/>
  <c r="F140" i="16"/>
  <c r="G140" i="16"/>
  <c r="E141" i="16"/>
  <c r="F141" i="16"/>
  <c r="G141" i="16"/>
  <c r="E142" i="16"/>
  <c r="F142" i="16"/>
  <c r="G142" i="16"/>
  <c r="E143" i="16"/>
  <c r="F143" i="16"/>
  <c r="G143" i="16"/>
  <c r="E144" i="16"/>
  <c r="F144" i="16"/>
  <c r="G144" i="16"/>
  <c r="E145" i="16"/>
  <c r="F145" i="16"/>
  <c r="G145" i="16"/>
  <c r="E146" i="16"/>
  <c r="F146" i="16"/>
  <c r="G146" i="16"/>
  <c r="E137" i="16"/>
  <c r="F137" i="16"/>
  <c r="G137" i="16"/>
  <c r="D138" i="16"/>
  <c r="D139" i="16"/>
  <c r="D140" i="16"/>
  <c r="D141" i="16"/>
  <c r="D142" i="16"/>
  <c r="D143" i="16"/>
  <c r="D144" i="16"/>
  <c r="D145" i="16"/>
  <c r="D146" i="16"/>
  <c r="D137" i="16"/>
  <c r="C138" i="16"/>
  <c r="C139" i="16"/>
  <c r="C140" i="16"/>
  <c r="C141" i="16"/>
  <c r="C142" i="16"/>
  <c r="C143" i="16"/>
  <c r="C144" i="16"/>
  <c r="C145" i="16"/>
  <c r="C146" i="16"/>
  <c r="C137" i="16"/>
  <c r="D130" i="16"/>
  <c r="D128" i="16"/>
  <c r="D127" i="16"/>
  <c r="D125" i="16"/>
  <c r="D124" i="16"/>
  <c r="D123" i="16"/>
  <c r="D122" i="16"/>
  <c r="D121" i="16"/>
  <c r="D120" i="16"/>
  <c r="D119" i="16"/>
  <c r="D118" i="16"/>
  <c r="D117" i="16"/>
  <c r="D116" i="16"/>
  <c r="D115" i="16"/>
  <c r="D114" i="16"/>
  <c r="D113" i="16"/>
  <c r="D112" i="16"/>
  <c r="D111" i="16"/>
  <c r="D110" i="16"/>
  <c r="D109" i="16"/>
  <c r="D108" i="16"/>
  <c r="D107" i="16"/>
  <c r="D106" i="16"/>
  <c r="D105" i="16"/>
  <c r="D104" i="16"/>
  <c r="D103" i="16"/>
  <c r="D129" i="16"/>
  <c r="H50" i="16"/>
  <c r="E50" i="16"/>
  <c r="G50" i="16"/>
  <c r="D50" i="16"/>
  <c r="F50" i="16" s="1"/>
  <c r="B66" i="16"/>
  <c r="K50" i="16" l="1"/>
  <c r="F147" i="16"/>
  <c r="E147" i="16"/>
  <c r="G147" i="16"/>
  <c r="E247" i="16"/>
  <c r="J50" i="16"/>
  <c r="C201" i="16"/>
  <c r="C181" i="16"/>
  <c r="C166" i="16"/>
  <c r="C151" i="16"/>
  <c r="C150" i="16"/>
  <c r="C152" i="16"/>
  <c r="D147" i="16"/>
  <c r="C147" i="16"/>
  <c r="D131" i="16"/>
  <c r="I50" i="16"/>
  <c r="L50" i="16" s="1"/>
  <c r="C154" i="16" l="1"/>
  <c r="BA125" i="15" l="1"/>
  <c r="AN35" i="17"/>
  <c r="AM35" i="17"/>
  <c r="AM26" i="17"/>
  <c r="AM34" i="17"/>
  <c r="AN34" i="17"/>
  <c r="W35" i="17"/>
  <c r="V35" i="17"/>
  <c r="T35" i="17"/>
  <c r="S35" i="17"/>
  <c r="W34" i="17"/>
  <c r="V34" i="17"/>
  <c r="T34" i="17"/>
  <c r="S34" i="17"/>
  <c r="H35" i="17" a="1"/>
  <c r="H35" i="17" s="1"/>
  <c r="H34" i="17" a="1"/>
  <c r="H34" i="17" s="1"/>
  <c r="D35" i="17" a="1"/>
  <c r="D35" i="17" s="1"/>
  <c r="D34" i="17" a="1"/>
  <c r="D34" i="17" s="1"/>
  <c r="AM31" i="17"/>
  <c r="AM32" i="17"/>
  <c r="X148" i="15"/>
  <c r="Y148" i="15"/>
  <c r="U148" i="15"/>
  <c r="V148" i="15"/>
  <c r="S148" i="15"/>
  <c r="F35" i="17"/>
  <c r="F34" i="17"/>
  <c r="M152" i="15"/>
  <c r="M153" i="15"/>
  <c r="M154" i="15"/>
  <c r="M155" i="15"/>
  <c r="M151" i="15"/>
  <c r="F242" i="16" s="1"/>
  <c r="J25" i="17" l="1" a="1"/>
  <c r="J25" i="17" s="1"/>
  <c r="J26" i="17" a="1"/>
  <c r="J26" i="17" s="1"/>
  <c r="J27" i="17" a="1"/>
  <c r="J27" i="17" s="1"/>
  <c r="J28" i="17" a="1"/>
  <c r="J28" i="17" s="1"/>
  <c r="J29" i="17" a="1"/>
  <c r="J29" i="17" s="1"/>
  <c r="J30" i="17" a="1"/>
  <c r="J30" i="17" s="1"/>
  <c r="J31" i="17" a="1"/>
  <c r="J31" i="17" s="1"/>
  <c r="J32" i="17" a="1"/>
  <c r="J32" i="17" s="1"/>
  <c r="J33" i="17" a="1"/>
  <c r="J33" i="17" s="1"/>
  <c r="J36" i="17" a="1"/>
  <c r="J36" i="17" s="1"/>
  <c r="J37" i="17" a="1"/>
  <c r="J37" i="17" s="1"/>
  <c r="J38" i="17" a="1"/>
  <c r="J38" i="17" s="1"/>
  <c r="J39" i="17" a="1"/>
  <c r="J39" i="17" s="1"/>
  <c r="H27" i="17" a="1"/>
  <c r="H27" i="17" s="1"/>
  <c r="I27" i="17" a="1"/>
  <c r="I27" i="17" s="1"/>
  <c r="I28" i="17" a="1"/>
  <c r="I28" i="17" s="1"/>
  <c r="I29" i="17" a="1"/>
  <c r="I29" i="17" s="1"/>
  <c r="H30" i="17" a="1"/>
  <c r="H30" i="17" s="1"/>
  <c r="I30" i="17" a="1"/>
  <c r="I30" i="17" s="1"/>
  <c r="H31" i="17" a="1"/>
  <c r="H31" i="17" s="1"/>
  <c r="I31" i="17" a="1"/>
  <c r="I31" i="17" s="1"/>
  <c r="I33" i="17" a="1"/>
  <c r="I33" i="17" s="1"/>
  <c r="H39" i="17" a="1"/>
  <c r="H39" i="17" s="1"/>
  <c r="I39" i="17" a="1"/>
  <c r="I39" i="17" s="1"/>
  <c r="I26" i="17" a="1"/>
  <c r="I26" i="17" s="1"/>
  <c r="G27" i="17" a="1"/>
  <c r="G27" i="17" s="1"/>
  <c r="G28" i="17" a="1"/>
  <c r="G28" i="17" s="1"/>
  <c r="G29" i="17" a="1"/>
  <c r="G29" i="17" s="1"/>
  <c r="G30" i="17" a="1"/>
  <c r="G30" i="17" s="1"/>
  <c r="G31" i="17" a="1"/>
  <c r="G31" i="17" s="1"/>
  <c r="G32" i="17" a="1"/>
  <c r="G32" i="17" s="1"/>
  <c r="G33" i="17" a="1"/>
  <c r="G33" i="17" s="1"/>
  <c r="G36" i="17" a="1"/>
  <c r="G36" i="17" s="1"/>
  <c r="G37" i="17" a="1"/>
  <c r="G37" i="17" s="1"/>
  <c r="G38" i="17" a="1"/>
  <c r="G38" i="17" s="1"/>
  <c r="F32" i="17"/>
  <c r="F33" i="17"/>
  <c r="F36" i="17"/>
  <c r="F37" i="17"/>
  <c r="F38" i="17"/>
  <c r="F39" i="17"/>
  <c r="D32" i="17" a="1"/>
  <c r="D32" i="17" s="1"/>
  <c r="D33" i="17" a="1"/>
  <c r="D33" i="17" s="1"/>
  <c r="D36" i="17" a="1"/>
  <c r="D36" i="17" s="1"/>
  <c r="D37" i="17" a="1"/>
  <c r="D37" i="17" s="1"/>
  <c r="AO32" i="17" l="1" a="1"/>
  <c r="AO32" i="17" s="1"/>
  <c r="W32" i="17"/>
  <c r="V32" i="17"/>
  <c r="T32" i="17"/>
  <c r="S32" i="17"/>
  <c r="AO30" i="17" a="1"/>
  <c r="AO30" i="17" s="1"/>
  <c r="AO31" i="17" a="1"/>
  <c r="AO31" i="17" s="1"/>
  <c r="AO33" i="17" a="1"/>
  <c r="AO33" i="17" s="1"/>
  <c r="AO36" i="17" a="1"/>
  <c r="AO36" i="17" s="1"/>
  <c r="AO37" i="17" a="1"/>
  <c r="AO37" i="17" s="1"/>
  <c r="AO38" i="17" a="1"/>
  <c r="AO38" i="17" s="1"/>
  <c r="AL32" i="17"/>
  <c r="AN32" i="17"/>
  <c r="W17" i="17"/>
  <c r="V17" i="17"/>
  <c r="T17" i="17"/>
  <c r="S17" i="17"/>
  <c r="W13" i="17"/>
  <c r="V13" i="17"/>
  <c r="T13" i="17"/>
  <c r="S13" i="17"/>
  <c r="W12" i="17"/>
  <c r="V12" i="17"/>
  <c r="T12" i="17"/>
  <c r="S12" i="17"/>
  <c r="L4" i="19"/>
  <c r="M17" i="19"/>
  <c r="J12" i="17" a="1"/>
  <c r="J12" i="17" s="1"/>
  <c r="J13" i="17" a="1"/>
  <c r="J13" i="17" s="1"/>
  <c r="J14" i="17" a="1"/>
  <c r="J14" i="17" s="1"/>
  <c r="J15" i="17" a="1"/>
  <c r="J15" i="17" s="1"/>
  <c r="J16" i="17" a="1"/>
  <c r="J16" i="17" s="1"/>
  <c r="J17" i="17" a="1"/>
  <c r="J17" i="17" s="1"/>
  <c r="J18" i="17" a="1"/>
  <c r="J18" i="17" s="1"/>
  <c r="J19" i="17" a="1"/>
  <c r="J19" i="17" s="1"/>
  <c r="J20" i="17" a="1"/>
  <c r="J20" i="17" s="1"/>
  <c r="J21" i="17" a="1"/>
  <c r="J21" i="17" s="1"/>
  <c r="J22" i="17" a="1"/>
  <c r="J22" i="17" s="1"/>
  <c r="J23" i="17" a="1"/>
  <c r="J23" i="17" s="1"/>
  <c r="J24" i="17" a="1"/>
  <c r="J24" i="17" s="1"/>
  <c r="J40" i="17" a="1"/>
  <c r="J40" i="17" s="1"/>
  <c r="J41" i="17" a="1"/>
  <c r="J41" i="17" s="1"/>
  <c r="I12" i="17" a="1"/>
  <c r="I12" i="17" s="1"/>
  <c r="I13" i="17" a="1"/>
  <c r="I13" i="17" s="1"/>
  <c r="I14" i="17" a="1"/>
  <c r="I14" i="17" s="1"/>
  <c r="I15" i="17" a="1"/>
  <c r="I15" i="17" s="1"/>
  <c r="I16" i="17" a="1"/>
  <c r="I16" i="17" s="1"/>
  <c r="I17" i="17" a="1"/>
  <c r="I17" i="17" s="1"/>
  <c r="I18" i="17" a="1"/>
  <c r="I18" i="17" s="1"/>
  <c r="I19" i="17" a="1"/>
  <c r="I19" i="17" s="1"/>
  <c r="I20" i="17" a="1"/>
  <c r="I20" i="17" s="1"/>
  <c r="I21" i="17" a="1"/>
  <c r="I21" i="17" s="1"/>
  <c r="I22" i="17" a="1"/>
  <c r="I22" i="17" s="1"/>
  <c r="I23" i="17" a="1"/>
  <c r="I23" i="17" s="1"/>
  <c r="I24" i="17" a="1"/>
  <c r="I24" i="17" s="1"/>
  <c r="I25" i="17" a="1"/>
  <c r="I25" i="17" s="1"/>
  <c r="I40" i="17" a="1"/>
  <c r="I40" i="17" s="1"/>
  <c r="I41" i="17" a="1"/>
  <c r="I41" i="17" s="1"/>
  <c r="F12" i="17"/>
  <c r="F13" i="17"/>
  <c r="F14" i="17"/>
  <c r="F15" i="17"/>
  <c r="F16" i="17"/>
  <c r="F17" i="17"/>
  <c r="F18" i="17"/>
  <c r="F19" i="17"/>
  <c r="F20" i="17"/>
  <c r="F21" i="17"/>
  <c r="F22" i="17"/>
  <c r="F23" i="17"/>
  <c r="F24" i="17"/>
  <c r="F25" i="17"/>
  <c r="F26" i="17"/>
  <c r="F27" i="17"/>
  <c r="F28" i="17"/>
  <c r="F29" i="17"/>
  <c r="F30" i="17"/>
  <c r="F31" i="17"/>
  <c r="F40" i="17"/>
  <c r="F41" i="17"/>
  <c r="H12" i="17" a="1"/>
  <c r="H12" i="17" s="1"/>
  <c r="H13" i="17" a="1"/>
  <c r="H13" i="17" s="1"/>
  <c r="H24" i="17" a="1"/>
  <c r="H24" i="17" s="1"/>
  <c r="H40" i="17" a="1"/>
  <c r="H40" i="17" s="1"/>
  <c r="G12" i="17" a="1"/>
  <c r="G12" i="17" s="1"/>
  <c r="G13" i="17" a="1"/>
  <c r="G13" i="17" s="1"/>
  <c r="G14" i="17" a="1"/>
  <c r="G14" i="17" s="1"/>
  <c r="G15" i="17" a="1"/>
  <c r="G15" i="17" s="1"/>
  <c r="G16" i="17" a="1"/>
  <c r="G16" i="17" s="1"/>
  <c r="G17" i="17" a="1"/>
  <c r="G17" i="17" s="1"/>
  <c r="G18" i="17" a="1"/>
  <c r="G18" i="17" s="1"/>
  <c r="G19" i="17" a="1"/>
  <c r="G19" i="17" s="1"/>
  <c r="G20" i="17" a="1"/>
  <c r="G20" i="17" s="1"/>
  <c r="G21" i="17" a="1"/>
  <c r="G21" i="17" s="1"/>
  <c r="G22" i="17" a="1"/>
  <c r="G22" i="17" s="1"/>
  <c r="G23" i="17" a="1"/>
  <c r="G23" i="17" s="1"/>
  <c r="G24" i="17" a="1"/>
  <c r="G24" i="17" s="1"/>
  <c r="G25" i="17" a="1"/>
  <c r="G25" i="17" s="1"/>
  <c r="G26" i="17" a="1"/>
  <c r="G26" i="17" s="1"/>
  <c r="G39" i="17" a="1"/>
  <c r="G39" i="17" s="1"/>
  <c r="AO39" i="17" s="1" a="1"/>
  <c r="AO39" i="17" s="1"/>
  <c r="G40" i="17" a="1"/>
  <c r="G40" i="17" s="1"/>
  <c r="AO40" i="17" s="1" a="1"/>
  <c r="AO40" i="17" s="1"/>
  <c r="D12" i="17" a="1"/>
  <c r="D12" i="17" s="1"/>
  <c r="AM12" i="17"/>
  <c r="AL12" i="17"/>
  <c r="AN39" i="17"/>
  <c r="AM39" i="17"/>
  <c r="AL39" i="17"/>
  <c r="D39" i="17" a="1"/>
  <c r="D39" i="17" s="1"/>
  <c r="AL37" i="17"/>
  <c r="AM37" i="17"/>
  <c r="AN37" i="17"/>
  <c r="AL38" i="17"/>
  <c r="AM38" i="17"/>
  <c r="AN38" i="17"/>
  <c r="AL40" i="17"/>
  <c r="AM40" i="17"/>
  <c r="AN40" i="17"/>
  <c r="W36" i="17"/>
  <c r="V36" i="17"/>
  <c r="T36" i="17"/>
  <c r="S36" i="17"/>
  <c r="D31" i="17" a="1"/>
  <c r="D31" i="17" s="1"/>
  <c r="D40" i="17" a="1"/>
  <c r="D40" i="17" s="1"/>
  <c r="Y179" i="15"/>
  <c r="X179" i="15"/>
  <c r="V179" i="15"/>
  <c r="U179" i="15"/>
  <c r="Y178" i="15"/>
  <c r="X178" i="15"/>
  <c r="V178" i="15"/>
  <c r="U178" i="15"/>
  <c r="Y177" i="15"/>
  <c r="X177" i="15"/>
  <c r="V177" i="15"/>
  <c r="U177" i="15"/>
  <c r="Y176" i="15"/>
  <c r="X176" i="15"/>
  <c r="V176" i="15"/>
  <c r="U176" i="15"/>
  <c r="Y175" i="15"/>
  <c r="X175" i="15"/>
  <c r="V175" i="15"/>
  <c r="U175" i="15"/>
  <c r="Y174" i="15"/>
  <c r="X174" i="15"/>
  <c r="V174" i="15"/>
  <c r="U174" i="15"/>
  <c r="Y173" i="15"/>
  <c r="X173" i="15"/>
  <c r="V173" i="15"/>
  <c r="U173" i="15"/>
  <c r="Y172" i="15"/>
  <c r="X172" i="15"/>
  <c r="V172" i="15"/>
  <c r="U172" i="15"/>
  <c r="Y171" i="15"/>
  <c r="X171" i="15"/>
  <c r="V171" i="15"/>
  <c r="U171" i="15"/>
  <c r="Y170" i="15"/>
  <c r="X170" i="15"/>
  <c r="V170" i="15"/>
  <c r="U170" i="15"/>
  <c r="Y169" i="15"/>
  <c r="X169" i="15"/>
  <c r="V169" i="15"/>
  <c r="U169" i="15"/>
  <c r="Y168" i="15"/>
  <c r="X168" i="15"/>
  <c r="V168" i="15"/>
  <c r="U168" i="15"/>
  <c r="Y167" i="15"/>
  <c r="X167" i="15"/>
  <c r="V167" i="15"/>
  <c r="U167" i="15"/>
  <c r="Y166" i="15"/>
  <c r="X166" i="15"/>
  <c r="V166" i="15"/>
  <c r="U166" i="15"/>
  <c r="Y165" i="15"/>
  <c r="X165" i="15"/>
  <c r="V165" i="15"/>
  <c r="U165" i="15"/>
  <c r="Y164" i="15"/>
  <c r="X164" i="15"/>
  <c r="V164" i="15"/>
  <c r="U164" i="15"/>
  <c r="Y163" i="15"/>
  <c r="X163" i="15"/>
  <c r="V163" i="15"/>
  <c r="U163" i="15"/>
  <c r="Y162" i="15"/>
  <c r="X162" i="15"/>
  <c r="V162" i="15"/>
  <c r="U162" i="15"/>
  <c r="H179" i="15"/>
  <c r="H177" i="15"/>
  <c r="H176" i="15"/>
  <c r="H174" i="15"/>
  <c r="H173" i="15"/>
  <c r="H171" i="15"/>
  <c r="H170" i="15"/>
  <c r="H168" i="15"/>
  <c r="H167" i="15"/>
  <c r="H165" i="15"/>
  <c r="H164" i="15"/>
  <c r="H162" i="15"/>
  <c r="M139" i="15"/>
  <c r="M169" i="15"/>
  <c r="M177" i="15"/>
  <c r="M179" i="15"/>
  <c r="M160" i="15"/>
  <c r="M161" i="15" s="1"/>
  <c r="M158" i="15"/>
  <c r="AN13" i="17"/>
  <c r="AN14" i="17"/>
  <c r="AN15" i="17"/>
  <c r="AN16" i="17"/>
  <c r="AN18" i="17"/>
  <c r="AN20" i="17"/>
  <c r="AN21" i="17"/>
  <c r="AN22" i="17"/>
  <c r="AN24" i="17"/>
  <c r="AN25" i="17"/>
  <c r="AN26" i="17"/>
  <c r="AN27" i="17"/>
  <c r="AN29" i="17"/>
  <c r="AN30" i="17"/>
  <c r="AN31" i="17"/>
  <c r="AN33" i="17"/>
  <c r="AN36" i="17"/>
  <c r="AM14" i="17"/>
  <c r="AM16" i="17"/>
  <c r="AM17" i="17"/>
  <c r="AM18" i="17"/>
  <c r="AM20" i="17"/>
  <c r="AM21" i="17"/>
  <c r="AM22" i="17"/>
  <c r="AM24" i="17"/>
  <c r="AM25" i="17"/>
  <c r="AM27" i="17"/>
  <c r="AM29" i="17"/>
  <c r="AM30" i="17"/>
  <c r="AM33" i="17"/>
  <c r="AM36" i="17"/>
  <c r="F11" i="17"/>
  <c r="D13" i="17" a="1"/>
  <c r="D13" i="17" s="1"/>
  <c r="D14" i="17" a="1"/>
  <c r="D14" i="17" s="1"/>
  <c r="D15" i="17" a="1"/>
  <c r="D15" i="17" s="1"/>
  <c r="D16" i="17" a="1"/>
  <c r="D16" i="17" s="1"/>
  <c r="D17" i="17" a="1"/>
  <c r="D17" i="17" s="1"/>
  <c r="D18" i="17" a="1"/>
  <c r="D18" i="17" s="1"/>
  <c r="D19" i="17" a="1"/>
  <c r="D19" i="17" s="1"/>
  <c r="D20" i="17" a="1"/>
  <c r="D20" i="17" s="1"/>
  <c r="D21" i="17" a="1"/>
  <c r="D21" i="17" s="1"/>
  <c r="D22" i="17" a="1"/>
  <c r="D22" i="17" s="1"/>
  <c r="D23" i="17" a="1"/>
  <c r="D23" i="17" s="1"/>
  <c r="D24" i="17" a="1"/>
  <c r="D24" i="17" s="1"/>
  <c r="D25" i="17" a="1"/>
  <c r="D25" i="17" s="1"/>
  <c r="D26" i="17" a="1"/>
  <c r="D26" i="17" s="1"/>
  <c r="D27" i="17" a="1"/>
  <c r="D27" i="17" s="1"/>
  <c r="D28" i="17" a="1"/>
  <c r="D28" i="17" s="1"/>
  <c r="D29" i="17" a="1"/>
  <c r="D29" i="17" s="1"/>
  <c r="D30" i="17" a="1"/>
  <c r="D30" i="17" s="1"/>
  <c r="AL13" i="17"/>
  <c r="AL14" i="17"/>
  <c r="AL15" i="17"/>
  <c r="AL16" i="17"/>
  <c r="AL17" i="17"/>
  <c r="AL18" i="17"/>
  <c r="AL19" i="17"/>
  <c r="AL20" i="17"/>
  <c r="AL21" i="17"/>
  <c r="AL22" i="17"/>
  <c r="AL23" i="17"/>
  <c r="AL24" i="17"/>
  <c r="AL25" i="17"/>
  <c r="AL26" i="17"/>
  <c r="AL27" i="17"/>
  <c r="AL28" i="17"/>
  <c r="AL29" i="17"/>
  <c r="AL30" i="17"/>
  <c r="AL31" i="17"/>
  <c r="AL33" i="17"/>
  <c r="AL36" i="17"/>
  <c r="M146" i="15"/>
  <c r="M13" i="15"/>
  <c r="M16" i="15"/>
  <c r="M14" i="15"/>
  <c r="M170" i="15"/>
  <c r="BB18" i="15"/>
  <c r="Y156" i="15"/>
  <c r="Y157" i="15"/>
  <c r="Y158" i="15"/>
  <c r="Y159" i="15"/>
  <c r="Y160" i="15"/>
  <c r="Y161" i="15"/>
  <c r="Y155" i="15"/>
  <c r="Y154" i="15"/>
  <c r="Y153" i="15"/>
  <c r="X156" i="15"/>
  <c r="X157" i="15"/>
  <c r="X158" i="15"/>
  <c r="X159" i="15"/>
  <c r="X160" i="15"/>
  <c r="X161" i="15"/>
  <c r="X155" i="15"/>
  <c r="X154" i="15"/>
  <c r="V156" i="15"/>
  <c r="V157" i="15"/>
  <c r="V158" i="15"/>
  <c r="V159" i="15"/>
  <c r="V160" i="15"/>
  <c r="V161" i="15"/>
  <c r="V155" i="15"/>
  <c r="V154" i="15"/>
  <c r="V150" i="15"/>
  <c r="V151" i="15"/>
  <c r="V152" i="15"/>
  <c r="V153" i="15"/>
  <c r="U156" i="15"/>
  <c r="U157" i="15"/>
  <c r="U158" i="15"/>
  <c r="U159" i="15"/>
  <c r="U160" i="15"/>
  <c r="U161" i="15"/>
  <c r="U155" i="15"/>
  <c r="U154" i="15"/>
  <c r="S14" i="17"/>
  <c r="T14" i="17"/>
  <c r="S15" i="17"/>
  <c r="T15" i="17"/>
  <c r="S16" i="17"/>
  <c r="T16" i="17"/>
  <c r="S18" i="17"/>
  <c r="T18" i="17"/>
  <c r="S19" i="17"/>
  <c r="T19" i="17"/>
  <c r="S20" i="17"/>
  <c r="T20" i="17"/>
  <c r="S21" i="17"/>
  <c r="T21" i="17"/>
  <c r="S22" i="17"/>
  <c r="T22" i="17"/>
  <c r="S23" i="17"/>
  <c r="T23" i="17"/>
  <c r="S24" i="17"/>
  <c r="T24" i="17"/>
  <c r="S25" i="17"/>
  <c r="T25" i="17"/>
  <c r="S26" i="17"/>
  <c r="T26" i="17"/>
  <c r="S27" i="17"/>
  <c r="T27" i="17"/>
  <c r="S28" i="17"/>
  <c r="T28" i="17"/>
  <c r="S29" i="17"/>
  <c r="T29" i="17"/>
  <c r="S30" i="17"/>
  <c r="T30" i="17"/>
  <c r="S31" i="17"/>
  <c r="T31" i="17"/>
  <c r="S33" i="17"/>
  <c r="T33" i="17"/>
  <c r="V14" i="17"/>
  <c r="W14" i="17"/>
  <c r="V15" i="17"/>
  <c r="W15" i="17"/>
  <c r="V16" i="17"/>
  <c r="W16" i="17"/>
  <c r="V18" i="17"/>
  <c r="W18" i="17"/>
  <c r="V19" i="17"/>
  <c r="W19" i="17"/>
  <c r="V20" i="17"/>
  <c r="W20" i="17"/>
  <c r="V21" i="17"/>
  <c r="W21" i="17"/>
  <c r="V22" i="17"/>
  <c r="W22" i="17"/>
  <c r="V23" i="17"/>
  <c r="W23" i="17"/>
  <c r="V24" i="17"/>
  <c r="W24" i="17"/>
  <c r="V25" i="17"/>
  <c r="W25" i="17"/>
  <c r="V26" i="17"/>
  <c r="W26" i="17"/>
  <c r="V27" i="17"/>
  <c r="W27" i="17"/>
  <c r="V28" i="17"/>
  <c r="W28" i="17"/>
  <c r="V29" i="17"/>
  <c r="W29" i="17"/>
  <c r="V30" i="17"/>
  <c r="W30" i="17"/>
  <c r="V31" i="17"/>
  <c r="W31" i="17"/>
  <c r="V33" i="17"/>
  <c r="W33" i="17"/>
  <c r="H155" i="15"/>
  <c r="F152" i="15"/>
  <c r="BB149" i="15"/>
  <c r="BA149" i="15"/>
  <c r="Y149" i="15"/>
  <c r="X149" i="15"/>
  <c r="V149" i="15"/>
  <c r="U149" i="15"/>
  <c r="H149" i="15"/>
  <c r="F149" i="15"/>
  <c r="BB148" i="15"/>
  <c r="BA148" i="15"/>
  <c r="F148" i="15"/>
  <c r="BB147" i="15"/>
  <c r="BA147" i="15"/>
  <c r="Y147" i="15"/>
  <c r="X147" i="15"/>
  <c r="V147" i="15"/>
  <c r="U147" i="15"/>
  <c r="H147" i="15"/>
  <c r="F147" i="15"/>
  <c r="BB146" i="15"/>
  <c r="BA146" i="15"/>
  <c r="Y146" i="15"/>
  <c r="X146" i="15"/>
  <c r="V146" i="15"/>
  <c r="U146" i="15"/>
  <c r="H146" i="15"/>
  <c r="F146" i="15"/>
  <c r="BB145" i="15"/>
  <c r="BA145" i="15"/>
  <c r="Y145" i="15"/>
  <c r="X145" i="15"/>
  <c r="V145" i="15"/>
  <c r="U145" i="15"/>
  <c r="F145" i="15"/>
  <c r="BB144" i="15"/>
  <c r="BA144" i="15"/>
  <c r="Y144" i="15"/>
  <c r="X144" i="15"/>
  <c r="V144" i="15"/>
  <c r="U144" i="15"/>
  <c r="H144" i="15"/>
  <c r="F144" i="15"/>
  <c r="U150" i="15"/>
  <c r="X150" i="15"/>
  <c r="Y150" i="15"/>
  <c r="U151" i="15"/>
  <c r="X151" i="15"/>
  <c r="Y151" i="15"/>
  <c r="U152" i="15"/>
  <c r="X152" i="15"/>
  <c r="Y152" i="15"/>
  <c r="U153" i="15"/>
  <c r="X153" i="15"/>
  <c r="U138" i="15"/>
  <c r="V138" i="15"/>
  <c r="X138" i="15"/>
  <c r="Y138" i="15"/>
  <c r="U139" i="15"/>
  <c r="V139" i="15"/>
  <c r="X139" i="15"/>
  <c r="Y139" i="15"/>
  <c r="U140" i="15"/>
  <c r="V140" i="15"/>
  <c r="X140" i="15"/>
  <c r="Y140" i="15"/>
  <c r="U141" i="15"/>
  <c r="V141" i="15"/>
  <c r="X141" i="15"/>
  <c r="Y141" i="15"/>
  <c r="U142" i="15"/>
  <c r="V142" i="15"/>
  <c r="X142" i="15"/>
  <c r="Y142" i="15"/>
  <c r="U143" i="15"/>
  <c r="V143" i="15"/>
  <c r="X143" i="15"/>
  <c r="Y143" i="15"/>
  <c r="H143" i="15"/>
  <c r="F143" i="15"/>
  <c r="F142" i="15"/>
  <c r="H141" i="15"/>
  <c r="F141" i="15"/>
  <c r="H140" i="15"/>
  <c r="F140" i="15"/>
  <c r="F139" i="15"/>
  <c r="H138" i="15"/>
  <c r="F138" i="15"/>
  <c r="Y137" i="15"/>
  <c r="X137" i="15"/>
  <c r="V137" i="15"/>
  <c r="U137" i="15"/>
  <c r="Y136" i="15"/>
  <c r="X136" i="15"/>
  <c r="V136" i="15"/>
  <c r="U136" i="15"/>
  <c r="Y135" i="15"/>
  <c r="X135" i="15"/>
  <c r="V135" i="15"/>
  <c r="U135" i="15"/>
  <c r="Y134" i="15"/>
  <c r="X134" i="15"/>
  <c r="V134" i="15"/>
  <c r="U134" i="15"/>
  <c r="Y133" i="15"/>
  <c r="X133" i="15"/>
  <c r="V133" i="15"/>
  <c r="U133" i="15"/>
  <c r="Y132" i="15"/>
  <c r="X132" i="15"/>
  <c r="V132" i="15"/>
  <c r="U132" i="15"/>
  <c r="H137" i="15"/>
  <c r="H135" i="15"/>
  <c r="H134" i="15"/>
  <c r="H132" i="15"/>
  <c r="Y131" i="15"/>
  <c r="X131" i="15"/>
  <c r="V131" i="15"/>
  <c r="U131" i="15"/>
  <c r="Y130" i="15"/>
  <c r="X130" i="15"/>
  <c r="V130" i="15"/>
  <c r="U130" i="15"/>
  <c r="Y129" i="15"/>
  <c r="X129" i="15"/>
  <c r="V129" i="15"/>
  <c r="U129" i="15"/>
  <c r="Y128" i="15"/>
  <c r="X128" i="15"/>
  <c r="V128" i="15"/>
  <c r="U128" i="15"/>
  <c r="Y127" i="15"/>
  <c r="X127" i="15"/>
  <c r="V127" i="15"/>
  <c r="U127" i="15"/>
  <c r="Y126" i="15"/>
  <c r="X126" i="15"/>
  <c r="V126" i="15"/>
  <c r="U126" i="15"/>
  <c r="H131" i="15"/>
  <c r="H129" i="15"/>
  <c r="H128" i="15"/>
  <c r="H126" i="15"/>
  <c r="H33" i="17" s="1" a="1"/>
  <c r="H33" i="17" s="1"/>
  <c r="F126" i="15"/>
  <c r="F127" i="15"/>
  <c r="F128" i="15"/>
  <c r="F129" i="15"/>
  <c r="F130" i="15"/>
  <c r="F131" i="15"/>
  <c r="Y125" i="15"/>
  <c r="X125" i="15"/>
  <c r="V125" i="15"/>
  <c r="U125" i="15"/>
  <c r="Y124" i="15"/>
  <c r="X124" i="15"/>
  <c r="V124" i="15"/>
  <c r="U124" i="15"/>
  <c r="Y123" i="15"/>
  <c r="X123" i="15"/>
  <c r="V123" i="15"/>
  <c r="U123" i="15"/>
  <c r="Y122" i="15"/>
  <c r="X122" i="15"/>
  <c r="V122" i="15"/>
  <c r="U122" i="15"/>
  <c r="Y121" i="15"/>
  <c r="X121" i="15"/>
  <c r="V121" i="15"/>
  <c r="U121" i="15"/>
  <c r="Y120" i="15"/>
  <c r="X120" i="15"/>
  <c r="V120" i="15"/>
  <c r="U120" i="15"/>
  <c r="S11" i="17"/>
  <c r="T11" i="17"/>
  <c r="V11" i="17"/>
  <c r="W11" i="17"/>
  <c r="H11" i="17"/>
  <c r="Y119" i="15"/>
  <c r="X119" i="15"/>
  <c r="V119" i="15"/>
  <c r="U119" i="15"/>
  <c r="Y118" i="15"/>
  <c r="X118" i="15"/>
  <c r="V118" i="15"/>
  <c r="U118" i="15"/>
  <c r="Y117" i="15"/>
  <c r="X117" i="15"/>
  <c r="V117" i="15"/>
  <c r="U117" i="15"/>
  <c r="Y116" i="15"/>
  <c r="X116" i="15"/>
  <c r="V116" i="15"/>
  <c r="U116" i="15"/>
  <c r="Y115" i="15"/>
  <c r="X115" i="15"/>
  <c r="V115" i="15"/>
  <c r="U115" i="15"/>
  <c r="Y114" i="15"/>
  <c r="X114" i="15"/>
  <c r="V114" i="15"/>
  <c r="U114" i="15"/>
  <c r="Y113" i="15"/>
  <c r="X113" i="15"/>
  <c r="V113" i="15"/>
  <c r="U113" i="15"/>
  <c r="Y112" i="15"/>
  <c r="X112" i="15"/>
  <c r="V112" i="15"/>
  <c r="U112" i="15"/>
  <c r="Y111" i="15"/>
  <c r="X111" i="15"/>
  <c r="V111" i="15"/>
  <c r="U111" i="15"/>
  <c r="Y110" i="15"/>
  <c r="X110" i="15"/>
  <c r="V110" i="15"/>
  <c r="U110" i="15"/>
  <c r="Y109" i="15"/>
  <c r="X109" i="15"/>
  <c r="V109" i="15"/>
  <c r="U109" i="15"/>
  <c r="Y108" i="15"/>
  <c r="X108" i="15"/>
  <c r="V108" i="15"/>
  <c r="U108" i="15"/>
  <c r="Y107" i="15"/>
  <c r="X107" i="15"/>
  <c r="V107" i="15"/>
  <c r="U107" i="15"/>
  <c r="Y106" i="15"/>
  <c r="X106" i="15"/>
  <c r="V106" i="15"/>
  <c r="U106" i="15"/>
  <c r="Y105" i="15"/>
  <c r="X105" i="15"/>
  <c r="V105" i="15"/>
  <c r="U105" i="15"/>
  <c r="Y104" i="15"/>
  <c r="X104" i="15"/>
  <c r="V104" i="15"/>
  <c r="U104" i="15"/>
  <c r="Y103" i="15"/>
  <c r="X103" i="15"/>
  <c r="V103" i="15"/>
  <c r="U103" i="15"/>
  <c r="Y102" i="15"/>
  <c r="X102" i="15"/>
  <c r="V102" i="15"/>
  <c r="U102" i="15"/>
  <c r="Y101" i="15"/>
  <c r="X101" i="15"/>
  <c r="V101" i="15"/>
  <c r="U101" i="15"/>
  <c r="Y100" i="15"/>
  <c r="X100" i="15"/>
  <c r="V100" i="15"/>
  <c r="U100" i="15"/>
  <c r="Y99" i="15"/>
  <c r="X99" i="15"/>
  <c r="V99" i="15"/>
  <c r="U99" i="15"/>
  <c r="Y98" i="15"/>
  <c r="X98" i="15"/>
  <c r="V98" i="15"/>
  <c r="U98" i="15"/>
  <c r="Y97" i="15"/>
  <c r="X97" i="15"/>
  <c r="V97" i="15"/>
  <c r="U97" i="15"/>
  <c r="Y96" i="15"/>
  <c r="X96" i="15"/>
  <c r="V96" i="15"/>
  <c r="U96" i="15"/>
  <c r="Y95" i="15"/>
  <c r="X95" i="15"/>
  <c r="V95" i="15"/>
  <c r="U95" i="15"/>
  <c r="Y94" i="15"/>
  <c r="X94" i="15"/>
  <c r="V94" i="15"/>
  <c r="U94" i="15"/>
  <c r="Y93" i="15"/>
  <c r="X93" i="15"/>
  <c r="V93" i="15"/>
  <c r="U93" i="15"/>
  <c r="Y92" i="15"/>
  <c r="X92" i="15"/>
  <c r="V92" i="15"/>
  <c r="U92" i="15"/>
  <c r="Y91" i="15"/>
  <c r="X91" i="15"/>
  <c r="V91" i="15"/>
  <c r="U91" i="15"/>
  <c r="Y90" i="15"/>
  <c r="X90" i="15"/>
  <c r="V90" i="15"/>
  <c r="U90" i="15"/>
  <c r="Y89" i="15"/>
  <c r="X89" i="15"/>
  <c r="V89" i="15"/>
  <c r="U89" i="15"/>
  <c r="Y88" i="15"/>
  <c r="X88" i="15"/>
  <c r="V88" i="15"/>
  <c r="U88" i="15"/>
  <c r="Y87" i="15"/>
  <c r="X87" i="15"/>
  <c r="V87" i="15"/>
  <c r="U87" i="15"/>
  <c r="Y86" i="15"/>
  <c r="X86" i="15"/>
  <c r="V86" i="15"/>
  <c r="U86" i="15"/>
  <c r="Y85" i="15"/>
  <c r="X85" i="15"/>
  <c r="V85" i="15"/>
  <c r="U85" i="15"/>
  <c r="Y84" i="15"/>
  <c r="X84" i="15"/>
  <c r="V84" i="15"/>
  <c r="U84" i="15"/>
  <c r="H125" i="15"/>
  <c r="H123" i="15"/>
  <c r="H122" i="15"/>
  <c r="H120" i="15"/>
  <c r="Y59" i="15"/>
  <c r="X59" i="15"/>
  <c r="V59" i="15"/>
  <c r="U59" i="15"/>
  <c r="Y58" i="15"/>
  <c r="X58" i="15"/>
  <c r="V58" i="15"/>
  <c r="U58" i="15"/>
  <c r="Y57" i="15"/>
  <c r="X57" i="15"/>
  <c r="V57" i="15"/>
  <c r="U57" i="15"/>
  <c r="Y56" i="15"/>
  <c r="X56" i="15"/>
  <c r="V56" i="15"/>
  <c r="U56" i="15"/>
  <c r="Y55" i="15"/>
  <c r="X55" i="15"/>
  <c r="V55" i="15"/>
  <c r="U55" i="15"/>
  <c r="Y54" i="15"/>
  <c r="X54" i="15"/>
  <c r="V54" i="15"/>
  <c r="U54" i="15"/>
  <c r="Y53" i="15"/>
  <c r="X53" i="15"/>
  <c r="V53" i="15"/>
  <c r="U53" i="15"/>
  <c r="Y52" i="15"/>
  <c r="X52" i="15"/>
  <c r="V52" i="15"/>
  <c r="U52" i="15"/>
  <c r="Y51" i="15"/>
  <c r="X51" i="15"/>
  <c r="V51" i="15"/>
  <c r="U51" i="15"/>
  <c r="Y50" i="15"/>
  <c r="X50" i="15"/>
  <c r="V50" i="15"/>
  <c r="U50" i="15"/>
  <c r="Y49" i="15"/>
  <c r="X49" i="15"/>
  <c r="V49" i="15"/>
  <c r="U49" i="15"/>
  <c r="Y48" i="15"/>
  <c r="X48" i="15"/>
  <c r="V48" i="15"/>
  <c r="U48" i="15"/>
  <c r="H12" i="15"/>
  <c r="V83" i="15"/>
  <c r="U83" i="15"/>
  <c r="V82" i="15"/>
  <c r="U82" i="15"/>
  <c r="V81" i="15"/>
  <c r="U81" i="15"/>
  <c r="V80" i="15"/>
  <c r="U80" i="15"/>
  <c r="V79" i="15"/>
  <c r="U79" i="15"/>
  <c r="V77" i="15"/>
  <c r="U77" i="15"/>
  <c r="V76" i="15"/>
  <c r="U76" i="15"/>
  <c r="V75" i="15"/>
  <c r="U75" i="15"/>
  <c r="V74" i="15"/>
  <c r="U74" i="15"/>
  <c r="V73" i="15"/>
  <c r="U73" i="15"/>
  <c r="V72" i="15"/>
  <c r="U72" i="15"/>
  <c r="V71" i="15"/>
  <c r="U71" i="15"/>
  <c r="V70" i="15"/>
  <c r="U70" i="15"/>
  <c r="V69" i="15"/>
  <c r="U69" i="15"/>
  <c r="V62" i="15"/>
  <c r="U62" i="15"/>
  <c r="V61" i="15"/>
  <c r="U61" i="15"/>
  <c r="Y60" i="15"/>
  <c r="X60" i="15"/>
  <c r="V60" i="15"/>
  <c r="U60" i="15"/>
  <c r="H83" i="15"/>
  <c r="H81" i="15"/>
  <c r="H80" i="15"/>
  <c r="H26" i="17" s="1" a="1"/>
  <c r="H26" i="17" s="1"/>
  <c r="H78" i="15"/>
  <c r="H77" i="15"/>
  <c r="H75" i="15"/>
  <c r="H74" i="15"/>
  <c r="H23" i="17" s="1" a="1"/>
  <c r="H23" i="17" s="1"/>
  <c r="H72" i="15"/>
  <c r="H71" i="15"/>
  <c r="H69" i="15"/>
  <c r="H68" i="15"/>
  <c r="H66" i="15"/>
  <c r="H65" i="15"/>
  <c r="H63" i="15"/>
  <c r="H62" i="15"/>
  <c r="H60" i="15"/>
  <c r="H59" i="15"/>
  <c r="H57" i="15"/>
  <c r="H56" i="15"/>
  <c r="H54" i="15"/>
  <c r="H53" i="15"/>
  <c r="H51" i="15"/>
  <c r="H50" i="15"/>
  <c r="H48" i="15"/>
  <c r="BB48" i="15"/>
  <c r="BB12" i="15"/>
  <c r="BB13" i="15"/>
  <c r="BB14" i="15"/>
  <c r="BB15" i="15"/>
  <c r="BB16" i="15"/>
  <c r="BB17" i="15"/>
  <c r="BB19" i="15"/>
  <c r="BB20" i="15"/>
  <c r="BB21" i="15"/>
  <c r="BB22" i="15"/>
  <c r="BB23" i="15"/>
  <c r="BB24" i="15"/>
  <c r="BB25" i="15"/>
  <c r="BB26" i="15"/>
  <c r="BB27" i="15"/>
  <c r="BB28" i="15"/>
  <c r="BB29" i="15"/>
  <c r="BB30" i="15"/>
  <c r="BB31" i="15"/>
  <c r="BB32" i="15"/>
  <c r="BB33" i="15"/>
  <c r="BB34" i="15"/>
  <c r="BB35" i="15"/>
  <c r="BB36" i="15"/>
  <c r="BB37" i="15"/>
  <c r="BB38" i="15"/>
  <c r="BB39" i="15"/>
  <c r="BB40" i="15"/>
  <c r="BB41" i="15"/>
  <c r="BB42" i="15"/>
  <c r="BB43" i="15"/>
  <c r="BB44" i="15"/>
  <c r="BB45" i="15"/>
  <c r="BB46" i="15"/>
  <c r="BB47" i="15"/>
  <c r="BB49" i="15"/>
  <c r="BB50" i="15"/>
  <c r="BB51" i="15"/>
  <c r="BB52" i="15"/>
  <c r="BB53" i="15"/>
  <c r="BB54" i="15"/>
  <c r="BB55" i="15"/>
  <c r="BB56" i="15"/>
  <c r="BB57" i="15"/>
  <c r="BB58" i="15"/>
  <c r="BB59" i="15"/>
  <c r="BB60" i="15"/>
  <c r="BB61" i="15"/>
  <c r="BB62" i="15"/>
  <c r="BB63" i="15"/>
  <c r="BB64" i="15"/>
  <c r="BB65" i="15"/>
  <c r="BB66" i="15"/>
  <c r="BB67" i="15"/>
  <c r="BB68" i="15"/>
  <c r="BB69" i="15"/>
  <c r="BB70" i="15"/>
  <c r="BB71" i="15"/>
  <c r="BB72" i="15"/>
  <c r="BB73" i="15"/>
  <c r="BB74" i="15"/>
  <c r="BB75" i="15"/>
  <c r="BB76" i="15"/>
  <c r="BB77" i="15"/>
  <c r="BB78" i="15"/>
  <c r="BB79" i="15"/>
  <c r="BB80" i="15"/>
  <c r="BB81" i="15"/>
  <c r="BB82" i="15"/>
  <c r="BB83" i="15"/>
  <c r="BB84" i="15"/>
  <c r="BB85" i="15"/>
  <c r="BB86" i="15"/>
  <c r="BB87" i="15"/>
  <c r="BB88" i="15"/>
  <c r="BB89" i="15"/>
  <c r="BB90" i="15"/>
  <c r="BB91" i="15"/>
  <c r="BB92" i="15"/>
  <c r="BB93" i="15"/>
  <c r="BB94" i="15"/>
  <c r="BB95" i="15"/>
  <c r="BB96" i="15"/>
  <c r="BB97" i="15"/>
  <c r="BB98" i="15"/>
  <c r="BB99" i="15"/>
  <c r="BB100" i="15"/>
  <c r="BB101" i="15"/>
  <c r="BB102" i="15"/>
  <c r="BB103" i="15"/>
  <c r="BB104" i="15"/>
  <c r="BB105" i="15"/>
  <c r="BB106" i="15"/>
  <c r="BB107" i="15"/>
  <c r="BB108" i="15"/>
  <c r="BB109" i="15"/>
  <c r="BB110" i="15"/>
  <c r="BB111" i="15"/>
  <c r="BB112" i="15"/>
  <c r="BB113" i="15"/>
  <c r="BB114" i="15"/>
  <c r="BB115" i="15"/>
  <c r="BB116" i="15"/>
  <c r="BB117" i="15"/>
  <c r="BB118" i="15"/>
  <c r="BB119" i="15"/>
  <c r="BB120" i="15"/>
  <c r="BB121" i="15"/>
  <c r="BB122" i="15"/>
  <c r="BB123" i="15"/>
  <c r="BB124" i="15"/>
  <c r="BB125" i="15"/>
  <c r="BB126" i="15"/>
  <c r="BB127" i="15"/>
  <c r="BB128" i="15"/>
  <c r="BB129" i="15"/>
  <c r="BB130" i="15"/>
  <c r="BB131" i="15"/>
  <c r="BB132" i="15"/>
  <c r="BB133" i="15"/>
  <c r="BB134" i="15"/>
  <c r="BB135" i="15"/>
  <c r="BB136" i="15"/>
  <c r="BB137" i="15"/>
  <c r="BB138" i="15"/>
  <c r="BB139" i="15"/>
  <c r="BB140" i="15"/>
  <c r="BB141" i="15"/>
  <c r="BB142" i="15"/>
  <c r="BB143" i="15"/>
  <c r="BB150" i="15"/>
  <c r="BB151" i="15"/>
  <c r="BB152" i="15"/>
  <c r="BB153" i="15"/>
  <c r="BB154" i="15"/>
  <c r="BB155" i="15"/>
  <c r="BB156" i="15"/>
  <c r="BB157" i="15"/>
  <c r="BB158" i="15"/>
  <c r="BB159" i="15"/>
  <c r="BB160" i="15"/>
  <c r="BB161" i="15"/>
  <c r="BB162" i="15"/>
  <c r="BB163" i="15"/>
  <c r="BB164" i="15"/>
  <c r="BB165" i="15"/>
  <c r="BB166" i="15"/>
  <c r="BB167" i="15"/>
  <c r="BB168" i="15"/>
  <c r="BB169" i="15"/>
  <c r="BB170" i="15"/>
  <c r="BB171" i="15"/>
  <c r="BB172" i="15"/>
  <c r="BB173" i="15"/>
  <c r="BB174" i="15"/>
  <c r="BB175" i="15"/>
  <c r="BB176" i="15"/>
  <c r="BB177" i="15"/>
  <c r="BB178" i="15"/>
  <c r="BB179" i="15"/>
  <c r="BA48" i="15"/>
  <c r="BA49" i="15"/>
  <c r="BA50" i="15"/>
  <c r="BA51" i="15"/>
  <c r="BA52" i="15"/>
  <c r="BA53" i="15"/>
  <c r="BA54" i="15"/>
  <c r="BA55" i="15"/>
  <c r="BA56" i="15"/>
  <c r="BA57" i="15"/>
  <c r="BA58" i="15"/>
  <c r="BA59" i="15"/>
  <c r="BA60" i="15"/>
  <c r="BA61" i="15"/>
  <c r="BA62" i="15"/>
  <c r="BA63" i="15"/>
  <c r="BA64" i="15"/>
  <c r="BA65" i="15"/>
  <c r="BA66" i="15"/>
  <c r="BA67" i="15"/>
  <c r="BA68" i="15"/>
  <c r="BA69" i="15"/>
  <c r="BA70" i="15"/>
  <c r="BA71" i="15"/>
  <c r="BA72" i="15"/>
  <c r="BA73" i="15"/>
  <c r="BA74" i="15"/>
  <c r="BA75" i="15"/>
  <c r="BA76" i="15"/>
  <c r="BA77" i="15"/>
  <c r="BA78" i="15"/>
  <c r="BA79" i="15"/>
  <c r="BA80" i="15"/>
  <c r="BA81" i="15"/>
  <c r="BA82" i="15"/>
  <c r="BA83" i="15"/>
  <c r="BA84" i="15"/>
  <c r="BA85" i="15"/>
  <c r="BA86" i="15"/>
  <c r="BA87" i="15"/>
  <c r="BA88" i="15"/>
  <c r="BA89" i="15"/>
  <c r="BA90" i="15"/>
  <c r="BA91" i="15"/>
  <c r="BA92" i="15"/>
  <c r="BA93" i="15"/>
  <c r="BA94" i="15"/>
  <c r="BA95" i="15"/>
  <c r="BA96" i="15"/>
  <c r="BA97" i="15"/>
  <c r="BA98" i="15"/>
  <c r="BA99" i="15"/>
  <c r="BA100" i="15"/>
  <c r="BA101" i="15"/>
  <c r="BA102" i="15"/>
  <c r="BA103" i="15"/>
  <c r="BA104" i="15"/>
  <c r="BA105" i="15"/>
  <c r="BA106" i="15"/>
  <c r="BA107" i="15"/>
  <c r="BA108" i="15"/>
  <c r="BA109" i="15"/>
  <c r="BA110" i="15"/>
  <c r="BA111" i="15"/>
  <c r="BA112" i="15"/>
  <c r="BA113" i="15"/>
  <c r="BA114" i="15"/>
  <c r="BA115" i="15"/>
  <c r="BA116" i="15"/>
  <c r="BA117" i="15"/>
  <c r="BA118" i="15"/>
  <c r="BA119" i="15"/>
  <c r="BA120" i="15"/>
  <c r="BA121" i="15"/>
  <c r="BA122" i="15"/>
  <c r="BA123" i="15"/>
  <c r="BA124" i="15"/>
  <c r="BA126" i="15"/>
  <c r="BA127" i="15"/>
  <c r="BA128" i="15"/>
  <c r="BA129" i="15"/>
  <c r="BA130" i="15"/>
  <c r="BA131" i="15"/>
  <c r="BA132" i="15"/>
  <c r="BA133" i="15"/>
  <c r="BA134" i="15"/>
  <c r="BA135" i="15"/>
  <c r="BA136" i="15"/>
  <c r="BA137" i="15"/>
  <c r="BA138" i="15"/>
  <c r="BA139" i="15"/>
  <c r="BA140" i="15"/>
  <c r="BA141" i="15"/>
  <c r="BA142" i="15"/>
  <c r="BA143" i="15"/>
  <c r="BA150" i="15"/>
  <c r="BA151" i="15"/>
  <c r="BA152" i="15"/>
  <c r="BA153" i="15"/>
  <c r="BA154" i="15"/>
  <c r="BA155" i="15"/>
  <c r="BA156" i="15"/>
  <c r="BA157" i="15"/>
  <c r="BA158" i="15"/>
  <c r="BA159" i="15"/>
  <c r="BA160" i="15"/>
  <c r="BA161" i="15"/>
  <c r="BA162" i="15"/>
  <c r="BA163" i="15"/>
  <c r="BA164" i="15"/>
  <c r="BA165" i="15"/>
  <c r="BA166" i="15"/>
  <c r="BA167" i="15"/>
  <c r="BA168" i="15"/>
  <c r="BA169" i="15"/>
  <c r="BA170" i="15"/>
  <c r="BA171" i="15"/>
  <c r="BA172" i="15"/>
  <c r="BA173" i="15"/>
  <c r="BA174" i="15"/>
  <c r="BA175" i="15"/>
  <c r="BA176" i="15"/>
  <c r="BA177" i="15"/>
  <c r="BA178" i="15"/>
  <c r="BA179" i="15"/>
  <c r="BA13" i="15"/>
  <c r="BA14" i="15"/>
  <c r="BA15" i="15"/>
  <c r="BA16" i="15"/>
  <c r="BA17" i="15"/>
  <c r="BA18" i="15"/>
  <c r="BA19" i="15"/>
  <c r="BA20" i="15"/>
  <c r="BA21" i="15"/>
  <c r="BA22" i="15"/>
  <c r="BA23" i="15"/>
  <c r="BA24" i="15"/>
  <c r="BA25" i="15"/>
  <c r="BA26" i="15"/>
  <c r="BA27" i="15"/>
  <c r="BA28" i="15"/>
  <c r="BA29" i="15"/>
  <c r="BA30" i="15"/>
  <c r="BA31" i="15"/>
  <c r="BA32" i="15"/>
  <c r="BA33" i="15"/>
  <c r="BA34" i="15"/>
  <c r="BA35" i="15"/>
  <c r="BA36" i="15"/>
  <c r="BA37" i="15"/>
  <c r="BA38" i="15"/>
  <c r="BA39" i="15"/>
  <c r="BA40" i="15"/>
  <c r="BA41" i="15"/>
  <c r="BA42" i="15"/>
  <c r="BA43" i="15"/>
  <c r="BA44" i="15"/>
  <c r="BA45" i="15"/>
  <c r="BA46" i="15"/>
  <c r="BA47" i="15"/>
  <c r="BA12" i="15"/>
  <c r="H20" i="17" l="1" a="1"/>
  <c r="H20" i="17" s="1"/>
  <c r="H44" i="16"/>
  <c r="D44" i="16"/>
  <c r="E44" i="16"/>
  <c r="K44" i="16" s="1"/>
  <c r="G44" i="16"/>
  <c r="I44" i="16" s="1"/>
  <c r="H45" i="16"/>
  <c r="D45" i="16"/>
  <c r="G45" i="16"/>
  <c r="I45" i="16" s="1"/>
  <c r="E45" i="16"/>
  <c r="K45" i="16" s="1"/>
  <c r="G46" i="16"/>
  <c r="I46" i="16" s="1"/>
  <c r="D46" i="16"/>
  <c r="H46" i="16"/>
  <c r="E46" i="16"/>
  <c r="H21" i="17" a="1"/>
  <c r="H21" i="17" s="1"/>
  <c r="G47" i="16"/>
  <c r="H47" i="16"/>
  <c r="D47" i="16"/>
  <c r="E47" i="16"/>
  <c r="K47" i="16" s="1"/>
  <c r="H22" i="17" a="1"/>
  <c r="H22" i="17" s="1"/>
  <c r="G48" i="16"/>
  <c r="H48" i="16"/>
  <c r="K48" i="16" s="1"/>
  <c r="D48" i="16"/>
  <c r="F48" i="16" s="1"/>
  <c r="E48" i="16"/>
  <c r="H25" i="17" a="1"/>
  <c r="H25" i="17" s="1"/>
  <c r="G49" i="16"/>
  <c r="H49" i="16"/>
  <c r="E49" i="16"/>
  <c r="D49" i="16"/>
  <c r="H56" i="16"/>
  <c r="D56" i="16"/>
  <c r="E56" i="16"/>
  <c r="G56" i="16"/>
  <c r="I56" i="16" s="1"/>
  <c r="G57" i="16"/>
  <c r="D57" i="16"/>
  <c r="H57" i="16"/>
  <c r="E57" i="16"/>
  <c r="K57" i="16" s="1"/>
  <c r="G58" i="16"/>
  <c r="I58" i="16" s="1"/>
  <c r="H58" i="16"/>
  <c r="K58" i="16" s="1"/>
  <c r="D58" i="16"/>
  <c r="E58" i="16"/>
  <c r="G59" i="16"/>
  <c r="I59" i="16" s="1"/>
  <c r="H59" i="16"/>
  <c r="D59" i="16"/>
  <c r="E59" i="16"/>
  <c r="K59" i="16" s="1"/>
  <c r="G60" i="16"/>
  <c r="H60" i="16"/>
  <c r="D60" i="16"/>
  <c r="E60" i="16"/>
  <c r="K60" i="16" s="1"/>
  <c r="G61" i="16"/>
  <c r="I61" i="16" s="1"/>
  <c r="E61" i="16"/>
  <c r="K61" i="16" s="1"/>
  <c r="H61" i="16"/>
  <c r="D61" i="16"/>
  <c r="F245" i="16"/>
  <c r="G245" i="16" s="1"/>
  <c r="G63" i="16"/>
  <c r="E63" i="16"/>
  <c r="D63" i="16"/>
  <c r="F63" i="16" s="1"/>
  <c r="H63" i="16"/>
  <c r="E64" i="16"/>
  <c r="G64" i="16"/>
  <c r="I64" i="16" s="1"/>
  <c r="D64" i="16"/>
  <c r="H64" i="16"/>
  <c r="D65" i="16"/>
  <c r="E65" i="16"/>
  <c r="G65" i="16"/>
  <c r="H65" i="16"/>
  <c r="C31" i="16"/>
  <c r="M159" i="15"/>
  <c r="M149" i="15"/>
  <c r="M157" i="15"/>
  <c r="M175" i="15"/>
  <c r="M176" i="15"/>
  <c r="M147" i="15"/>
  <c r="M178" i="15"/>
  <c r="M173" i="15"/>
  <c r="M172" i="15"/>
  <c r="M171" i="15"/>
  <c r="M17" i="15"/>
  <c r="E96" i="16"/>
  <c r="E95" i="16"/>
  <c r="E98" i="16"/>
  <c r="E97" i="16"/>
  <c r="E121" i="16"/>
  <c r="E87" i="16"/>
  <c r="E90" i="16"/>
  <c r="E73" i="16"/>
  <c r="E81" i="16"/>
  <c r="E85" i="16"/>
  <c r="E79" i="16"/>
  <c r="E82" i="16"/>
  <c r="E91" i="16"/>
  <c r="E93" i="16"/>
  <c r="E83" i="16"/>
  <c r="E74" i="16"/>
  <c r="U23" i="15"/>
  <c r="V23" i="15"/>
  <c r="X23" i="15"/>
  <c r="Y23" i="15"/>
  <c r="C11" i="16"/>
  <c r="D11" i="16"/>
  <c r="C12" i="16"/>
  <c r="D12" i="16"/>
  <c r="C13" i="16"/>
  <c r="D13" i="16"/>
  <c r="C14" i="16"/>
  <c r="D14" i="16"/>
  <c r="C15" i="16"/>
  <c r="D15" i="16"/>
  <c r="C16" i="16"/>
  <c r="D16" i="16"/>
  <c r="C22" i="16"/>
  <c r="D22" i="16"/>
  <c r="C23" i="16"/>
  <c r="D23" i="16"/>
  <c r="C24" i="16"/>
  <c r="D24" i="16"/>
  <c r="C25" i="16"/>
  <c r="D25" i="16"/>
  <c r="C26" i="16"/>
  <c r="D26" i="16"/>
  <c r="C27" i="16"/>
  <c r="D27" i="16"/>
  <c r="C10" i="16"/>
  <c r="H90" i="15"/>
  <c r="H92" i="15"/>
  <c r="H93" i="15"/>
  <c r="H95" i="15"/>
  <c r="H96" i="15"/>
  <c r="H28" i="17" s="1" a="1"/>
  <c r="H28" i="17" s="1"/>
  <c r="H98" i="15"/>
  <c r="H99" i="15"/>
  <c r="H101" i="15"/>
  <c r="H102" i="15"/>
  <c r="H29" i="17" s="1" a="1"/>
  <c r="H29" i="17" s="1"/>
  <c r="H104" i="15"/>
  <c r="H105" i="15"/>
  <c r="H107" i="15"/>
  <c r="H108" i="15"/>
  <c r="H110" i="15"/>
  <c r="H111" i="15"/>
  <c r="H113" i="15"/>
  <c r="H114" i="15"/>
  <c r="H116" i="15"/>
  <c r="H117" i="15"/>
  <c r="H119" i="15"/>
  <c r="H156" i="15"/>
  <c r="H158" i="15"/>
  <c r="H159" i="15"/>
  <c r="H161"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80" i="15"/>
  <c r="F81" i="15"/>
  <c r="F82" i="15"/>
  <c r="F83" i="15"/>
  <c r="F84" i="15"/>
  <c r="F85" i="15"/>
  <c r="F86" i="15"/>
  <c r="F87" i="15"/>
  <c r="F88" i="15"/>
  <c r="F89" i="15"/>
  <c r="F90" i="15"/>
  <c r="F91" i="15"/>
  <c r="F92" i="15"/>
  <c r="F93" i="15"/>
  <c r="F94" i="15"/>
  <c r="F95" i="15"/>
  <c r="F96" i="15"/>
  <c r="F97" i="15"/>
  <c r="F98" i="15"/>
  <c r="F99" i="15"/>
  <c r="F100" i="15"/>
  <c r="F101" i="15"/>
  <c r="F102" i="15"/>
  <c r="F103" i="15"/>
  <c r="F104" i="15"/>
  <c r="F105" i="15"/>
  <c r="F106" i="15"/>
  <c r="F107" i="15"/>
  <c r="F108" i="15"/>
  <c r="F109" i="15"/>
  <c r="F110" i="15"/>
  <c r="F111" i="15"/>
  <c r="F112" i="15"/>
  <c r="F113" i="15"/>
  <c r="F114" i="15"/>
  <c r="F115" i="15"/>
  <c r="F116" i="15"/>
  <c r="F117" i="15"/>
  <c r="F118" i="15"/>
  <c r="F119" i="15"/>
  <c r="F120" i="15"/>
  <c r="F121" i="15"/>
  <c r="F122" i="15"/>
  <c r="F123" i="15"/>
  <c r="F124" i="15"/>
  <c r="F125" i="15"/>
  <c r="F132" i="15"/>
  <c r="F133" i="15"/>
  <c r="F134" i="15"/>
  <c r="F135" i="15"/>
  <c r="F136" i="15"/>
  <c r="F137" i="15"/>
  <c r="F150" i="15"/>
  <c r="F151" i="15"/>
  <c r="F153" i="15"/>
  <c r="F154" i="15"/>
  <c r="F155" i="15"/>
  <c r="F156" i="15"/>
  <c r="F157" i="15"/>
  <c r="F158" i="15"/>
  <c r="F159" i="15"/>
  <c r="F160" i="15"/>
  <c r="F161" i="15"/>
  <c r="F162" i="15"/>
  <c r="F163" i="15"/>
  <c r="F164" i="15"/>
  <c r="F165" i="15"/>
  <c r="F166" i="15"/>
  <c r="F167" i="15"/>
  <c r="F168" i="15"/>
  <c r="F169" i="15"/>
  <c r="F170" i="15"/>
  <c r="F171" i="15"/>
  <c r="F172" i="15"/>
  <c r="F173" i="15"/>
  <c r="F174" i="15"/>
  <c r="F175" i="15"/>
  <c r="F176" i="15"/>
  <c r="F177" i="15"/>
  <c r="F178" i="15"/>
  <c r="F179" i="15"/>
  <c r="F48" i="15"/>
  <c r="Y17" i="15"/>
  <c r="X17" i="15"/>
  <c r="V17" i="15"/>
  <c r="U17" i="15"/>
  <c r="Y16" i="15"/>
  <c r="X16" i="15"/>
  <c r="V16" i="15"/>
  <c r="U16" i="15"/>
  <c r="Y15" i="15"/>
  <c r="X15" i="15"/>
  <c r="V15" i="15"/>
  <c r="U15" i="15"/>
  <c r="Y14" i="15"/>
  <c r="X14" i="15"/>
  <c r="V14" i="15"/>
  <c r="U14" i="15"/>
  <c r="Y13" i="15"/>
  <c r="X13" i="15"/>
  <c r="V13" i="15"/>
  <c r="U13" i="15"/>
  <c r="H17" i="15"/>
  <c r="H15" i="15"/>
  <c r="H14" i="15"/>
  <c r="H38" i="16" s="1"/>
  <c r="F17" i="15"/>
  <c r="F16" i="15"/>
  <c r="F15" i="15"/>
  <c r="F14" i="15"/>
  <c r="F13" i="15"/>
  <c r="Y47" i="15"/>
  <c r="X47" i="15"/>
  <c r="V47" i="15"/>
  <c r="U47" i="15"/>
  <c r="Y46" i="15"/>
  <c r="X46" i="15"/>
  <c r="V46" i="15"/>
  <c r="U46" i="15"/>
  <c r="Y45" i="15"/>
  <c r="X45" i="15"/>
  <c r="V45" i="15"/>
  <c r="U45" i="15"/>
  <c r="Y44" i="15"/>
  <c r="X44" i="15"/>
  <c r="V44" i="15"/>
  <c r="U44" i="15"/>
  <c r="Y43" i="15"/>
  <c r="X43" i="15"/>
  <c r="V43" i="15"/>
  <c r="U43" i="15"/>
  <c r="Y42" i="15"/>
  <c r="X42" i="15"/>
  <c r="V42" i="15"/>
  <c r="U42" i="15"/>
  <c r="Y41" i="15"/>
  <c r="X41" i="15"/>
  <c r="V41" i="15"/>
  <c r="U41" i="15"/>
  <c r="Y40" i="15"/>
  <c r="X40" i="15"/>
  <c r="V40" i="15"/>
  <c r="U40" i="15"/>
  <c r="Y39" i="15"/>
  <c r="X39" i="15"/>
  <c r="V39" i="15"/>
  <c r="U39" i="15"/>
  <c r="Y38" i="15"/>
  <c r="X38" i="15"/>
  <c r="V38" i="15"/>
  <c r="U38" i="15"/>
  <c r="Y37" i="15"/>
  <c r="X37" i="15"/>
  <c r="V37" i="15"/>
  <c r="U37" i="15"/>
  <c r="Y36" i="15"/>
  <c r="X36" i="15"/>
  <c r="V36" i="15"/>
  <c r="U36" i="15"/>
  <c r="Y35" i="15"/>
  <c r="X35" i="15"/>
  <c r="V35" i="15"/>
  <c r="U35" i="15"/>
  <c r="Y34" i="15"/>
  <c r="X34" i="15"/>
  <c r="V34" i="15"/>
  <c r="U34" i="15"/>
  <c r="Y33" i="15"/>
  <c r="X33" i="15"/>
  <c r="V33" i="15"/>
  <c r="U33" i="15"/>
  <c r="Y32" i="15"/>
  <c r="X32" i="15"/>
  <c r="V32" i="15"/>
  <c r="U32" i="15"/>
  <c r="Y31" i="15"/>
  <c r="X31" i="15"/>
  <c r="V31" i="15"/>
  <c r="U31" i="15"/>
  <c r="Y30" i="15"/>
  <c r="X30" i="15"/>
  <c r="V30" i="15"/>
  <c r="U30" i="15"/>
  <c r="Y29" i="15"/>
  <c r="X29" i="15"/>
  <c r="V29" i="15"/>
  <c r="U29" i="15"/>
  <c r="Y28" i="15"/>
  <c r="X28" i="15"/>
  <c r="V28" i="15"/>
  <c r="U28" i="15"/>
  <c r="Y27" i="15"/>
  <c r="X27" i="15"/>
  <c r="V27" i="15"/>
  <c r="U27" i="15"/>
  <c r="Y26" i="15"/>
  <c r="X26" i="15"/>
  <c r="V26" i="15"/>
  <c r="U26" i="15"/>
  <c r="Y25" i="15"/>
  <c r="X25" i="15"/>
  <c r="V25" i="15"/>
  <c r="U25" i="15"/>
  <c r="Y24" i="15"/>
  <c r="X24" i="15"/>
  <c r="V24" i="15"/>
  <c r="U24" i="15"/>
  <c r="H47" i="15"/>
  <c r="F47" i="15"/>
  <c r="F46" i="15"/>
  <c r="H45" i="15"/>
  <c r="F45" i="15"/>
  <c r="H44" i="15"/>
  <c r="H19" i="17" s="1" a="1"/>
  <c r="H19" i="17" s="1"/>
  <c r="F44" i="15"/>
  <c r="F43" i="15"/>
  <c r="H42" i="15"/>
  <c r="F42" i="15"/>
  <c r="F41" i="15"/>
  <c r="F40" i="15"/>
  <c r="F39" i="15"/>
  <c r="F38" i="15"/>
  <c r="F37" i="15"/>
  <c r="H41" i="15"/>
  <c r="H39" i="15"/>
  <c r="H38" i="15"/>
  <c r="H36" i="15"/>
  <c r="F29" i="15"/>
  <c r="Y22" i="15"/>
  <c r="X22" i="15"/>
  <c r="V22" i="15"/>
  <c r="U22" i="15"/>
  <c r="Y21" i="15"/>
  <c r="X21" i="15"/>
  <c r="V21" i="15"/>
  <c r="U21" i="15"/>
  <c r="Y20" i="15"/>
  <c r="X20" i="15"/>
  <c r="V20" i="15"/>
  <c r="U20" i="15"/>
  <c r="Y19" i="15"/>
  <c r="X19" i="15"/>
  <c r="V19" i="15"/>
  <c r="U19" i="15"/>
  <c r="F19" i="15"/>
  <c r="Y18" i="15"/>
  <c r="X18" i="15"/>
  <c r="V18" i="15"/>
  <c r="U18" i="15"/>
  <c r="Y83" i="15"/>
  <c r="X83" i="15"/>
  <c r="Y82" i="15"/>
  <c r="X82" i="15"/>
  <c r="Y81" i="15"/>
  <c r="X81" i="15"/>
  <c r="Y80" i="15"/>
  <c r="X80" i="15"/>
  <c r="Y79" i="15"/>
  <c r="X79" i="15"/>
  <c r="Y78" i="15"/>
  <c r="X78" i="15"/>
  <c r="Y77" i="15"/>
  <c r="X77" i="15"/>
  <c r="Y76" i="15"/>
  <c r="X76" i="15"/>
  <c r="Y75" i="15"/>
  <c r="X75" i="15"/>
  <c r="Y74" i="15"/>
  <c r="X74" i="15"/>
  <c r="Y73" i="15"/>
  <c r="X73" i="15"/>
  <c r="Y72" i="15"/>
  <c r="X72" i="15"/>
  <c r="Y71" i="15"/>
  <c r="X71" i="15"/>
  <c r="Y70" i="15"/>
  <c r="X70" i="15"/>
  <c r="Y69" i="15"/>
  <c r="X69" i="15"/>
  <c r="Y68" i="15"/>
  <c r="X68" i="15"/>
  <c r="Y67" i="15"/>
  <c r="X67" i="15"/>
  <c r="Y66" i="15"/>
  <c r="X66" i="15"/>
  <c r="Y65" i="15"/>
  <c r="X65" i="15"/>
  <c r="Y64" i="15"/>
  <c r="X64" i="15"/>
  <c r="Y63" i="15"/>
  <c r="X63" i="15"/>
  <c r="Y62" i="15"/>
  <c r="X62" i="15"/>
  <c r="Y61" i="15"/>
  <c r="X61" i="15"/>
  <c r="Y12" i="15"/>
  <c r="X12" i="15"/>
  <c r="Y11" i="15"/>
  <c r="X11" i="15"/>
  <c r="V78" i="15"/>
  <c r="U78" i="15"/>
  <c r="V68" i="15"/>
  <c r="U68" i="15"/>
  <c r="V67" i="15"/>
  <c r="U67" i="15"/>
  <c r="V66" i="15"/>
  <c r="U66" i="15"/>
  <c r="V65" i="15"/>
  <c r="U65" i="15"/>
  <c r="V64" i="15"/>
  <c r="U64" i="15"/>
  <c r="V63" i="15"/>
  <c r="U63" i="15"/>
  <c r="V12" i="15"/>
  <c r="U12" i="15"/>
  <c r="U11" i="15"/>
  <c r="V11" i="15"/>
  <c r="H18" i="15"/>
  <c r="H20" i="15"/>
  <c r="H15" i="17" s="1" a="1"/>
  <c r="H15" i="17" s="1"/>
  <c r="H21" i="15"/>
  <c r="H23" i="15"/>
  <c r="H24" i="15"/>
  <c r="H26" i="15"/>
  <c r="H18" i="17" s="1" a="1"/>
  <c r="H18" i="17" s="1"/>
  <c r="H27" i="15"/>
  <c r="H29" i="15"/>
  <c r="H30" i="15"/>
  <c r="H32" i="15"/>
  <c r="H33" i="15"/>
  <c r="H35" i="15"/>
  <c r="H11" i="15"/>
  <c r="F36" i="15"/>
  <c r="F35" i="15"/>
  <c r="F34" i="15"/>
  <c r="F33" i="15"/>
  <c r="F32" i="15"/>
  <c r="F31" i="15"/>
  <c r="F30" i="15"/>
  <c r="F28" i="15"/>
  <c r="F27" i="15"/>
  <c r="F26" i="15"/>
  <c r="F25" i="15"/>
  <c r="F24" i="15"/>
  <c r="F23" i="15"/>
  <c r="F22" i="15"/>
  <c r="F21" i="15"/>
  <c r="F20" i="15"/>
  <c r="F18" i="15"/>
  <c r="F12" i="15"/>
  <c r="F11" i="15"/>
  <c r="D3" i="5"/>
  <c r="C3" i="5"/>
  <c r="B3" i="5"/>
  <c r="D3" i="4"/>
  <c r="C3" i="4"/>
  <c r="B3" i="4"/>
  <c r="D3" i="13"/>
  <c r="C3" i="13"/>
  <c r="B3" i="13"/>
  <c r="D3" i="2"/>
  <c r="C3" i="2"/>
  <c r="B3" i="2"/>
  <c r="D96" i="16" l="1"/>
  <c r="F96" i="16" s="1"/>
  <c r="D98" i="16"/>
  <c r="F98" i="16" s="1"/>
  <c r="E71" i="16"/>
  <c r="E75" i="16"/>
  <c r="E88" i="16"/>
  <c r="E72" i="16"/>
  <c r="E76" i="16"/>
  <c r="E78" i="16"/>
  <c r="E80" i="16"/>
  <c r="E94" i="16"/>
  <c r="E84" i="16"/>
  <c r="E92" i="16"/>
  <c r="D89" i="16"/>
  <c r="E109" i="16"/>
  <c r="F109" i="16" s="1"/>
  <c r="G109" i="16" s="1"/>
  <c r="E86" i="16"/>
  <c r="E77" i="16"/>
  <c r="E89" i="16"/>
  <c r="K63" i="16"/>
  <c r="I65" i="16"/>
  <c r="K65" i="16"/>
  <c r="K49" i="16"/>
  <c r="I47" i="16"/>
  <c r="I60" i="16"/>
  <c r="K56" i="16"/>
  <c r="I57" i="16"/>
  <c r="K64" i="16"/>
  <c r="I49" i="16"/>
  <c r="K46" i="16"/>
  <c r="D77" i="16"/>
  <c r="E130" i="16"/>
  <c r="F130" i="16" s="1"/>
  <c r="G38" i="16"/>
  <c r="I38" i="16" s="1"/>
  <c r="D4" i="16"/>
  <c r="E38" i="16"/>
  <c r="C4" i="16"/>
  <c r="F4" i="16" s="1"/>
  <c r="D38" i="16"/>
  <c r="E128" i="16"/>
  <c r="F128" i="16" s="1"/>
  <c r="G128" i="16" s="1"/>
  <c r="D41" i="16"/>
  <c r="E41" i="16"/>
  <c r="G41" i="16"/>
  <c r="H41" i="16"/>
  <c r="D40" i="16"/>
  <c r="E40" i="16"/>
  <c r="G40" i="16"/>
  <c r="H40" i="16"/>
  <c r="H14" i="17" a="1"/>
  <c r="H14" i="17" s="1"/>
  <c r="E39" i="16"/>
  <c r="G39" i="16"/>
  <c r="H39" i="16"/>
  <c r="D39" i="16"/>
  <c r="F39" i="16" s="1"/>
  <c r="H42" i="16"/>
  <c r="D42" i="16"/>
  <c r="E42" i="16"/>
  <c r="G42" i="16"/>
  <c r="H43" i="16"/>
  <c r="E43" i="16"/>
  <c r="D43" i="16"/>
  <c r="G43" i="16"/>
  <c r="E62" i="16"/>
  <c r="G62" i="16"/>
  <c r="I62" i="16" s="1"/>
  <c r="D62" i="16"/>
  <c r="H62" i="16"/>
  <c r="H55" i="16"/>
  <c r="D55" i="16"/>
  <c r="E55" i="16"/>
  <c r="G55" i="16"/>
  <c r="I55" i="16" s="1"/>
  <c r="H54" i="16"/>
  <c r="D54" i="16"/>
  <c r="E54" i="16"/>
  <c r="G54" i="16"/>
  <c r="I54" i="16" s="1"/>
  <c r="D53" i="16"/>
  <c r="E53" i="16"/>
  <c r="K53" i="16" s="1"/>
  <c r="G53" i="16"/>
  <c r="I53" i="16" s="1"/>
  <c r="H53" i="16"/>
  <c r="E52" i="16"/>
  <c r="G52" i="16"/>
  <c r="D52" i="16"/>
  <c r="H52" i="16"/>
  <c r="E51" i="16"/>
  <c r="G51" i="16"/>
  <c r="H51" i="16"/>
  <c r="D51" i="16"/>
  <c r="F246" i="16"/>
  <c r="G246" i="16" s="1"/>
  <c r="F243" i="16"/>
  <c r="G243" i="16" s="1"/>
  <c r="J65" i="16"/>
  <c r="F65" i="16"/>
  <c r="L65" i="16" s="1"/>
  <c r="J64" i="16"/>
  <c r="F64" i="16"/>
  <c r="L64" i="16" s="1"/>
  <c r="J63" i="16"/>
  <c r="I63" i="16"/>
  <c r="L63" i="16" s="1"/>
  <c r="J61" i="16"/>
  <c r="F61" i="16"/>
  <c r="L61" i="16" s="1"/>
  <c r="F60" i="16"/>
  <c r="L60" i="16" s="1"/>
  <c r="J60" i="16"/>
  <c r="F59" i="16"/>
  <c r="L59" i="16" s="1"/>
  <c r="J59" i="16"/>
  <c r="F58" i="16"/>
  <c r="L58" i="16" s="1"/>
  <c r="J58" i="16"/>
  <c r="F57" i="16"/>
  <c r="J57" i="16"/>
  <c r="F121" i="16"/>
  <c r="G121" i="16" s="1"/>
  <c r="F56" i="16"/>
  <c r="L56" i="16" s="1"/>
  <c r="J56" i="16"/>
  <c r="K38" i="16"/>
  <c r="F49" i="16"/>
  <c r="J49" i="16"/>
  <c r="J48" i="16"/>
  <c r="I48" i="16"/>
  <c r="L48" i="16" s="1"/>
  <c r="F47" i="16"/>
  <c r="J47" i="16"/>
  <c r="J46" i="16"/>
  <c r="F46" i="16"/>
  <c r="L46" i="16" s="1"/>
  <c r="J45" i="16"/>
  <c r="F45" i="16"/>
  <c r="L45" i="16" s="1"/>
  <c r="F44" i="16"/>
  <c r="L44" i="16" s="1"/>
  <c r="J44" i="16"/>
  <c r="D83" i="16"/>
  <c r="F83" i="16" s="1"/>
  <c r="D81" i="16"/>
  <c r="F81" i="16" s="1"/>
  <c r="H16" i="17" a="1"/>
  <c r="H16" i="17" s="1"/>
  <c r="H17" i="17" a="1"/>
  <c r="H17" i="17" s="1"/>
  <c r="D97" i="16"/>
  <c r="F97" i="16" s="1"/>
  <c r="M15" i="15"/>
  <c r="D28" i="16"/>
  <c r="C30" i="16"/>
  <c r="D30" i="16"/>
  <c r="D31" i="16"/>
  <c r="D29" i="16"/>
  <c r="C29" i="16"/>
  <c r="C28" i="16"/>
  <c r="G24" i="16"/>
  <c r="G23" i="16"/>
  <c r="G27" i="16"/>
  <c r="G26" i="16"/>
  <c r="G25" i="16"/>
  <c r="G22" i="16"/>
  <c r="G13" i="16"/>
  <c r="G11" i="16"/>
  <c r="G14" i="16"/>
  <c r="C18" i="16"/>
  <c r="G12" i="16"/>
  <c r="G16" i="16"/>
  <c r="G15" i="16"/>
  <c r="C21" i="16"/>
  <c r="D21" i="16"/>
  <c r="C20" i="16"/>
  <c r="D20" i="16"/>
  <c r="C19" i="16"/>
  <c r="D19" i="16"/>
  <c r="D18" i="16"/>
  <c r="C17" i="16"/>
  <c r="D17" i="16"/>
  <c r="D10" i="16"/>
  <c r="G10" i="16" s="1"/>
  <c r="D8" i="16"/>
  <c r="C7" i="16"/>
  <c r="C5" i="16"/>
  <c r="C9" i="16"/>
  <c r="C6" i="16"/>
  <c r="D9" i="16"/>
  <c r="D7" i="16"/>
  <c r="C8" i="16"/>
  <c r="D6" i="16"/>
  <c r="D5" i="16"/>
  <c r="E37" i="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13" i="13"/>
  <c r="F89" i="16" l="1"/>
  <c r="F77" i="16"/>
  <c r="E99" i="16"/>
  <c r="L47" i="16"/>
  <c r="K62" i="16"/>
  <c r="H66" i="16"/>
  <c r="F38" i="16"/>
  <c r="L38" i="16" s="1"/>
  <c r="I51" i="16"/>
  <c r="K51" i="16"/>
  <c r="K40" i="16"/>
  <c r="D66" i="16"/>
  <c r="L49" i="16"/>
  <c r="L57" i="16"/>
  <c r="J38" i="16"/>
  <c r="K42" i="16"/>
  <c r="F40" i="16"/>
  <c r="I41" i="16"/>
  <c r="D95" i="16"/>
  <c r="F95" i="16" s="1"/>
  <c r="E127" i="16"/>
  <c r="E108" i="16"/>
  <c r="F108" i="16" s="1"/>
  <c r="G108" i="16" s="1"/>
  <c r="D76" i="16"/>
  <c r="F76" i="16" s="1"/>
  <c r="K41" i="16"/>
  <c r="E115" i="16"/>
  <c r="D87" i="16"/>
  <c r="F87" i="16" s="1"/>
  <c r="E119" i="16"/>
  <c r="D71" i="16"/>
  <c r="D84" i="16"/>
  <c r="F84" i="16" s="1"/>
  <c r="E116" i="16"/>
  <c r="F116" i="16" s="1"/>
  <c r="G116" i="16" s="1"/>
  <c r="E111" i="16"/>
  <c r="D79" i="16"/>
  <c r="F79" i="16" s="1"/>
  <c r="E113" i="16"/>
  <c r="E129" i="16"/>
  <c r="E120" i="16"/>
  <c r="D88" i="16"/>
  <c r="F88" i="16" s="1"/>
  <c r="E107" i="16"/>
  <c r="D75" i="16"/>
  <c r="F75" i="16" s="1"/>
  <c r="E114" i="16"/>
  <c r="D82" i="16"/>
  <c r="F82" i="16" s="1"/>
  <c r="K54" i="16"/>
  <c r="I43" i="16"/>
  <c r="K39" i="16"/>
  <c r="D85" i="16"/>
  <c r="F85" i="16" s="1"/>
  <c r="E117" i="16"/>
  <c r="F117" i="16" s="1"/>
  <c r="G117" i="16" s="1"/>
  <c r="E104" i="16"/>
  <c r="D72" i="16"/>
  <c r="F72" i="16" s="1"/>
  <c r="K43" i="16"/>
  <c r="D86" i="16"/>
  <c r="F86" i="16" s="1"/>
  <c r="E118" i="16"/>
  <c r="D92" i="16"/>
  <c r="F92" i="16" s="1"/>
  <c r="E124" i="16"/>
  <c r="F124" i="16" s="1"/>
  <c r="G124" i="16" s="1"/>
  <c r="E112" i="16"/>
  <c r="D80" i="16"/>
  <c r="F80" i="16" s="1"/>
  <c r="D74" i="16"/>
  <c r="F74" i="16" s="1"/>
  <c r="E106" i="16"/>
  <c r="F219" i="16"/>
  <c r="E66" i="16"/>
  <c r="G130" i="16"/>
  <c r="K55" i="16"/>
  <c r="I42" i="16"/>
  <c r="D73" i="16"/>
  <c r="F73" i="16" s="1"/>
  <c r="E105" i="16"/>
  <c r="I52" i="16"/>
  <c r="G66" i="16"/>
  <c r="I66" i="16" s="1"/>
  <c r="K52" i="16"/>
  <c r="D93" i="16"/>
  <c r="F93" i="16" s="1"/>
  <c r="E125" i="16"/>
  <c r="D78" i="16"/>
  <c r="F78" i="16" s="1"/>
  <c r="E110" i="16"/>
  <c r="D90" i="16"/>
  <c r="F90" i="16" s="1"/>
  <c r="E122" i="16"/>
  <c r="E123" i="16"/>
  <c r="D91" i="16"/>
  <c r="F91" i="16" s="1"/>
  <c r="E126" i="16"/>
  <c r="F126" i="16" s="1"/>
  <c r="D94" i="16"/>
  <c r="F94" i="16" s="1"/>
  <c r="F51" i="16"/>
  <c r="L51" i="16" s="1"/>
  <c r="J51" i="16"/>
  <c r="J52" i="16"/>
  <c r="F52" i="16"/>
  <c r="F53" i="16"/>
  <c r="L53" i="16" s="1"/>
  <c r="J53" i="16"/>
  <c r="J54" i="16"/>
  <c r="F54" i="16"/>
  <c r="L54" i="16" s="1"/>
  <c r="J55" i="16"/>
  <c r="F55" i="16"/>
  <c r="L55" i="16" s="1"/>
  <c r="J62" i="16"/>
  <c r="F62" i="16"/>
  <c r="L62" i="16" s="1"/>
  <c r="J43" i="16"/>
  <c r="F43" i="16"/>
  <c r="J42" i="16"/>
  <c r="F42" i="16"/>
  <c r="J39" i="16"/>
  <c r="I39" i="16"/>
  <c r="L39" i="16" s="1"/>
  <c r="J40" i="16"/>
  <c r="I40" i="16"/>
  <c r="F41" i="16"/>
  <c r="J41" i="16"/>
  <c r="G29" i="16"/>
  <c r="G30" i="16"/>
  <c r="G31" i="16"/>
  <c r="G28" i="16"/>
  <c r="F5" i="16"/>
  <c r="F6" i="16" s="1"/>
  <c r="F7" i="16" s="1"/>
  <c r="F8" i="16" s="1"/>
  <c r="F9" i="16" s="1"/>
  <c r="F10" i="16" s="1"/>
  <c r="F11" i="16" s="1"/>
  <c r="F12" i="16" s="1"/>
  <c r="F13" i="16" s="1"/>
  <c r="F14" i="16" s="1"/>
  <c r="F15" i="16" s="1"/>
  <c r="F16" i="16" s="1"/>
  <c r="F17" i="16" s="1"/>
  <c r="F18" i="16" s="1"/>
  <c r="F19" i="16" s="1"/>
  <c r="F20" i="16" s="1"/>
  <c r="F21" i="16" s="1"/>
  <c r="F22" i="16" s="1"/>
  <c r="F23" i="16" s="1"/>
  <c r="F24" i="16" s="1"/>
  <c r="F25" i="16" s="1"/>
  <c r="F26" i="16" s="1"/>
  <c r="F27" i="16" s="1"/>
  <c r="F28" i="16" s="1"/>
  <c r="F29" i="16" s="1"/>
  <c r="F30" i="16" s="1"/>
  <c r="F31" i="16" s="1"/>
  <c r="G18" i="16"/>
  <c r="G17" i="16"/>
  <c r="G19" i="16"/>
  <c r="G20" i="16"/>
  <c r="G21" i="16"/>
  <c r="G9" i="16"/>
  <c r="G5" i="16"/>
  <c r="G7" i="16"/>
  <c r="G4" i="16"/>
  <c r="E4" i="16" s="1"/>
  <c r="G6" i="16"/>
  <c r="G8" i="16"/>
  <c r="D13" i="4"/>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K66" i="16" l="1"/>
  <c r="L43" i="16"/>
  <c r="F66" i="16"/>
  <c r="L41" i="16"/>
  <c r="L40" i="16"/>
  <c r="J66" i="16"/>
  <c r="L52" i="16"/>
  <c r="O66" i="16"/>
  <c r="L66" i="16"/>
  <c r="F118" i="16"/>
  <c r="G118" i="16" s="1"/>
  <c r="F114" i="16"/>
  <c r="G114" i="16"/>
  <c r="F103" i="16"/>
  <c r="E131" i="16"/>
  <c r="D99" i="16"/>
  <c r="F71" i="16"/>
  <c r="F110" i="16"/>
  <c r="G110" i="16" s="1"/>
  <c r="F107" i="16"/>
  <c r="G107" i="16"/>
  <c r="F119" i="16"/>
  <c r="G119" i="16" s="1"/>
  <c r="F105" i="16"/>
  <c r="G105" i="16"/>
  <c r="G219" i="16"/>
  <c r="F104" i="16"/>
  <c r="G104" i="16" s="1"/>
  <c r="F120" i="16"/>
  <c r="G120" i="16" s="1"/>
  <c r="F115" i="16"/>
  <c r="G115" i="16" s="1"/>
  <c r="F129" i="16"/>
  <c r="G129" i="16" s="1"/>
  <c r="F123" i="16"/>
  <c r="G123" i="16"/>
  <c r="L42" i="16"/>
  <c r="F106" i="16"/>
  <c r="G106" i="16" s="1"/>
  <c r="F113" i="16"/>
  <c r="G113" i="16" s="1"/>
  <c r="F125" i="16"/>
  <c r="G125" i="16" s="1"/>
  <c r="F122" i="16"/>
  <c r="G122" i="16" s="1"/>
  <c r="G126" i="16"/>
  <c r="F112" i="16"/>
  <c r="G112" i="16" s="1"/>
  <c r="F111" i="16"/>
  <c r="G111" i="16" s="1"/>
  <c r="F127" i="16"/>
  <c r="G127" i="16" s="1"/>
  <c r="E5" i="16"/>
  <c r="E6" i="16" s="1"/>
  <c r="E7" i="16" s="1"/>
  <c r="E8" i="16" s="1"/>
  <c r="E9" i="16" s="1"/>
  <c r="E10" i="16" s="1"/>
  <c r="E11" i="16" s="1"/>
  <c r="E12" i="16" s="1"/>
  <c r="E13" i="16" s="1"/>
  <c r="E14" i="16" s="1"/>
  <c r="E15" i="16" s="1"/>
  <c r="E16" i="16" s="1"/>
  <c r="E17" i="16" s="1"/>
  <c r="E18" i="16" s="1"/>
  <c r="E19" i="16" s="1"/>
  <c r="E20" i="16" s="1"/>
  <c r="E21" i="16" s="1"/>
  <c r="E22" i="16" s="1"/>
  <c r="E23" i="16" s="1"/>
  <c r="E24" i="16" s="1"/>
  <c r="E25" i="16" s="1"/>
  <c r="E26" i="16" s="1"/>
  <c r="E27" i="16" s="1"/>
  <c r="E28" i="16" s="1"/>
  <c r="E29" i="16" s="1"/>
  <c r="E30" i="16" s="1"/>
  <c r="E31" i="16" s="1"/>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G103" i="16" l="1"/>
  <c r="I131" i="16" s="1"/>
  <c r="F131" i="16"/>
  <c r="F99" i="16"/>
  <c r="D106" i="5"/>
  <c r="D11" i="5"/>
  <c r="M20" i="15"/>
  <c r="M22" i="15"/>
  <c r="G131" i="16" l="1"/>
  <c r="Q140" i="16"/>
  <c r="Q141" i="16" s="1"/>
  <c r="M23" i="15"/>
  <c r="M19" i="15" l="1"/>
  <c r="M21" i="15"/>
  <c r="M26" i="15"/>
  <c r="M28" i="15"/>
  <c r="F220" i="16" l="1"/>
  <c r="G220" i="16" l="1"/>
  <c r="M29" i="15"/>
  <c r="M25" i="15"/>
  <c r="M27" i="15"/>
  <c r="M34" i="15"/>
  <c r="M32" i="15"/>
  <c r="F221" i="16" l="1"/>
  <c r="M35" i="15"/>
  <c r="G221" i="16" l="1"/>
  <c r="M33" i="15"/>
  <c r="M31" i="15"/>
  <c r="M38" i="15"/>
  <c r="M40" i="15"/>
  <c r="F222" i="16" l="1"/>
  <c r="G222" i="16" l="1"/>
  <c r="M41" i="15"/>
  <c r="M37" i="15"/>
  <c r="M39" i="15"/>
  <c r="M46" i="15"/>
  <c r="M44" i="15"/>
  <c r="F223" i="16" l="1"/>
  <c r="G223" i="16" l="1"/>
  <c r="M47" i="15"/>
  <c r="M43" i="15"/>
  <c r="M45" i="15"/>
  <c r="M50" i="15"/>
  <c r="M52" i="15"/>
  <c r="F224" i="16" l="1"/>
  <c r="G224" i="16" s="1"/>
  <c r="M53" i="15"/>
  <c r="M49" i="15" l="1"/>
  <c r="M51" i="15"/>
  <c r="M58" i="15"/>
  <c r="M56" i="15"/>
  <c r="F225" i="16" l="1"/>
  <c r="G225" i="16" s="1"/>
  <c r="M59" i="15" l="1"/>
  <c r="M55" i="15"/>
  <c r="M57" i="15"/>
  <c r="M62" i="15"/>
  <c r="M64" i="15"/>
  <c r="F226" i="16" l="1"/>
  <c r="G226" i="16" s="1"/>
  <c r="M65" i="15"/>
  <c r="M61" i="15" l="1"/>
  <c r="M63" i="15"/>
  <c r="M68" i="15"/>
  <c r="M70" i="15"/>
  <c r="F227" i="16" l="1"/>
  <c r="G227" i="16" s="1"/>
  <c r="M71" i="15"/>
  <c r="M67" i="15" l="1"/>
  <c r="M69" i="15"/>
  <c r="M74" i="15"/>
  <c r="M76" i="15"/>
  <c r="F228" i="16" l="1"/>
  <c r="G228" i="16" s="1"/>
  <c r="M77" i="15"/>
  <c r="M73" i="15" l="1"/>
  <c r="M75" i="15"/>
  <c r="M80" i="15"/>
  <c r="M82" i="15"/>
  <c r="F229" i="16" l="1"/>
  <c r="G229" i="16" s="1"/>
  <c r="M83" i="15"/>
  <c r="M79" i="15" l="1"/>
  <c r="M81" i="15"/>
  <c r="M86" i="15"/>
  <c r="M88" i="15"/>
  <c r="F230" i="16" l="1"/>
  <c r="G230" i="16" s="1"/>
  <c r="M89" i="15"/>
  <c r="M85" i="15" l="1"/>
  <c r="M87" i="15"/>
  <c r="M92" i="15"/>
  <c r="M94" i="15"/>
  <c r="F231" i="16" l="1"/>
  <c r="G231" i="16" s="1"/>
  <c r="M95" i="15"/>
  <c r="M93" i="15" l="1"/>
  <c r="M91" i="15"/>
  <c r="M100" i="15"/>
  <c r="M98" i="15"/>
  <c r="F232" i="16" l="1"/>
  <c r="G232" i="16" s="1"/>
  <c r="M101" i="15"/>
  <c r="M97" i="15"/>
  <c r="M99" i="15"/>
  <c r="M104" i="15"/>
  <c r="M106" i="15"/>
  <c r="F233" i="16" l="1"/>
  <c r="G233" i="16" s="1"/>
  <c r="M107" i="15" l="1"/>
  <c r="M103" i="15"/>
  <c r="M105" i="15"/>
  <c r="M112" i="15"/>
  <c r="M110" i="15"/>
  <c r="F234" i="16" l="1"/>
  <c r="G234" i="16" s="1"/>
  <c r="M113" i="15"/>
  <c r="M111" i="15" l="1"/>
  <c r="M109" i="15"/>
  <c r="M116" i="15"/>
  <c r="M118" i="15"/>
  <c r="F235" i="16" l="1"/>
  <c r="G235" i="16" s="1"/>
  <c r="M119" i="15"/>
  <c r="M115" i="15" l="1"/>
  <c r="M117" i="15"/>
  <c r="M124" i="15"/>
  <c r="M122" i="15"/>
  <c r="F236" i="16" l="1"/>
  <c r="G236" i="16" s="1"/>
  <c r="M125" i="15" l="1"/>
  <c r="M121" i="15"/>
  <c r="M123" i="15"/>
  <c r="M128" i="15"/>
  <c r="M130" i="15"/>
  <c r="F237" i="16" l="1"/>
  <c r="G237" i="16" s="1"/>
  <c r="M131" i="15"/>
  <c r="M129" i="15" l="1"/>
  <c r="M127" i="15"/>
  <c r="M136" i="15"/>
  <c r="M134" i="15"/>
  <c r="F238" i="16" l="1"/>
  <c r="G238" i="16" s="1"/>
  <c r="M137" i="15" l="1"/>
  <c r="M133" i="15"/>
  <c r="M135" i="15"/>
  <c r="M142" i="15"/>
  <c r="M140" i="15"/>
  <c r="F239" i="16" l="1"/>
  <c r="G239" i="16" s="1"/>
  <c r="M143" i="15"/>
  <c r="M141" i="15" l="1"/>
  <c r="M145" i="15"/>
  <c r="M164" i="15"/>
  <c r="M166" i="15"/>
  <c r="F240" i="16" l="1"/>
  <c r="G240" i="16" s="1"/>
  <c r="F241" i="16"/>
  <c r="G241" i="16" s="1"/>
  <c r="M165" i="15"/>
  <c r="M167" i="15" l="1"/>
  <c r="M163" i="15"/>
  <c r="F11" i="19"/>
  <c r="I11" i="19"/>
  <c r="F17" i="19"/>
  <c r="I17" i="19"/>
  <c r="F7" i="19"/>
  <c r="I7" i="19"/>
  <c r="I15" i="19"/>
  <c r="F15" i="19" s="1"/>
  <c r="Q6" i="19" a="1"/>
  <c r="Q6" i="19" s="1"/>
  <c r="I13" i="19"/>
  <c r="F13" i="19" s="1"/>
  <c r="I20" i="19"/>
  <c r="F20" i="19"/>
  <c r="Q31" i="19" s="1" a="1"/>
  <c r="Q31" i="19" s="1"/>
  <c r="I14" i="19"/>
  <c r="F14" i="19" s="1"/>
  <c r="Q24" i="19" a="1"/>
  <c r="Q24" i="19" s="1"/>
  <c r="F5" i="19"/>
  <c r="I5" i="19"/>
  <c r="F9" i="19"/>
  <c r="I9" i="19"/>
  <c r="I10" i="19"/>
  <c r="F10" i="19"/>
  <c r="Q26" i="19" s="1" a="1"/>
  <c r="Q26" i="19" s="1"/>
  <c r="F21" i="19"/>
  <c r="I21" i="19"/>
  <c r="Q13" i="19" a="1"/>
  <c r="Q13" i="19" s="1"/>
  <c r="I4" i="19"/>
  <c r="F4" i="19"/>
  <c r="Q3" i="19" s="1" a="1"/>
  <c r="Q3" i="19" s="1"/>
  <c r="Q23" i="19" a="1"/>
  <c r="Q23" i="19" s="1"/>
  <c r="F19" i="19"/>
  <c r="I19" i="19"/>
  <c r="I16" i="19"/>
  <c r="F16" i="19" s="1"/>
  <c r="I12" i="19"/>
  <c r="F12" i="19"/>
  <c r="Q27" i="19" s="1" a="1"/>
  <c r="Q27" i="19" s="1"/>
  <c r="Q7" i="19" a="1"/>
  <c r="Q7" i="19" s="1"/>
  <c r="I6" i="19"/>
  <c r="F6" i="19"/>
  <c r="Q14" i="19" s="1" a="1"/>
  <c r="Q14" i="19" s="1"/>
  <c r="I3" i="19"/>
  <c r="I18" i="19"/>
  <c r="F18" i="19" s="1"/>
  <c r="I8" i="19"/>
  <c r="F8" i="19" s="1"/>
  <c r="I23" i="19"/>
  <c r="F23" i="19"/>
  <c r="I22" i="19"/>
  <c r="F22" i="19" s="1"/>
  <c r="F244" i="16" l="1"/>
  <c r="Q29" i="19" a="1"/>
  <c r="Q29" i="19" s="1"/>
  <c r="Q9" i="19" a="1"/>
  <c r="Q9" i="19" s="1"/>
  <c r="Q19" i="19" a="1"/>
  <c r="Q19" i="19" s="1"/>
  <c r="Q12" i="19" a="1"/>
  <c r="Q12" i="19" s="1"/>
  <c r="Q22" i="19" a="1"/>
  <c r="Q22" i="19" s="1"/>
  <c r="Q32" i="19" a="1"/>
  <c r="Q32" i="19" s="1"/>
  <c r="Q28" i="19" a="1"/>
  <c r="Q28" i="19" s="1"/>
  <c r="Q18" i="19" a="1"/>
  <c r="Q18" i="19" s="1"/>
  <c r="Q8" i="19" a="1"/>
  <c r="Q8" i="19" s="1"/>
  <c r="Q5" i="19" a="1"/>
  <c r="Q5" i="19" s="1"/>
  <c r="Q25" i="19" a="1"/>
  <c r="Q25" i="19" s="1"/>
  <c r="Q15" i="19" a="1"/>
  <c r="Q15" i="19" s="1"/>
  <c r="Q30" i="19" a="1"/>
  <c r="Q30" i="19" s="1"/>
  <c r="Q10" i="19" a="1"/>
  <c r="Q10" i="19" s="1"/>
  <c r="Q20" i="19" a="1"/>
  <c r="Q20" i="19" s="1"/>
  <c r="Q4" i="19" a="1"/>
  <c r="Q4" i="19" s="1"/>
  <c r="Q16" i="19" a="1"/>
  <c r="Q16" i="19" s="1"/>
  <c r="Q17" i="19" a="1"/>
  <c r="Q17" i="19" s="1"/>
  <c r="Q21" i="19" a="1"/>
  <c r="Q21" i="19" s="1"/>
  <c r="Q11" i="19" a="1"/>
  <c r="Q11" i="19" s="1"/>
  <c r="G244" i="16" l="1"/>
  <c r="F247" i="16"/>
  <c r="G249" i="16" l="1"/>
  <c r="G24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Ayaka Harada(原田　彩香)</author>
    <author>Ryuju Ajitani(味谷　竜樹)</author>
  </authors>
  <commentList>
    <comment ref="AD10" authorId="0" shapeId="0" xr:uid="{5BFA09B7-CE90-408C-8B76-B789913A6446}">
      <text>
        <r>
          <rPr>
            <b/>
            <sz val="11"/>
            <color indexed="81"/>
            <rFont val="MS P ゴシック"/>
            <family val="3"/>
            <charset val="128"/>
          </rPr>
          <t>手動介入を行った場合に記入</t>
        </r>
      </text>
    </comment>
    <comment ref="O148" authorId="1" shapeId="0" xr:uid="{103AD052-D629-4F52-A0F8-E69F5A9A316F}">
      <text>
        <r>
          <rPr>
            <b/>
            <sz val="9"/>
            <color indexed="81"/>
            <rFont val="MS P ゴシック"/>
            <family val="3"/>
            <charset val="128"/>
          </rPr>
          <t>Ryuju Ajitani(味谷　竜樹):</t>
        </r>
        <r>
          <rPr>
            <sz val="9"/>
            <color indexed="81"/>
            <rFont val="MS P ゴシック"/>
            <family val="3"/>
            <charset val="128"/>
          </rPr>
          <t xml:space="preserve">
副知事視察の乗車人数</t>
        </r>
      </text>
    </comment>
    <comment ref="AH151" authorId="0" shapeId="0" xr:uid="{E55D5985-CD89-42ED-88AD-AEC180E1F85A}">
      <text>
        <r>
          <rPr>
            <sz val="11"/>
            <color indexed="81"/>
            <rFont val="MS P ゴシック"/>
            <family val="3"/>
            <charset val="128"/>
          </rPr>
          <t>介入毎シートでは良好に修正</t>
        </r>
      </text>
    </comment>
    <comment ref="AH153" authorId="0" shapeId="0" xr:uid="{B14A4469-A086-4A24-9D9C-817A8504C7E1}">
      <text>
        <r>
          <rPr>
            <sz val="11"/>
            <color indexed="81"/>
            <rFont val="MS P ゴシック"/>
            <family val="3"/>
            <charset val="128"/>
          </rPr>
          <t>介入毎シートでは良好に修正</t>
        </r>
      </text>
    </comment>
    <comment ref="AH172" authorId="0" shapeId="0" xr:uid="{FD56758A-0934-4801-A621-05F3809BB948}">
      <text>
        <r>
          <rPr>
            <sz val="11"/>
            <color indexed="81"/>
            <rFont val="MS P ゴシック"/>
            <family val="3"/>
            <charset val="128"/>
          </rPr>
          <t>介入毎シートでは良好に修正</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Ayaka Harada(原田　彩香)</author>
  </authors>
  <commentList>
    <comment ref="AB10" authorId="0" shapeId="0" xr:uid="{E30CFCE5-1DA3-4506-B60A-6DD79F5DA563}">
      <text>
        <r>
          <rPr>
            <b/>
            <sz val="11"/>
            <color indexed="81"/>
            <rFont val="MS P ゴシック"/>
            <family val="3"/>
            <charset val="128"/>
          </rPr>
          <t>手動介入を行った場合に記入</t>
        </r>
      </text>
    </comment>
    <comment ref="I16" authorId="0" shapeId="0" xr:uid="{31A7DAC5-CC16-453C-9742-7C4B14CA83B9}">
      <text>
        <r>
          <rPr>
            <sz val="9"/>
            <color indexed="81"/>
            <rFont val="MS P ゴシック"/>
            <family val="3"/>
            <charset val="128"/>
          </rPr>
          <t xml:space="preserve">未記入
</t>
        </r>
        <r>
          <rPr>
            <sz val="9"/>
            <color indexed="81"/>
            <rFont val="MS P ゴシック"/>
            <family val="3"/>
            <charset val="128"/>
          </rPr>
          <t xml:space="preserve">
佐伯市の気象データを確認すると10時台の日照時間が1時間のため、晴れと記入</t>
        </r>
      </text>
    </comment>
    <comment ref="I20" authorId="0" shapeId="0" xr:uid="{6BC14E6F-9DD7-4CDD-86FD-9F376E409F80}">
      <text>
        <r>
          <rPr>
            <sz val="9"/>
            <color indexed="81"/>
            <rFont val="MS P ゴシック"/>
            <family val="3"/>
            <charset val="128"/>
          </rPr>
          <t>曇りと雨の間に○あり
佐伯市の気象データを確認すると10時台の降水量が0mmのため、曇りと記入</t>
        </r>
      </text>
    </comment>
    <comment ref="Q31" authorId="0" shapeId="0" xr:uid="{DFA7B054-A402-4EC0-B929-4D891F5DB637}">
      <text>
        <r>
          <rPr>
            <sz val="9"/>
            <color indexed="81"/>
            <rFont val="MS P ゴシック"/>
            <family val="3"/>
            <charset val="128"/>
          </rPr>
          <t>未記入
前後のバッテリ残量記入内容から3点灯1点滅と判断</t>
        </r>
      </text>
    </comment>
    <comment ref="AF34" authorId="0" shapeId="0" xr:uid="{7ABD0DA7-A43C-46B3-9769-0F2675742182}">
      <text>
        <r>
          <rPr>
            <sz val="11"/>
            <color indexed="81"/>
            <rFont val="MS P ゴシック"/>
            <family val="3"/>
            <charset val="128"/>
          </rPr>
          <t>雨・霧など➡良好に修正</t>
        </r>
      </text>
    </comment>
    <comment ref="AF35" authorId="0" shapeId="0" xr:uid="{876A6B81-2A41-4752-A09C-631494E039AD}">
      <text>
        <r>
          <rPr>
            <sz val="11"/>
            <color indexed="81"/>
            <rFont val="MS P ゴシック"/>
            <family val="3"/>
            <charset val="128"/>
          </rPr>
          <t>雨・霧など➡良好に修正</t>
        </r>
      </text>
    </comment>
    <comment ref="AF39" authorId="0" shapeId="0" xr:uid="{AE030243-6761-4E1B-BB05-8D74F1A67A51}">
      <text>
        <r>
          <rPr>
            <sz val="11"/>
            <color indexed="81"/>
            <rFont val="MS P ゴシック"/>
            <family val="3"/>
            <charset val="128"/>
          </rPr>
          <t>雨・霧など➡良好に修正</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<sst xmlns="http://schemas.openxmlformats.org/spreadsheetml/2006/main" count="5363" uniqueCount="672">
  <si>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</si>
  <si>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</si>
  <si>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</si>
  <si>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</si>
  <si>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</si>
  <si>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</si>
  <si>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</si>
  <si>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</si>
  <si>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</si>
  <si>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</si>
  <si>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</si>
  <si>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</si>
  <si>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</si>
  <si>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</si>
  <si>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</si>
  <si>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</si>
  <si>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</si>
  <si>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</si>
  <si>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</si>
  <si>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</si>
  <si>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</si>
  <si>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</si>
  <si>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</si>
  <si>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</si>
  <si>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</si>
  <si>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</si>
  <si>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</si>
  <si>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</si>
  <si>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</si>
  <si>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</si>
  <si>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</si>
  <si>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</si>
  <si>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</si>
  <si>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</si>
  <si>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</si>
  <si>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</si>
  <si>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</si>
  <si>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</si>
  <si>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</si>
  <si>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</si>
  <si>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</si>
  <si>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</si>
  <si>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</si>
  <si>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</si>
  <si>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</si>
  <si>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</si>
  <si>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</si>
  <si>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</si>
  <si>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</si>
  <si>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</si>
  <si>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</si>
  <si>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</si>
  <si>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</si>
  <si>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</si>
  <si>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</si>
  <si>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</si>
  <si>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</si>
  <si>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</si>
  <si>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</si>
  <si>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</si>
  <si>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</si>
  <si>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</si>
  <si>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</si>
  <si>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</si>
  <si>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</si>
  <si>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</si>
  <si>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</si>
  <si>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</si>
  <si>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</si>
  <si>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</si>
  <si>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</si>
  <si>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</si>
  <si>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</si>
  <si>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</si>
  <si>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</si>
  <si>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</si>
  <si>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</si>
  <si>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</si>
  <si>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</si>
  <si>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</si>
  <si>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</si>
  <si>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</si>
  <si>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</si>
  <si>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</si>
  <si>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</si>
  <si>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</si>
  <si>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</si>
  <si>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</si>
  <si>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</si>
  <si>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</si>
  <si>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</si>
  <si>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</si>
  <si>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</si>
  <si>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</si>
  <si>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</si>
  <si>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</si>
  <si>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</si>
  <si>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</si>
  <si>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</si>
  <si>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</si>
  <si>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</si>
  <si>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</si>
  <si>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</si>
  <si>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</si>
  <si>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</si>
  <si>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</si>
  <si>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</si>
  <si>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</si>
  <si>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</si>
  <si>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</si>
  <si>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</si>
  <si>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</si>
  <si>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</si>
  <si>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</si>
  <si>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</si>
  <si>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</si>
  <si>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</si>
  <si>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</si>
  <si>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</si>
  <si>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</si>
  <si>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</si>
  <si>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</si>
  <si>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</si>
  <si>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</si>
  <si>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</si>
  <si>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</si>
  <si>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</si>
  <si>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</si>
  <si>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</si>
  <si>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</si>
  <si>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</si>
  <si>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</si>
  <si>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</si>
  <si>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</si>
  <si>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</si>
  <si>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</si>
  <si>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</si>
  <si>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</si>
  <si>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</si>
  <si>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</si>
  <si>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</si>
  <si>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</si>
  <si>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</si>
  <si>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</si>
  <si>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</si>
  <si>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</si>
  <si>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</si>
  <si>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</si>
  <si>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</si>
  <si>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</si>
  <si>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</si>
  <si>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</si>
  <si>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</si>
  <si>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</si>
  <si>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</si>
  <si>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</si>
  <si>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</si>
  <si>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</si>
  <si>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</si>
  <si>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</si>
  <si>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</si>
  <si>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</si>
  <si>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</si>
  <si>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</si>
  <si>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</si>
  <si>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</si>
  <si>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</si>
  <si>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</si>
  <si>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</si>
  <si>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</si>
  <si>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</si>
  <si>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</si>
  <si>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</si>
  <si>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</si>
  <si>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</si>
  <si>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</si>
  <si>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</si>
  <si>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</si>
  <si>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</si>
  <si>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</si>
  <si>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</si>
  <si>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</si>
  <si>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</si>
  <si>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</si>
  <si>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</si>
  <si>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</si>
  <si>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</si>
  <si>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</si>
  <si>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</si>
  <si>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</si>
  <si>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</si>
  <si>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</si>
  <si>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</si>
  <si>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</si>
  <si>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</si>
  <si>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</si>
  <si>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</si>
  <si>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</si>
  <si>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</si>
  <si>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</si>
  <si>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</si>
  <si>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</si>
  <si>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</si>
  <si>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</si>
  <si>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</si>
  <si>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</si>
  <si>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</si>
  <si>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</si>
  <si>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</si>
  <si>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</si>
  <si>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</si>
  <si>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</si>
  <si>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</si>
  <si>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</si>
  <si>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</si>
  <si>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</si>
  <si>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</si>
  <si>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</si>
  <si>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</si>
  <si>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</si>
  <si>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</si>
  <si>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</si>
  <si>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</si>
  <si>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</si>
  <si>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</si>
  <si>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</si>
  <si>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</si>
  <si>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</si>
  <si>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</si>
  <si>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</si>
  <si>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</si>
  <si>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</si>
  <si>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</si>
  <si>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</si>
  <si>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</si>
  <si>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</si>
  <si>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</si>
  <si>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</si>
  <si>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</si>
  <si>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</si>
  <si>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</si>
  <si>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</si>
  <si>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</si>
  <si>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</si>
  <si>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</si>
  <si>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</si>
  <si>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</si>
  <si>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</si>
  <si>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</si>
  <si>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</si>
  <si>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</si>
  <si>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</si>
  <si>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</si>
  <si>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</si>
  <si>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</si>
  <si>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</si>
  <si>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</si>
  <si>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</si>
  <si>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</si>
  <si>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</si>
  <si>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</si>
  <si>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</si>
  <si>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</si>
  <si>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</si>
  <si>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</si>
  <si>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</si>
  <si>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</si>
  <si>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</si>
  <si>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</si>
  <si>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</si>
  <si>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</si>
  <si>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</si>
  <si>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</si>
  <si>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</si>
  <si>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</si>
  <si>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</si>
  <si>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</si>
  <si>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</si>
  <si>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</si>
  <si>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</si>
  <si>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</si>
  <si>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</si>
  <si>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</si>
  <si>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</si>
  <si>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</si>
  <si>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</si>
  <si>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</si>
  <si>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</si>
  <si>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</si>
  <si>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</si>
  <si>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</si>
  <si>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</si>
  <si>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</si>
  <si>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</si>
  <si>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</si>
  <si>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</si>
  <si>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</si>
  <si>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</si>
  <si>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</si>
  <si>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</si>
  <si>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</si>
  <si>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</si>
  <si>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</si>
  <si>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</si>
  <si>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</si>
  <si>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</si>
  <si>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</si>
  <si>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</si>
  <si>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</si>
  <si>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</si>
  <si>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</si>
  <si>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</si>
  <si>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</si>
  <si>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</si>
  <si>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</si>
  <si>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</si>
  <si>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</si>
  <si>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</si>
  <si>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</si>
  <si>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</si>
  <si>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</si>
  <si>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</si>
  <si>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</si>
  <si>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</si>
  <si>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</si>
  <si>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</si>
  <si>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</si>
  <si>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</si>
  <si>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</si>
  <si>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</si>
  <si>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</si>
  <si>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</si>
  <si>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</si>
  <si>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</si>
  <si>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</si>
  <si>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</si>
  <si>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</si>
  <si>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</si>
  <si>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</si>
  <si>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</si>
  <si>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</si>
  <si>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</si>
  <si>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</si>
  <si>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</si>
  <si>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</si>
  <si>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</si>
  <si>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</si>
  <si>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</si>
  <si>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</si>
  <si>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</si>
  <si>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</si>
  <si>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</si>
  <si>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</si>
  <si>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</si>
  <si>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</si>
  <si>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</si>
  <si>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</si>
  <si>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</si>
  <si>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</si>
  <si>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</si>
  <si>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</si>
  <si>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</si>
  <si>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</si>
  <si>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</si>
  <si>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</si>
  <si>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</si>
  <si>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</si>
  <si>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</si>
  <si>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</si>
  <si>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</si>
  <si>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</si>
  <si>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</si>
  <si>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</si>
  <si>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</si>
  <si>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</si>
  <si>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
  </si>
  <si>
    <t>記入者</t>
    <rPh sb="0" eb="3">
      <t>キニュウシャ</t>
    </rPh>
    <phoneticPr fontId="3"/>
  </si>
  <si>
    <t>便数</t>
    <rPh sb="0" eb="2">
      <t>ビンスウ</t>
    </rPh>
    <phoneticPr fontId="3"/>
  </si>
  <si>
    <t>行き先</t>
    <rPh sb="0" eb="3">
      <t>ユキサキ</t>
    </rPh>
    <phoneticPr fontId="3"/>
  </si>
  <si>
    <t>バッテリ残量
（走行開始時）</t>
    <rPh sb="4" eb="6">
      <t>ザンリョウ</t>
    </rPh>
    <rPh sb="8" eb="10">
      <t>ソウコウ</t>
    </rPh>
    <rPh sb="10" eb="13">
      <t>カイシジ</t>
    </rPh>
    <phoneticPr fontId="3"/>
  </si>
  <si>
    <t>到着時刻</t>
    <rPh sb="0" eb="2">
      <t>トウチャク</t>
    </rPh>
    <rPh sb="2" eb="4">
      <t>ジコク</t>
    </rPh>
    <phoneticPr fontId="3"/>
  </si>
  <si>
    <t>遅延理由</t>
    <rPh sb="0" eb="4">
      <t>チエンリユウ</t>
    </rPh>
    <phoneticPr fontId="3"/>
  </si>
  <si>
    <t>遅延発生
（公民館前まで）</t>
    <rPh sb="0" eb="2">
      <t>チエン</t>
    </rPh>
    <rPh sb="2" eb="4">
      <t>ハッセイ</t>
    </rPh>
    <rPh sb="6" eb="10">
      <t>コウミンカンマエ</t>
    </rPh>
    <phoneticPr fontId="3"/>
  </si>
  <si>
    <t>遅延発生
（公民館前以降）</t>
    <rPh sb="0" eb="2">
      <t>チエン</t>
    </rPh>
    <rPh sb="2" eb="4">
      <t>ハッセイ</t>
    </rPh>
    <rPh sb="6" eb="10">
      <t>コウミンカンマエ</t>
    </rPh>
    <rPh sb="10" eb="12">
      <t>イコウ</t>
    </rPh>
    <phoneticPr fontId="3"/>
  </si>
  <si>
    <t>その他の内容</t>
    <rPh sb="2" eb="3">
      <t>タ</t>
    </rPh>
    <rPh sb="4" eb="6">
      <t>ナイヨウ</t>
    </rPh>
    <phoneticPr fontId="3"/>
  </si>
  <si>
    <t>4便</t>
  </si>
  <si>
    <t>気温(出発と到着の間の時刻1030～1057→10時の気温)</t>
    <rPh sb="0" eb="2">
      <t>キオン</t>
    </rPh>
    <rPh sb="3" eb="5">
      <t>シュッパツ</t>
    </rPh>
    <rPh sb="6" eb="8">
      <t>トウチャク</t>
    </rPh>
    <rPh sb="9" eb="10">
      <t>アイダ</t>
    </rPh>
    <rPh sb="11" eb="13">
      <t>ジコク</t>
    </rPh>
    <rPh sb="25" eb="26">
      <t>ジ</t>
    </rPh>
    <rPh sb="27" eb="29">
      <t>キオン</t>
    </rPh>
    <phoneticPr fontId="3"/>
  </si>
  <si>
    <t>1便</t>
  </si>
  <si>
    <t>◆佐伯市気象データ◆</t>
  </si>
  <si>
    <t>シートNo.</t>
    <phoneticPr fontId="3"/>
  </si>
  <si>
    <t>岡田進一</t>
    <rPh sb="0" eb="2">
      <t>オカダ</t>
    </rPh>
    <rPh sb="2" eb="4">
      <t>シンイチ</t>
    </rPh>
    <phoneticPr fontId="3"/>
  </si>
  <si>
    <t>石間行き</t>
  </si>
  <si>
    <t>3便</t>
  </si>
  <si>
    <t>5便</t>
  </si>
  <si>
    <t>荒網代東行き</t>
  </si>
  <si>
    <t>7便</t>
  </si>
  <si>
    <t>晴れ</t>
    <rPh sb="0" eb="1">
      <t>ハ</t>
    </rPh>
    <phoneticPr fontId="3"/>
  </si>
  <si>
    <t>延べ人数</t>
    <rPh sb="0" eb="1">
      <t>ノ</t>
    </rPh>
    <rPh sb="2" eb="4">
      <t>ニンズウ</t>
    </rPh>
    <phoneticPr fontId="3"/>
  </si>
  <si>
    <t>日</t>
    <rPh sb="0" eb="1">
      <t>ヒ</t>
    </rPh>
    <phoneticPr fontId="3"/>
  </si>
  <si>
    <t>■乗車数（延べ人数）</t>
    <rPh sb="1" eb="3">
      <t>ジョウシャ</t>
    </rPh>
    <rPh sb="3" eb="4">
      <t>スウ</t>
    </rPh>
    <rPh sb="5" eb="6">
      <t>ノ</t>
    </rPh>
    <rPh sb="7" eb="9">
      <t>ニンズウ</t>
    </rPh>
    <phoneticPr fontId="3"/>
  </si>
  <si>
    <t>バッテリ残量
（走行終了時）</t>
    <rPh sb="4" eb="6">
      <t>ザンリョウ</t>
    </rPh>
    <rPh sb="8" eb="10">
      <t>ソウコウ</t>
    </rPh>
    <rPh sb="10" eb="13">
      <t>シュウリョウジ</t>
    </rPh>
    <phoneticPr fontId="3"/>
  </si>
  <si>
    <t>入力チェック</t>
    <rPh sb="0" eb="2">
      <t>ニュウリョク</t>
    </rPh>
    <phoneticPr fontId="3"/>
  </si>
  <si>
    <t>出発到着時刻</t>
    <rPh sb="0" eb="2">
      <t>シュッパツ</t>
    </rPh>
    <rPh sb="2" eb="4">
      <t>トウチャク</t>
    </rPh>
    <rPh sb="4" eb="6">
      <t>ジコク</t>
    </rPh>
    <phoneticPr fontId="3"/>
  </si>
  <si>
    <t>バッテリ残量</t>
    <rPh sb="4" eb="6">
      <t>ザンリョウ</t>
    </rPh>
    <phoneticPr fontId="3"/>
  </si>
  <si>
    <t>路側センサからの提供情報の表示有無</t>
    <rPh sb="0" eb="1">
      <t>ロ</t>
    </rPh>
    <rPh sb="1" eb="2">
      <t>ガワ</t>
    </rPh>
    <rPh sb="8" eb="12">
      <t>テイキョウジョウホウ</t>
    </rPh>
    <rPh sb="13" eb="15">
      <t>ヒョウジ</t>
    </rPh>
    <rPh sb="15" eb="17">
      <t>ウム</t>
    </rPh>
    <phoneticPr fontId="3"/>
  </si>
  <si>
    <t>表示タイミング</t>
    <rPh sb="0" eb="2">
      <t>ヒョウジ</t>
    </rPh>
    <phoneticPr fontId="3"/>
  </si>
  <si>
    <t>路車協調システムの有効性</t>
    <rPh sb="0" eb="4">
      <t>ロシャキョウチョウ</t>
    </rPh>
    <rPh sb="9" eb="12">
      <t>ユウコウセイ</t>
    </rPh>
    <phoneticPr fontId="3"/>
  </si>
  <si>
    <t>路車協調システム有効性の理由</t>
    <rPh sb="0" eb="2">
      <t>ロシャ</t>
    </rPh>
    <rPh sb="2" eb="4">
      <t>キョウチョウ</t>
    </rPh>
    <rPh sb="8" eb="11">
      <t>ユウコウセイ</t>
    </rPh>
    <rPh sb="12" eb="14">
      <t>リユウ</t>
    </rPh>
    <phoneticPr fontId="3"/>
  </si>
  <si>
    <t>提供された情報を基に手動介入を行ったか</t>
    <rPh sb="0" eb="2">
      <t>テイキョウ</t>
    </rPh>
    <rPh sb="5" eb="7">
      <t>ジョウホウ</t>
    </rPh>
    <rPh sb="8" eb="9">
      <t>モト</t>
    </rPh>
    <rPh sb="10" eb="14">
      <t>シュドウカイニュウ</t>
    </rPh>
    <rPh sb="15" eb="16">
      <t>オコナ</t>
    </rPh>
    <phoneticPr fontId="3"/>
  </si>
  <si>
    <t>1.有</t>
  </si>
  <si>
    <t>1.役立った</t>
  </si>
  <si>
    <t>1.はい</t>
  </si>
  <si>
    <t>1.実態と受信情報の一致</t>
  </si>
  <si>
    <t>1.早い</t>
  </si>
  <si>
    <t>路車協調システムの有効性</t>
    <phoneticPr fontId="3"/>
  </si>
  <si>
    <t>手動介入・ヒヤリハット等発生記録</t>
    <rPh sb="0" eb="4">
      <t>シュドウカイニュウ</t>
    </rPh>
    <rPh sb="11" eb="12">
      <t>トウ</t>
    </rPh>
    <rPh sb="12" eb="16">
      <t>ハッセイキロク</t>
    </rPh>
    <phoneticPr fontId="3"/>
  </si>
  <si>
    <t>運行後</t>
    <rPh sb="0" eb="3">
      <t>ウンコウゴ</t>
    </rPh>
    <phoneticPr fontId="3"/>
  </si>
  <si>
    <t>運行前</t>
    <rPh sb="0" eb="3">
      <t>ウンコウマエ</t>
    </rPh>
    <phoneticPr fontId="3"/>
  </si>
  <si>
    <t>発生個所No.</t>
    <rPh sb="0" eb="4">
      <t>ハッセイカショ</t>
    </rPh>
    <phoneticPr fontId="3"/>
  </si>
  <si>
    <t>手動介入した距離</t>
    <rPh sb="0" eb="4">
      <t>シュドウカイニュウ</t>
    </rPh>
    <rPh sb="6" eb="8">
      <t>キョリ</t>
    </rPh>
    <phoneticPr fontId="3"/>
  </si>
  <si>
    <t>手動介入の操作</t>
    <rPh sb="0" eb="4">
      <t>シュドウカイニュウ</t>
    </rPh>
    <rPh sb="5" eb="7">
      <t>ソウサ</t>
    </rPh>
    <phoneticPr fontId="3"/>
  </si>
  <si>
    <t>手動介入要因
その他の内容</t>
    <rPh sb="0" eb="6">
      <t>シュドウカイニュウヨウイン</t>
    </rPh>
    <rPh sb="9" eb="10">
      <t>タ</t>
    </rPh>
    <rPh sb="11" eb="13">
      <t>ナイヨウ</t>
    </rPh>
    <phoneticPr fontId="3"/>
  </si>
  <si>
    <t>1.良好</t>
  </si>
  <si>
    <t>1.乾燥</t>
  </si>
  <si>
    <t>1.ブレーキ操作</t>
  </si>
  <si>
    <t>1.駐車車両の回避</t>
  </si>
  <si>
    <t>遅延理由
その他の内容</t>
    <rPh sb="7" eb="8">
      <t>タ</t>
    </rPh>
    <rPh sb="9" eb="11">
      <t>ナイヨウ</t>
    </rPh>
    <phoneticPr fontId="3"/>
  </si>
  <si>
    <t>是永栄悟</t>
    <rPh sb="0" eb="2">
      <t>コレナガ</t>
    </rPh>
    <rPh sb="2" eb="4">
      <t>エイゴ</t>
    </rPh>
    <phoneticPr fontId="3"/>
  </si>
  <si>
    <t>2.適度</t>
  </si>
  <si>
    <t>発生個所 備考</t>
    <rPh sb="0" eb="4">
      <t>ハッセイカショ</t>
    </rPh>
    <rPh sb="5" eb="7">
      <t>ビコウ</t>
    </rPh>
    <phoneticPr fontId="3"/>
  </si>
  <si>
    <t>路車協調始点付近</t>
    <rPh sb="0" eb="4">
      <t>ロシャキョウチョウ</t>
    </rPh>
    <rPh sb="4" eb="8">
      <t>シテンフキン</t>
    </rPh>
    <phoneticPr fontId="3"/>
  </si>
  <si>
    <t>カーブミラー付近</t>
    <rPh sb="6" eb="8">
      <t>フキン</t>
    </rPh>
    <phoneticPr fontId="3"/>
  </si>
  <si>
    <t>2.ステアリング操作</t>
  </si>
  <si>
    <t>4.歩行者・自転車等に対する回避</t>
  </si>
  <si>
    <t>5.対向車とのすれ違いに対する回避</t>
  </si>
  <si>
    <t>中間地点</t>
    <rPh sb="0" eb="4">
      <t>チュウカンチテン</t>
    </rPh>
    <phoneticPr fontId="3"/>
  </si>
  <si>
    <t>バス停通過後</t>
    <rPh sb="2" eb="3">
      <t>テイ</t>
    </rPh>
    <rPh sb="3" eb="6">
      <t>ツウカゴ</t>
    </rPh>
    <phoneticPr fontId="3"/>
  </si>
  <si>
    <t>カーブミラー通過後</t>
    <rPh sb="6" eb="9">
      <t>ツウカゴ</t>
    </rPh>
    <phoneticPr fontId="3"/>
  </si>
  <si>
    <t>6.後続車の混雑回避（路肩等への退避）</t>
  </si>
  <si>
    <t>10.その他</t>
  </si>
  <si>
    <t>車いすのおばあちゃんを降車させるため、やむをえず停車しました</t>
    <rPh sb="0" eb="1">
      <t>クルマ</t>
    </rPh>
    <rPh sb="11" eb="13">
      <t>コウシャ</t>
    </rPh>
    <rPh sb="24" eb="26">
      <t>テイシャ</t>
    </rPh>
    <phoneticPr fontId="3"/>
  </si>
  <si>
    <t>カーブミラー手前付近</t>
    <rPh sb="6" eb="8">
      <t>テマエ</t>
    </rPh>
    <rPh sb="8" eb="10">
      <t>フキン</t>
    </rPh>
    <phoneticPr fontId="3"/>
  </si>
  <si>
    <t>中間地点通過後</t>
    <rPh sb="0" eb="7">
      <t>チュウカンチテンツウカゴ</t>
    </rPh>
    <phoneticPr fontId="3"/>
  </si>
  <si>
    <t>3.障害物の回避</t>
  </si>
  <si>
    <t>バス停手前</t>
    <rPh sb="2" eb="3">
      <t>テイ</t>
    </rPh>
    <rPh sb="3" eb="5">
      <t>テマエ</t>
    </rPh>
    <phoneticPr fontId="3"/>
  </si>
  <si>
    <t>状況の詳細
※ヒヤリハットが発生した場合に記入</t>
    <rPh sb="0" eb="2">
      <t>ジョウキョウ</t>
    </rPh>
    <rPh sb="3" eb="5">
      <t>ショウサイ</t>
    </rPh>
    <phoneticPr fontId="3"/>
  </si>
  <si>
    <t>降雨</t>
  </si>
  <si>
    <t>バス停通過後</t>
    <rPh sb="2" eb="6">
      <t>テイツウカゴ</t>
    </rPh>
    <phoneticPr fontId="3"/>
  </si>
  <si>
    <t>2.湿潤</t>
  </si>
  <si>
    <t>路車協調始点手前</t>
    <phoneticPr fontId="3"/>
  </si>
  <si>
    <t>住民に呼び止められ、問い合わせ</t>
    <rPh sb="0" eb="2">
      <t>ジュウミン</t>
    </rPh>
    <rPh sb="3" eb="4">
      <t>ヨ</t>
    </rPh>
    <rPh sb="5" eb="6">
      <t>ト</t>
    </rPh>
    <rPh sb="10" eb="11">
      <t>ト</t>
    </rPh>
    <rPh sb="12" eb="13">
      <t>ア</t>
    </rPh>
    <phoneticPr fontId="3"/>
  </si>
  <si>
    <t>バス停通過後</t>
    <rPh sb="2" eb="3">
      <t>テイ</t>
    </rPh>
    <rPh sb="3" eb="6">
      <t>ツウカゴ</t>
    </rPh>
    <phoneticPr fontId="3"/>
  </si>
  <si>
    <t>中間地点付近</t>
    <rPh sb="0" eb="4">
      <t>チュウカンチテン</t>
    </rPh>
    <rPh sb="4" eb="6">
      <t>フキン</t>
    </rPh>
    <phoneticPr fontId="3"/>
  </si>
  <si>
    <t>路車協調始点付近</t>
    <rPh sb="0" eb="4">
      <t>ロシャキョウチョウ</t>
    </rPh>
    <rPh sb="4" eb="6">
      <t>シテン</t>
    </rPh>
    <rPh sb="6" eb="8">
      <t>フキン</t>
    </rPh>
    <phoneticPr fontId="3"/>
  </si>
  <si>
    <t>介入毎</t>
    <rPh sb="0" eb="2">
      <t>カイニュウ</t>
    </rPh>
    <rPh sb="2" eb="3">
      <t>ゴト</t>
    </rPh>
    <phoneticPr fontId="3"/>
  </si>
  <si>
    <t>荒網代東行き延べ人数</t>
    <rPh sb="6" eb="7">
      <t>ノ</t>
    </rPh>
    <rPh sb="8" eb="10">
      <t>ニンズウ</t>
    </rPh>
    <phoneticPr fontId="3"/>
  </si>
  <si>
    <t>備考</t>
    <rPh sb="0" eb="2">
      <t>ビコウ</t>
    </rPh>
    <phoneticPr fontId="3"/>
  </si>
  <si>
    <t>視察のため運行記録シート未作成</t>
    <rPh sb="0" eb="2">
      <t>シサツ</t>
    </rPh>
    <rPh sb="5" eb="7">
      <t>ウンコウ</t>
    </rPh>
    <rPh sb="7" eb="9">
      <t>キロク</t>
    </rPh>
    <rPh sb="12" eb="13">
      <t>ミ</t>
    </rPh>
    <rPh sb="13" eb="15">
      <t>サクセイ</t>
    </rPh>
    <phoneticPr fontId="3"/>
  </si>
  <si>
    <t>中間地点付近</t>
    <rPh sb="0" eb="4">
      <t>チュウカンチテン</t>
    </rPh>
    <rPh sb="4" eb="6">
      <t>フキン</t>
    </rPh>
    <phoneticPr fontId="3"/>
  </si>
  <si>
    <t>乗車体験会のため運行記録シート未作成</t>
    <rPh sb="0" eb="2">
      <t>ジョウシャ</t>
    </rPh>
    <rPh sb="2" eb="4">
      <t>タイケン</t>
    </rPh>
    <rPh sb="4" eb="5">
      <t>カイ</t>
    </rPh>
    <rPh sb="8" eb="10">
      <t>ウンコウ</t>
    </rPh>
    <rPh sb="10" eb="12">
      <t>キロク</t>
    </rPh>
    <rPh sb="15" eb="18">
      <t>ミサクセイ</t>
    </rPh>
    <phoneticPr fontId="3"/>
  </si>
  <si>
    <t>駐車車両の回避</t>
  </si>
  <si>
    <t>歩行者・自転車等に対する回避</t>
  </si>
  <si>
    <t>対向車とのすれ違いに対する回避</t>
  </si>
  <si>
    <t>後続車の混雑回避（路肩等への退避）</t>
  </si>
  <si>
    <t>湿潤</t>
  </si>
  <si>
    <t>障害物の回避</t>
  </si>
  <si>
    <t>No.削除して転記</t>
    <rPh sb="3" eb="5">
      <t>サクジョ</t>
    </rPh>
    <rPh sb="7" eb="9">
      <t>テンキ</t>
    </rPh>
    <phoneticPr fontId="3"/>
  </si>
  <si>
    <t>中間地点付近</t>
    <phoneticPr fontId="3"/>
  </si>
  <si>
    <t>バッテリ残量
（生データ）</t>
    <rPh sb="4" eb="6">
      <t>ザンリョウ</t>
    </rPh>
    <rPh sb="8" eb="9">
      <t>ナマ</t>
    </rPh>
    <phoneticPr fontId="3"/>
  </si>
  <si>
    <t>PwC様式選択肢</t>
    <phoneticPr fontId="3"/>
  </si>
  <si>
    <t>PwC様式選択肢：53</t>
    <phoneticPr fontId="3"/>
  </si>
  <si>
    <t>PwC様式選択肢：54</t>
    <phoneticPr fontId="3"/>
  </si>
  <si>
    <t>ルート図</t>
    <rPh sb="3" eb="4">
      <t>ズ</t>
    </rPh>
    <phoneticPr fontId="3"/>
  </si>
  <si>
    <t>第１便</t>
    <rPh sb="0" eb="1">
      <t>ダイ</t>
    </rPh>
    <rPh sb="2" eb="3">
      <t>ビン</t>
    </rPh>
    <phoneticPr fontId="3"/>
  </si>
  <si>
    <t>第３便</t>
    <rPh sb="0" eb="1">
      <t>ダイ</t>
    </rPh>
    <rPh sb="2" eb="3">
      <t>ビン</t>
    </rPh>
    <phoneticPr fontId="3"/>
  </si>
  <si>
    <t>第4便</t>
    <rPh sb="0" eb="1">
      <t>ダイ</t>
    </rPh>
    <rPh sb="2" eb="3">
      <t>ビン</t>
    </rPh>
    <phoneticPr fontId="3"/>
  </si>
  <si>
    <t>１からの距離（km）</t>
    <rPh sb="4" eb="6">
      <t>キョリ</t>
    </rPh>
    <phoneticPr fontId="3"/>
  </si>
  <si>
    <t>始点</t>
    <rPh sb="0" eb="2">
      <t>シテン</t>
    </rPh>
    <phoneticPr fontId="3"/>
  </si>
  <si>
    <t>運行速度</t>
    <rPh sb="0" eb="4">
      <t>ウンコウソクド</t>
    </rPh>
    <phoneticPr fontId="3"/>
  </si>
  <si>
    <t>km/h</t>
  </si>
  <si>
    <t>終点</t>
    <rPh sb="0" eb="2">
      <t>シュウテン</t>
    </rPh>
    <phoneticPr fontId="3"/>
  </si>
  <si>
    <t>便</t>
    <rPh sb="0" eb="1">
      <t>ビン</t>
    </rPh>
    <phoneticPr fontId="3"/>
  </si>
  <si>
    <t>時間</t>
    <rPh sb="0" eb="2">
      <t>ジカン</t>
    </rPh>
    <phoneticPr fontId="3"/>
  </si>
  <si>
    <t>1便</t>
    <rPh sb="1" eb="2">
      <t>ビン</t>
    </rPh>
    <phoneticPr fontId="3"/>
  </si>
  <si>
    <t>3便</t>
    <rPh sb="1" eb="2">
      <t>ビン</t>
    </rPh>
    <phoneticPr fontId="3"/>
  </si>
  <si>
    <t>4便</t>
    <rPh sb="1" eb="2">
      <t>ビン</t>
    </rPh>
    <phoneticPr fontId="3"/>
  </si>
  <si>
    <t>↓Googleマップで確認</t>
    <rPh sb="11" eb="13">
      <t>カクニン</t>
    </rPh>
    <phoneticPr fontId="3"/>
  </si>
  <si>
    <t>経過時間（分）</t>
    <rPh sb="0" eb="2">
      <t>ケイカ</t>
    </rPh>
    <rPh sb="2" eb="4">
      <t>ジカン</t>
    </rPh>
    <rPh sb="5" eb="6">
      <t>フン</t>
    </rPh>
    <phoneticPr fontId="3"/>
  </si>
  <si>
    <t>曇り</t>
    <rPh sb="0" eb="1">
      <t>クモ</t>
    </rPh>
    <phoneticPr fontId="3"/>
  </si>
  <si>
    <t>路車強調始点通過後</t>
    <rPh sb="0" eb="1">
      <t>ロ</t>
    </rPh>
    <rPh sb="1" eb="2">
      <t>シャ</t>
    </rPh>
    <rPh sb="2" eb="4">
      <t>キョウチョウ</t>
    </rPh>
    <rPh sb="4" eb="6">
      <t>シテン</t>
    </rPh>
    <rPh sb="6" eb="9">
      <t>ツウカゴ</t>
    </rPh>
    <phoneticPr fontId="3"/>
  </si>
  <si>
    <t>2.見通しが悪い</t>
  </si>
  <si>
    <t>―</t>
  </si>
  <si>
    <t>路車強調始点通過後</t>
    <rPh sb="0" eb="1">
      <t>ロ</t>
    </rPh>
    <rPh sb="1" eb="2">
      <t>シャ</t>
    </rPh>
    <rPh sb="2" eb="4">
      <t>キョウチョウ</t>
    </rPh>
    <rPh sb="4" eb="6">
      <t>シテン</t>
    </rPh>
    <rPh sb="6" eb="9">
      <t>ツウカゴ</t>
    </rPh>
    <phoneticPr fontId="3"/>
  </si>
  <si>
    <t>km/m</t>
    <phoneticPr fontId="3"/>
  </si>
  <si>
    <t>平均</t>
    <rPh sb="0" eb="2">
      <t>ヘイキン</t>
    </rPh>
    <phoneticPr fontId="3"/>
  </si>
  <si>
    <t>1始点から10終点まで</t>
    <rPh sb="1" eb="3">
      <t>シテン</t>
    </rPh>
    <rPh sb="7" eb="9">
      <t>シュウテン</t>
    </rPh>
    <phoneticPr fontId="3"/>
  </si>
  <si>
    <t>乗客輸送のため早発した（乗客1人）</t>
  </si>
  <si>
    <t>乗客輸送のため早発した（乗客3人）</t>
  </si>
  <si>
    <t>乗客輸送のため早発した（乗客2人）</t>
  </si>
  <si>
    <t>乗客輸送のため早発した（乗客5人）</t>
  </si>
  <si>
    <t>乗客輸送のため早発した（乗客4人）</t>
  </si>
  <si>
    <t>路車協調始点</t>
    <rPh sb="0" eb="1">
      <t>ロ</t>
    </rPh>
    <rPh sb="1" eb="2">
      <t>シャ</t>
    </rPh>
    <rPh sb="2" eb="4">
      <t>キョウチョウ</t>
    </rPh>
    <rPh sb="4" eb="6">
      <t>シテン</t>
    </rPh>
    <phoneticPr fontId="3"/>
  </si>
  <si>
    <t>1.駐車車両の回避</t>
    <phoneticPr fontId="3"/>
  </si>
  <si>
    <t>詳細不明</t>
    <rPh sb="0" eb="4">
      <t>ショウサイフメイ</t>
    </rPh>
    <phoneticPr fontId="3"/>
  </si>
  <si>
    <t>乗客の対応</t>
  </si>
  <si>
    <t>442054</t>
    <phoneticPr fontId="3"/>
  </si>
  <si>
    <t>大分県</t>
    <rPh sb="0" eb="3">
      <t>オオイタケン</t>
    </rPh>
    <phoneticPr fontId="3"/>
  </si>
  <si>
    <t>佐伯市</t>
    <rPh sb="0" eb="3">
      <t>サイキシ</t>
    </rPh>
    <phoneticPr fontId="3"/>
  </si>
  <si>
    <t>実証走行ルート全体がL4想定区間</t>
    <rPh sb="0" eb="4">
      <t>ジッショウソウコウ</t>
    </rPh>
    <rPh sb="7" eb="9">
      <t>ゼンタイ</t>
    </rPh>
    <rPh sb="12" eb="14">
      <t>ソウテイ</t>
    </rPh>
    <rPh sb="14" eb="16">
      <t>クカン</t>
    </rPh>
    <phoneticPr fontId="3"/>
  </si>
  <si>
    <t>実証走行ルート全体がL4想定区間</t>
  </si>
  <si>
    <t>運転手/ドラレコ</t>
    <rPh sb="0" eb="3">
      <t>ウンテンシュ</t>
    </rPh>
    <phoneticPr fontId="3"/>
  </si>
  <si>
    <t>発生時間
（推定）</t>
    <rPh sb="0" eb="2">
      <t>ハッセイ</t>
    </rPh>
    <rPh sb="2" eb="4">
      <t>ジカン</t>
    </rPh>
    <rPh sb="6" eb="8">
      <t>スイテイ</t>
    </rPh>
    <phoneticPr fontId="3"/>
  </si>
  <si>
    <t>臨時</t>
    <rPh sb="0" eb="2">
      <t>リンジ</t>
    </rPh>
    <phoneticPr fontId="3"/>
  </si>
  <si>
    <t>公衆トイレ前</t>
    <rPh sb="0" eb="2">
      <t>コウシュウ</t>
    </rPh>
    <rPh sb="5" eb="6">
      <t>マエ</t>
    </rPh>
    <phoneticPr fontId="3"/>
  </si>
  <si>
    <t>4.雨・霧など</t>
  </si>
  <si>
    <t>左旋回部</t>
    <rPh sb="0" eb="3">
      <t>ヒダリセンカイ</t>
    </rPh>
    <rPh sb="3" eb="4">
      <t>ブ</t>
    </rPh>
    <phoneticPr fontId="3"/>
  </si>
  <si>
    <t>ー</t>
    <phoneticPr fontId="3"/>
  </si>
  <si>
    <t>公衆トイレ前付近</t>
    <rPh sb="0" eb="2">
      <t>コウシュウ</t>
    </rPh>
    <rPh sb="5" eb="6">
      <t>マエ</t>
    </rPh>
    <rPh sb="6" eb="8">
      <t>フキン</t>
    </rPh>
    <phoneticPr fontId="3"/>
  </si>
  <si>
    <t>その他</t>
    <phoneticPr fontId="3"/>
  </si>
  <si>
    <t>歩行者</t>
    <phoneticPr fontId="3"/>
  </si>
  <si>
    <t>停止</t>
    <phoneticPr fontId="3"/>
  </si>
  <si>
    <t>カーブミラー付近</t>
    <phoneticPr fontId="3"/>
  </si>
  <si>
    <t>路車協調始点付近</t>
    <phoneticPr fontId="3"/>
  </si>
  <si>
    <t>大型車</t>
    <rPh sb="0" eb="3">
      <t>オオガタシャ</t>
    </rPh>
    <phoneticPr fontId="3"/>
  </si>
  <si>
    <t>直進</t>
    <phoneticPr fontId="3"/>
  </si>
  <si>
    <t>停止</t>
    <phoneticPr fontId="3"/>
  </si>
  <si>
    <t>猫</t>
    <rPh sb="0" eb="1">
      <t>ネコ</t>
    </rPh>
    <phoneticPr fontId="3"/>
  </si>
  <si>
    <t>その他</t>
    <rPh sb="2" eb="3">
      <t>タ</t>
    </rPh>
    <phoneticPr fontId="3"/>
  </si>
  <si>
    <t>青:路車協調側のカメラで確認</t>
    <rPh sb="0" eb="1">
      <t>アオ</t>
    </rPh>
    <rPh sb="2" eb="6">
      <t>ロシャキョウチョウ</t>
    </rPh>
    <rPh sb="6" eb="7">
      <t>ガワ</t>
    </rPh>
    <rPh sb="12" eb="14">
      <t>カクニン</t>
    </rPh>
    <phoneticPr fontId="3"/>
  </si>
  <si>
    <t>橙:確認不可</t>
    <rPh sb="0" eb="1">
      <t>ダイダイ</t>
    </rPh>
    <rPh sb="2" eb="4">
      <t>カクニン</t>
    </rPh>
    <rPh sb="4" eb="6">
      <t>フカ</t>
    </rPh>
    <phoneticPr fontId="3"/>
  </si>
  <si>
    <t>黒:車載ドライブレコーダーで確認</t>
    <rPh sb="0" eb="1">
      <t>クロ</t>
    </rPh>
    <rPh sb="2" eb="4">
      <t>シャサイ</t>
    </rPh>
    <rPh sb="14" eb="16">
      <t>カクニン</t>
    </rPh>
    <phoneticPr fontId="3"/>
  </si>
  <si>
    <t>往復</t>
    <rPh sb="0" eb="2">
      <t>オウフク</t>
    </rPh>
    <phoneticPr fontId="3"/>
  </si>
  <si>
    <t>運行本数</t>
    <rPh sb="0" eb="2">
      <t>ウンコウ</t>
    </rPh>
    <rPh sb="2" eb="4">
      <t>ホンスウ</t>
    </rPh>
    <phoneticPr fontId="3"/>
  </si>
  <si>
    <t>1便あたり平均乗車人数</t>
    <rPh sb="1" eb="2">
      <t>ビン</t>
    </rPh>
    <rPh sb="5" eb="7">
      <t>ヘイキン</t>
    </rPh>
    <rPh sb="7" eb="9">
      <t>ジョウシャ</t>
    </rPh>
    <rPh sb="9" eb="11">
      <t>ニンズウ</t>
    </rPh>
    <phoneticPr fontId="3"/>
  </si>
  <si>
    <t>1/9</t>
    <phoneticPr fontId="3"/>
  </si>
  <si>
    <t>1/9(木)</t>
  </si>
  <si>
    <t>1/10</t>
  </si>
  <si>
    <t>1/10(金)</t>
  </si>
  <si>
    <t>1/11</t>
  </si>
  <si>
    <t>1/11(土)</t>
  </si>
  <si>
    <t>1/12</t>
  </si>
  <si>
    <t>1/12(日)</t>
  </si>
  <si>
    <t>1/13</t>
  </si>
  <si>
    <t>1/13(月)</t>
  </si>
  <si>
    <t>1/14</t>
  </si>
  <si>
    <t>1/14(火)</t>
  </si>
  <si>
    <t>1/15</t>
  </si>
  <si>
    <t>1/15(水)</t>
  </si>
  <si>
    <t>1/16</t>
  </si>
  <si>
    <t>1/16(木)</t>
  </si>
  <si>
    <t>1/17</t>
  </si>
  <si>
    <t>1/17(金)</t>
  </si>
  <si>
    <t>1/18</t>
  </si>
  <si>
    <t>1/18(土)</t>
  </si>
  <si>
    <t>1/19</t>
  </si>
  <si>
    <t>1/19(日)</t>
  </si>
  <si>
    <t>1/20</t>
  </si>
  <si>
    <t>1/20(月)</t>
  </si>
  <si>
    <t>1/21</t>
  </si>
  <si>
    <t>1/21(火)</t>
  </si>
  <si>
    <t>1/22</t>
  </si>
  <si>
    <t>1/22(水)</t>
  </si>
  <si>
    <t>1/23</t>
  </si>
  <si>
    <t>1/23(木)</t>
  </si>
  <si>
    <t>1/24</t>
  </si>
  <si>
    <t>1/24(金)</t>
  </si>
  <si>
    <t>1/25</t>
  </si>
  <si>
    <t>1/25(土)</t>
  </si>
  <si>
    <t>1/26</t>
  </si>
  <si>
    <t>1/26(日)</t>
  </si>
  <si>
    <t>1/27</t>
  </si>
  <si>
    <t>1/27(月)</t>
  </si>
  <si>
    <t>1/28</t>
  </si>
  <si>
    <t>1/28(火)</t>
  </si>
  <si>
    <t>1/29</t>
  </si>
  <si>
    <t>1/29(水)</t>
  </si>
  <si>
    <t>1/30</t>
  </si>
  <si>
    <t>1/30(木)</t>
  </si>
  <si>
    <t>1/31</t>
  </si>
  <si>
    <t>1/31(金)</t>
  </si>
  <si>
    <t>2/1</t>
    <phoneticPr fontId="3"/>
  </si>
  <si>
    <t>2/1(土)</t>
  </si>
  <si>
    <t>※体験会（荒網代東行きのみ4便）</t>
    <rPh sb="1" eb="4">
      <t>タイケンカイ</t>
    </rPh>
    <rPh sb="5" eb="8">
      <t>アラジロ</t>
    </rPh>
    <rPh sb="8" eb="9">
      <t>ヒガシ</t>
    </rPh>
    <rPh sb="9" eb="10">
      <t>イ</t>
    </rPh>
    <rPh sb="14" eb="15">
      <t>ビン</t>
    </rPh>
    <phoneticPr fontId="3"/>
  </si>
  <si>
    <t>2/2</t>
  </si>
  <si>
    <t>2/2(日)</t>
  </si>
  <si>
    <t>2/3</t>
  </si>
  <si>
    <t>2/3(月)</t>
  </si>
  <si>
    <t>2/4</t>
  </si>
  <si>
    <t>2/4(火)</t>
  </si>
  <si>
    <t>2/5</t>
  </si>
  <si>
    <t>2/5(水)</t>
  </si>
  <si>
    <t>計</t>
    <rPh sb="0" eb="1">
      <t>ケイ</t>
    </rPh>
    <phoneticPr fontId="3"/>
  </si>
  <si>
    <t>1日あたり乗車人数</t>
    <rPh sb="1" eb="2">
      <t>ニチ</t>
    </rPh>
    <rPh sb="5" eb="7">
      <t>ジョウシャ</t>
    </rPh>
    <rPh sb="7" eb="9">
      <t>ニンズウ</t>
    </rPh>
    <phoneticPr fontId="3"/>
  </si>
  <si>
    <t>■乗車人数</t>
    <rPh sb="1" eb="3">
      <t>ジョウシャ</t>
    </rPh>
    <rPh sb="3" eb="5">
      <t>ニンズウ</t>
    </rPh>
    <phoneticPr fontId="3"/>
  </si>
  <si>
    <t>自動運転走行距離(km)</t>
    <rPh sb="0" eb="2">
      <t>ジドウ</t>
    </rPh>
    <rPh sb="2" eb="4">
      <t>ウンテン</t>
    </rPh>
    <rPh sb="4" eb="6">
      <t>ソウコウ</t>
    </rPh>
    <rPh sb="6" eb="8">
      <t>キョリ</t>
    </rPh>
    <phoneticPr fontId="3"/>
  </si>
  <si>
    <t>総走行距離(km)</t>
    <rPh sb="0" eb="1">
      <t>ソウ</t>
    </rPh>
    <rPh sb="1" eb="3">
      <t>ソウコウ</t>
    </rPh>
    <rPh sb="3" eb="5">
      <t>キョリ</t>
    </rPh>
    <phoneticPr fontId="3"/>
  </si>
  <si>
    <t>割合</t>
    <rPh sb="0" eb="2">
      <t>ワリアイ</t>
    </rPh>
    <phoneticPr fontId="3"/>
  </si>
  <si>
    <t>■自動運転割合①（自動運転走行距離/総走行距離）</t>
    <rPh sb="1" eb="3">
      <t>ジドウ</t>
    </rPh>
    <rPh sb="3" eb="5">
      <t>ウンテン</t>
    </rPh>
    <rPh sb="5" eb="7">
      <t>ワリアイ</t>
    </rPh>
    <phoneticPr fontId="3"/>
  </si>
  <si>
    <t>■自動運転割合②（自動運転走行距離/自動運転区間）</t>
    <rPh sb="1" eb="3">
      <t>ジドウ</t>
    </rPh>
    <rPh sb="3" eb="5">
      <t>ウンテン</t>
    </rPh>
    <rPh sb="5" eb="7">
      <t>ワリアイ</t>
    </rPh>
    <phoneticPr fontId="3"/>
  </si>
  <si>
    <t>手動介入距離(km)</t>
    <rPh sb="0" eb="2">
      <t>シュドウ</t>
    </rPh>
    <rPh sb="2" eb="4">
      <t>カイニュウ</t>
    </rPh>
    <rPh sb="4" eb="6">
      <t>キョリ</t>
    </rPh>
    <phoneticPr fontId="3"/>
  </si>
  <si>
    <t>自動運転走行距離(km)</t>
    <rPh sb="0" eb="8">
      <t>ジドウウンテンソウコウキョリ</t>
    </rPh>
    <phoneticPr fontId="3"/>
  </si>
  <si>
    <t>自動運転区間(km)</t>
    <rPh sb="0" eb="2">
      <t>ジドウ</t>
    </rPh>
    <rPh sb="2" eb="4">
      <t>ウンテン</t>
    </rPh>
    <rPh sb="4" eb="6">
      <t>クカン</t>
    </rPh>
    <phoneticPr fontId="3"/>
  </si>
  <si>
    <t>■手動介入グラフ</t>
    <rPh sb="1" eb="3">
      <t>シュドウ</t>
    </rPh>
    <rPh sb="3" eb="5">
      <t>カイニュウ</t>
    </rPh>
    <phoneticPr fontId="3"/>
  </si>
  <si>
    <t>位置</t>
    <rPh sb="0" eb="2">
      <t>イチ</t>
    </rPh>
    <phoneticPr fontId="3"/>
  </si>
  <si>
    <t>手動介入発生回数（合計）</t>
    <rPh sb="0" eb="2">
      <t>シュドウ</t>
    </rPh>
    <rPh sb="2" eb="4">
      <t>カイニュウ</t>
    </rPh>
    <rPh sb="4" eb="6">
      <t>ハッセイ</t>
    </rPh>
    <rPh sb="6" eb="8">
      <t>カイスウ</t>
    </rPh>
    <rPh sb="9" eb="11">
      <t>ゴウケイ</t>
    </rPh>
    <phoneticPr fontId="3"/>
  </si>
  <si>
    <t>手動介入の操作内容</t>
    <rPh sb="0" eb="2">
      <t>シュドウ</t>
    </rPh>
    <rPh sb="2" eb="4">
      <t>カイニュウ</t>
    </rPh>
    <rPh sb="5" eb="7">
      <t>ソウサ</t>
    </rPh>
    <rPh sb="7" eb="9">
      <t>ナイヨウ</t>
    </rPh>
    <phoneticPr fontId="3"/>
  </si>
  <si>
    <t>非常停止ボタン操作</t>
    <phoneticPr fontId="3"/>
  </si>
  <si>
    <t>①</t>
    <phoneticPr fontId="3"/>
  </si>
  <si>
    <t>手動介入発生回数（回）</t>
    <rPh sb="0" eb="2">
      <t>シュドウ</t>
    </rPh>
    <rPh sb="2" eb="4">
      <t>カイニュウ</t>
    </rPh>
    <rPh sb="4" eb="6">
      <t>ハッセイ</t>
    </rPh>
    <rPh sb="6" eb="8">
      <t>カイスウ</t>
    </rPh>
    <rPh sb="9" eb="10">
      <t>カイ</t>
    </rPh>
    <phoneticPr fontId="3"/>
  </si>
  <si>
    <t>②</t>
    <phoneticPr fontId="3"/>
  </si>
  <si>
    <t>運行日数(日）</t>
    <rPh sb="0" eb="2">
      <t>ウンコウ</t>
    </rPh>
    <rPh sb="2" eb="4">
      <t>ニッスウ</t>
    </rPh>
    <rPh sb="5" eb="6">
      <t>ニチ</t>
    </rPh>
    <phoneticPr fontId="3"/>
  </si>
  <si>
    <t>③</t>
    <phoneticPr fontId="3"/>
  </si>
  <si>
    <t>1日あたり手動介入数（回）</t>
    <rPh sb="1" eb="2">
      <t>ニチ</t>
    </rPh>
    <rPh sb="5" eb="7">
      <t>シュドウ</t>
    </rPh>
    <rPh sb="7" eb="9">
      <t>カイニュウ</t>
    </rPh>
    <rPh sb="9" eb="10">
      <t>スウ</t>
    </rPh>
    <phoneticPr fontId="3"/>
  </si>
  <si>
    <t>④</t>
    <phoneticPr fontId="3"/>
  </si>
  <si>
    <t>⑤</t>
    <phoneticPr fontId="3"/>
  </si>
  <si>
    <t>1kmあたり手動介入数（回）</t>
    <rPh sb="6" eb="8">
      <t>シュドウ</t>
    </rPh>
    <rPh sb="8" eb="10">
      <t>カイニュウ</t>
    </rPh>
    <rPh sb="10" eb="11">
      <t>スウ</t>
    </rPh>
    <phoneticPr fontId="3"/>
  </si>
  <si>
    <t>⑥</t>
    <phoneticPr fontId="3"/>
  </si>
  <si>
    <t>⑦</t>
    <phoneticPr fontId="3"/>
  </si>
  <si>
    <t>⑧</t>
    <phoneticPr fontId="3"/>
  </si>
  <si>
    <t>⑨</t>
    <phoneticPr fontId="3"/>
  </si>
  <si>
    <t>⑩</t>
    <phoneticPr fontId="3"/>
  </si>
  <si>
    <t>合計</t>
    <rPh sb="0" eb="2">
      <t>ゴウケイ</t>
    </rPh>
    <phoneticPr fontId="3"/>
  </si>
  <si>
    <t>手動介入発生位置（道路線状）</t>
    <rPh sb="0" eb="2">
      <t>シュドウ</t>
    </rPh>
    <rPh sb="2" eb="4">
      <t>カイニュウ</t>
    </rPh>
    <rPh sb="4" eb="6">
      <t>ハッセイ</t>
    </rPh>
    <rPh sb="6" eb="8">
      <t>イチ</t>
    </rPh>
    <rPh sb="9" eb="11">
      <t>ドウロ</t>
    </rPh>
    <rPh sb="11" eb="13">
      <t>センジョウ</t>
    </rPh>
    <phoneticPr fontId="3"/>
  </si>
  <si>
    <t>直線</t>
    <rPh sb="0" eb="2">
      <t>チョクセン</t>
    </rPh>
    <phoneticPr fontId="3"/>
  </si>
  <si>
    <t>右カーブ</t>
    <rPh sb="0" eb="1">
      <t>ミギ</t>
    </rPh>
    <phoneticPr fontId="3"/>
  </si>
  <si>
    <t>左カーブ</t>
    <rPh sb="0" eb="1">
      <t>ヒダリ</t>
    </rPh>
    <phoneticPr fontId="3"/>
  </si>
  <si>
    <t>手動介入発生位置（通常時の動作）</t>
    <rPh sb="0" eb="2">
      <t>シュドウ</t>
    </rPh>
    <rPh sb="2" eb="4">
      <t>カイニュウ</t>
    </rPh>
    <rPh sb="4" eb="6">
      <t>ハッセイ</t>
    </rPh>
    <rPh sb="6" eb="8">
      <t>イチ</t>
    </rPh>
    <rPh sb="9" eb="11">
      <t>ツウジョウ</t>
    </rPh>
    <rPh sb="11" eb="12">
      <t>ジ</t>
    </rPh>
    <rPh sb="13" eb="15">
      <t>ドウサ</t>
    </rPh>
    <phoneticPr fontId="3"/>
  </si>
  <si>
    <t>直進</t>
    <rPh sb="0" eb="2">
      <t>チョクシン</t>
    </rPh>
    <phoneticPr fontId="3"/>
  </si>
  <si>
    <t>停止</t>
    <rPh sb="0" eb="2">
      <t>テイシ</t>
    </rPh>
    <phoneticPr fontId="3"/>
  </si>
  <si>
    <t>出発</t>
    <rPh sb="0" eb="2">
      <t>シュッパツ</t>
    </rPh>
    <phoneticPr fontId="3"/>
  </si>
  <si>
    <t>※PwC様式</t>
    <rPh sb="4" eb="6">
      <t>ヨウシキ</t>
    </rPh>
    <phoneticPr fontId="3"/>
  </si>
  <si>
    <t>手動介入の発生要因の詳細</t>
  </si>
  <si>
    <t>路上駐車回避</t>
    <phoneticPr fontId="3"/>
  </si>
  <si>
    <t>前方車両や障害物に対する危険回避</t>
    <phoneticPr fontId="3"/>
  </si>
  <si>
    <t>直進時の周辺の交通参加者に対する危険回避</t>
    <phoneticPr fontId="3"/>
  </si>
  <si>
    <t>円滑に走行するための手動介入</t>
    <phoneticPr fontId="3"/>
  </si>
  <si>
    <t>前方車両に対する回避</t>
  </si>
  <si>
    <t>円滑に走行するため</t>
  </si>
  <si>
    <t>自動運転システム誤作動</t>
  </si>
  <si>
    <t>直進時の走行逸脱</t>
  </si>
  <si>
    <t>1日あたり平均</t>
    <phoneticPr fontId="3"/>
  </si>
  <si>
    <t>1kmあたり平均</t>
    <rPh sb="6" eb="8">
      <t>ヘイキン</t>
    </rPh>
    <phoneticPr fontId="3"/>
  </si>
  <si>
    <t>バッテリー消費量</t>
    <rPh sb="5" eb="8">
      <t>ショウヒリョウ</t>
    </rPh>
    <phoneticPr fontId="3"/>
  </si>
  <si>
    <t>(木)</t>
  </si>
  <si>
    <t>(金)</t>
  </si>
  <si>
    <t>(土)</t>
  </si>
  <si>
    <t>(日)</t>
  </si>
  <si>
    <t>(月)</t>
  </si>
  <si>
    <t>(火)</t>
  </si>
  <si>
    <t>(水)</t>
  </si>
  <si>
    <t>⇒充電なしで走行可能距離</t>
    <rPh sb="1" eb="3">
      <t>ジュウデン</t>
    </rPh>
    <rPh sb="6" eb="8">
      <t>ソウコウ</t>
    </rPh>
    <rPh sb="8" eb="10">
      <t>カノウ</t>
    </rPh>
    <rPh sb="10" eb="12">
      <t>キョリ</t>
    </rPh>
    <phoneticPr fontId="3"/>
  </si>
  <si>
    <t>■EV車両の運行効率</t>
    <phoneticPr fontId="3"/>
  </si>
  <si>
    <t>バッテリー消費量（1kmあたり）</t>
    <rPh sb="5" eb="8">
      <t>ショウヒリョウ</t>
    </rPh>
    <phoneticPr fontId="3"/>
  </si>
  <si>
    <t>自動運転区間距離（km）</t>
    <rPh sb="0" eb="2">
      <t>ジドウ</t>
    </rPh>
    <rPh sb="2" eb="4">
      <t>ウンテン</t>
    </rPh>
    <rPh sb="4" eb="6">
      <t>クカン</t>
    </rPh>
    <rPh sb="6" eb="8">
      <t>キョリ</t>
    </rPh>
    <phoneticPr fontId="3"/>
  </si>
  <si>
    <t>※体験会（荒網代東行きのみ4便）
バッテリー消費量：母数を3.4とした（体験会４便＋第４便の平均走行距離）</t>
    <rPh sb="1" eb="4">
      <t>タイケンカイ</t>
    </rPh>
    <rPh sb="5" eb="8">
      <t>アラジロ</t>
    </rPh>
    <rPh sb="8" eb="9">
      <t>ヒガシ</t>
    </rPh>
    <rPh sb="9" eb="10">
      <t>イ</t>
    </rPh>
    <rPh sb="14" eb="15">
      <t>ビン</t>
    </rPh>
    <rPh sb="22" eb="25">
      <t>ショウヒリョウ</t>
    </rPh>
    <rPh sb="26" eb="28">
      <t>ボスウ</t>
    </rPh>
    <rPh sb="36" eb="39">
      <t>タイケンカイ</t>
    </rPh>
    <rPh sb="40" eb="41">
      <t>ビン</t>
    </rPh>
    <rPh sb="42" eb="43">
      <t>ダイ</t>
    </rPh>
    <rPh sb="44" eb="45">
      <t>ビン</t>
    </rPh>
    <rPh sb="46" eb="52">
      <t>ヘイキンソウコウキョリ</t>
    </rPh>
    <phoneticPr fontId="3"/>
  </si>
  <si>
    <t>木</t>
  </si>
  <si>
    <t>金</t>
  </si>
  <si>
    <t>土</t>
  </si>
  <si>
    <t>日</t>
  </si>
  <si>
    <t>水</t>
  </si>
  <si>
    <t>小型車</t>
  </si>
  <si>
    <t>左カーブ</t>
  </si>
  <si>
    <t>車いすのおばあちゃんを降車させるため、やむをえず停車しました</t>
  </si>
  <si>
    <t>猫</t>
  </si>
  <si>
    <t>住民に呼び止められ、問い合わせ</t>
  </si>
  <si>
    <t>10:52</t>
  </si>
  <si>
    <t>14:54</t>
  </si>
  <si>
    <t>14:53</t>
  </si>
  <si>
    <t>10:53</t>
  </si>
  <si>
    <t>12:52</t>
  </si>
  <si>
    <t>14:47</t>
  </si>
  <si>
    <t>14:56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</si>
</sst>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 numFmtId="185" formatCode="0.0\℃"/>
    <numFmt numFmtId="186" formatCode="General&quot;点灯&quot;"/>
    <numFmt numFmtId="187" formatCode="General&quot;点滅&quot;"/>
    <numFmt numFmtId="188" formatCode="General&quot;kWh&quot;"/>
    <numFmt numFmtId="189" formatCode="0.0%"/>
    <numFmt numFmtId="190" formatCode="0_);[Red]\(0\)"/>
    <numFmt numFmtId="191" formatCode="0.000_);[Red]\(0.000\)"/>
    <numFmt numFmtId="192" formatCode="0.0000_);[Red]\(0.0000\)"/>
    <numFmt numFmtId="193" formatCode="0.00000_);[Red]\(0.00000\)"/>
    <numFmt numFmtId="194" formatCode="[$-F400]h:mm:ss\ AM/PM"/>
    <numFmt numFmtId="195" formatCode="General&quot;分&quot;"/>
    <numFmt numFmtId="196" formatCode="0.0"/>
    <numFmt numFmtId="197" formatCode="0_ "/>
    <numFmt numFmtId="198" formatCode="0.00_ "/>
    <numFmt numFmtId="199" formatCode="0.0_ "/>
    <numFmt numFmtId="200" formatCode="General&quot;件&quot;"/>
  </numFmts>
  <fonts count="38">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9"/>
      <color indexed="81"/>
      <name val="MS P ゴシック"/>
      <family val="3"/>
      <charset val="128"/>
    </font>
    <font>
      <b/>
      <sz val="9"/>
      <color indexed="81"/>
      <name val="MS P ゴシック"/>
      <family val="3"/>
      <charset val="128"/>
    </font>
    <font>
      <b/>
      <u/>
      <sz val="12"/>
      <color theme="10"/>
      <name val="游ゴシック"/>
      <family val="3"/>
      <charset val="128"/>
      <scheme val="minor"/>
    </font>
    <font>
      <b/>
      <sz val="11"/>
      <color indexed="81"/>
      <name val="MS P ゴシック"/>
      <family val="3"/>
      <charset val="128"/>
    </font>
    <font>
      <b/>
      <sz val="12"/>
      <name val="Meiryo UI"/>
      <family val="3"/>
      <charset val="128"/>
    </font>
    <font>
      <sz val="11"/>
      <color rgb="FFFF0000"/>
      <name val="游ゴシック"/>
      <family val="2"/>
      <charset val="128"/>
      <scheme val="minor"/>
    </font>
    <font>
      <b/>
      <sz val="11"/>
      <color theme="1"/>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sz val="9"/>
      <color rgb="FFFF0000"/>
      <name val="游ゴシック"/>
      <family val="3"/>
      <charset val="128"/>
      <scheme val="minor"/>
    </font>
    <font>
      <sz val="12"/>
      <color theme="5"/>
      <name val="Meiryo UI"/>
      <family val="3"/>
      <charset val="128"/>
    </font>
    <font>
      <sz val="12"/>
      <color rgb="FF0070C0"/>
      <name val="Meiryo UI"/>
      <family val="3"/>
      <charset val="128"/>
    </font>
    <font>
      <sz val="11"/>
      <color theme="1"/>
      <name val="游ゴシック"/>
      <family val="2"/>
      <charset val="128"/>
      <scheme val="minor"/>
    </font>
    <font>
      <sz val="8"/>
      <color theme="1"/>
      <name val="游ゴシック"/>
      <family val="3"/>
      <charset val="128"/>
      <scheme val="minor"/>
    </font>
    <font>
      <sz val="11"/>
      <color indexed="81"/>
      <name val="MS P ゴシック"/>
      <family val="3"/>
      <charset val="128"/>
    </font>
  </fonts>
  <fills count="2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
      <patternFill patternType="solid">
        <fgColor rgb="FFFFFF0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FFCCFF"/>
        <bgColor indexed="64"/>
      </patternFill>
    </fill>
    <fill>
      <patternFill patternType="solid">
        <fgColor theme="2"/>
        <bgColor indexed="64"/>
      </patternFill>
    </fill>
    <fill>
      <patternFill patternType="solid">
        <fgColor theme="5"/>
        <bgColor indexed="64"/>
      </patternFill>
    </fill>
    <fill>
      <patternFill patternType="solid">
        <fgColor theme="5" tint="0.79998168889431442"/>
        <bgColor indexed="64"/>
      </patternFill>
    </fill>
    <fill>
      <patternFill patternType="solid">
        <fgColor rgb="FFED7D31"/>
        <bgColor indexed="64"/>
      </patternFill>
    </fill>
    <fill>
      <patternFill patternType="solid">
        <fgColor theme="0" tint="-0.249977111117893"/>
        <bgColor indexed="64"/>
      </patternFill>
    </fill>
  </fills>
  <borders count="7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medium">
        <color rgb="FFFF0000"/>
      </left>
      <right style="thin">
        <color indexed="64"/>
      </right>
      <top style="medium">
        <color rgb="FFFF0000"/>
      </top>
      <bottom style="thin">
        <color indexed="64"/>
      </bottom>
      <diagonal/>
    </border>
    <border>
      <left style="thin">
        <color indexed="64"/>
      </left>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bottom/>
      <diagonal/>
    </border>
    <border>
      <left style="thin">
        <color indexed="64"/>
      </left>
      <right style="medium">
        <color rgb="FFFF0000"/>
      </right>
      <top style="thin">
        <color indexed="64"/>
      </top>
      <bottom/>
      <diagonal/>
    </border>
    <border>
      <left style="thin">
        <color indexed="64"/>
      </left>
      <right style="medium">
        <color rgb="FFFF0000"/>
      </right>
      <top/>
      <bottom/>
      <diagonal/>
    </border>
    <border>
      <left style="medium">
        <color rgb="FFFF0000"/>
      </left>
      <right style="thin">
        <color indexed="64"/>
      </right>
      <top/>
      <bottom style="thin">
        <color indexed="64"/>
      </bottom>
      <diagonal/>
    </border>
    <border>
      <left style="thin">
        <color indexed="64"/>
      </left>
      <right style="medium">
        <color rgb="FFFF0000"/>
      </right>
      <top/>
      <bottom style="thin">
        <color indexed="64"/>
      </bottom>
      <diagonal/>
    </border>
    <border>
      <left style="medium">
        <color rgb="FFFF0000"/>
      </left>
      <right style="thin">
        <color indexed="64"/>
      </right>
      <top/>
      <bottom style="medium">
        <color rgb="FFFF0000"/>
      </bottom>
      <diagonal/>
    </border>
    <border>
      <left style="thin">
        <color indexed="64"/>
      </left>
      <right/>
      <top/>
      <bottom style="medium">
        <color rgb="FFFF0000"/>
      </bottom>
      <diagonal/>
    </border>
    <border>
      <left style="thin">
        <color indexed="64"/>
      </left>
      <right style="medium">
        <color rgb="FFFF0000"/>
      </right>
      <top/>
      <bottom style="medium">
        <color rgb="FFFF0000"/>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s>
  <cellStyleXfs count="5">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9" fontId="35" fillId="0" borderId="0" applyFont="0" applyFill="0" applyBorder="0" applyAlignment="0" applyProtection="0">
      <alignment vertical="center"/>
    </xf>
  </cellStyleXfs>
  <cellXfs count="55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6" fontId="4" fillId="6" borderId="8" xfId="1" applyNumberFormat="1" applyFont="1" applyFill="1" applyBorder="1" applyProtection="1">
      <alignment vertical="center"/>
      <protection locked="0"/>
    </xf>
    <xf numFmtId="178" fontId="4" fillId="6" borderId="7" xfId="1" applyNumberFormat="1" applyFont="1" applyFill="1" applyBorder="1" applyProtection="1">
      <alignment vertical="center"/>
      <protection locked="0"/>
    </xf>
    <xf numFmtId="0" fontId="4" fillId="5" borderId="2" xfId="1" applyFont="1" applyFill="1" applyBorder="1" applyAlignment="1">
      <alignment horizontal="left" vertical="center"/>
    </xf>
    <xf numFmtId="0" fontId="4" fillId="6" borderId="12" xfId="1" applyFont="1" applyFill="1" applyBorder="1" applyAlignment="1" applyProtection="1">
      <alignment horizontal="left" vertical="center"/>
      <protection locked="0"/>
    </xf>
    <xf numFmtId="177" fontId="4" fillId="5" borderId="7" xfId="1" applyNumberFormat="1" applyFont="1" applyFill="1" applyBorder="1" applyAlignment="1">
      <alignment horizontal="center" vertical="center"/>
    </xf>
    <xf numFmtId="177" fontId="4" fillId="6" borderId="7" xfId="1" applyNumberFormat="1" applyFont="1" applyFill="1" applyBorder="1" applyAlignment="1" applyProtection="1">
      <alignment horizontal="center" vertical="center"/>
      <protection locked="0"/>
    </xf>
    <xf numFmtId="0" fontId="4" fillId="2" borderId="42" xfId="1" applyFont="1" applyFill="1" applyBorder="1">
      <alignment vertical="center"/>
    </xf>
    <xf numFmtId="0" fontId="12" fillId="0" borderId="42" xfId="0" applyFont="1" applyBorder="1">
      <alignment vertical="center"/>
    </xf>
    <xf numFmtId="56" fontId="12" fillId="0" borderId="42" xfId="0" applyNumberFormat="1" applyFont="1" applyBorder="1">
      <alignment vertical="center"/>
    </xf>
    <xf numFmtId="0" fontId="12" fillId="5" borderId="42" xfId="0" applyFont="1" applyFill="1" applyBorder="1" applyAlignment="1">
      <alignment horizontal="center" vertical="center"/>
    </xf>
    <xf numFmtId="0" fontId="7" fillId="2" borderId="0" xfId="1" applyFont="1" applyFill="1">
      <alignment vertical="center"/>
    </xf>
    <xf numFmtId="0" fontId="7" fillId="2" borderId="42" xfId="1" applyFont="1" applyFill="1" applyBorder="1">
      <alignment vertical="center"/>
    </xf>
    <xf numFmtId="186" fontId="4" fillId="2" borderId="42" xfId="1" applyNumberFormat="1" applyFont="1" applyFill="1" applyBorder="1">
      <alignment vertical="center"/>
    </xf>
    <xf numFmtId="0" fontId="9" fillId="2" borderId="0" xfId="1" applyFont="1" applyFill="1" applyAlignment="1"/>
    <xf numFmtId="0" fontId="2" fillId="11" borderId="0" xfId="1" applyFont="1" applyFill="1">
      <alignment vertical="center"/>
    </xf>
    <xf numFmtId="0" fontId="2" fillId="12" borderId="0" xfId="1" applyFont="1" applyFill="1">
      <alignment vertical="center"/>
    </xf>
    <xf numFmtId="0" fontId="2" fillId="10" borderId="0" xfId="1" applyFont="1" applyFill="1">
      <alignment vertical="center"/>
    </xf>
    <xf numFmtId="0" fontId="11" fillId="2" borderId="0" xfId="1" applyFont="1" applyFill="1">
      <alignment vertical="center"/>
    </xf>
    <xf numFmtId="0" fontId="27" fillId="2" borderId="0" xfId="1" applyFont="1" applyFill="1">
      <alignment vertical="center"/>
    </xf>
    <xf numFmtId="0" fontId="5" fillId="13" borderId="10" xfId="1" applyFont="1" applyFill="1" applyBorder="1" applyAlignment="1">
      <alignment horizontal="left" vertical="center"/>
    </xf>
    <xf numFmtId="177" fontId="4" fillId="5" borderId="7" xfId="1" applyNumberFormat="1" applyFont="1" applyFill="1" applyBorder="1" applyAlignment="1" applyProtection="1">
      <alignment horizontal="center" vertical="center"/>
      <protection locked="0"/>
    </xf>
    <xf numFmtId="0" fontId="2" fillId="14" borderId="0" xfId="1" applyFont="1" applyFill="1">
      <alignment vertical="center"/>
    </xf>
    <xf numFmtId="0" fontId="5" fillId="4" borderId="20"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5" xfId="1" applyFont="1" applyFill="1" applyBorder="1" applyAlignment="1">
      <alignment horizontal="center" vertical="center" wrapText="1"/>
    </xf>
    <xf numFmtId="0" fontId="5" fillId="13" borderId="5" xfId="1" applyFont="1" applyFill="1" applyBorder="1" applyAlignment="1">
      <alignment horizontal="center" vertical="center" wrapText="1"/>
    </xf>
    <xf numFmtId="0" fontId="9" fillId="5" borderId="7" xfId="1" applyFont="1" applyFill="1" applyBorder="1" applyAlignment="1">
      <alignment horizontal="left" vertical="center"/>
    </xf>
    <xf numFmtId="184" fontId="4" fillId="6" borderId="7" xfId="1" applyNumberFormat="1" applyFont="1" applyFill="1" applyBorder="1" applyAlignment="1" applyProtection="1">
      <alignment horizontal="center" vertical="center"/>
      <protection locked="0"/>
    </xf>
    <xf numFmtId="184" fontId="4" fillId="5" borderId="7" xfId="1" applyNumberFormat="1" applyFont="1" applyFill="1" applyBorder="1" applyAlignment="1" applyProtection="1">
      <alignment horizontal="center" vertical="center"/>
      <protection locked="0"/>
    </xf>
    <xf numFmtId="0" fontId="4" fillId="5" borderId="7" xfId="1" applyFont="1" applyFill="1" applyBorder="1" applyAlignment="1">
      <alignment horizontal="center" vertical="center"/>
    </xf>
    <xf numFmtId="0" fontId="4" fillId="6" borderId="7" xfId="1" applyFont="1" applyFill="1" applyBorder="1" applyAlignment="1" applyProtection="1">
      <alignment horizontal="center" vertical="center"/>
      <protection locked="0"/>
    </xf>
    <xf numFmtId="0" fontId="4" fillId="5" borderId="23" xfId="1" applyFont="1" applyFill="1" applyBorder="1" applyAlignment="1">
      <alignment horizontal="center" vertical="center"/>
    </xf>
    <xf numFmtId="0" fontId="4" fillId="6" borderId="23" xfId="1" applyFont="1" applyFill="1" applyBorder="1" applyAlignment="1" applyProtection="1">
      <alignment horizontal="center" vertical="center"/>
      <protection locked="0"/>
    </xf>
    <xf numFmtId="0" fontId="4" fillId="9" borderId="23" xfId="1" applyFont="1" applyFill="1" applyBorder="1" applyAlignment="1" applyProtection="1">
      <alignment horizontal="center" vertical="center"/>
      <protection locked="0"/>
    </xf>
    <xf numFmtId="186" fontId="4" fillId="5" borderId="7" xfId="1" applyNumberFormat="1" applyFont="1" applyFill="1" applyBorder="1" applyAlignment="1">
      <alignment horizontal="center" vertical="center"/>
    </xf>
    <xf numFmtId="187" fontId="4" fillId="5" borderId="7" xfId="1" applyNumberFormat="1" applyFont="1" applyFill="1" applyBorder="1" applyAlignment="1">
      <alignment horizontal="center" vertical="center"/>
    </xf>
    <xf numFmtId="186" fontId="4" fillId="6" borderId="7" xfId="1" applyNumberFormat="1" applyFont="1" applyFill="1" applyBorder="1" applyAlignment="1" applyProtection="1">
      <alignment horizontal="center" vertical="center"/>
      <protection locked="0"/>
    </xf>
    <xf numFmtId="187" fontId="4" fillId="6" borderId="7" xfId="1" applyNumberFormat="1" applyFont="1" applyFill="1" applyBorder="1" applyAlignment="1" applyProtection="1">
      <alignment horizontal="center" vertical="center"/>
      <protection locked="0"/>
    </xf>
    <xf numFmtId="185" fontId="4" fillId="5" borderId="7" xfId="1" applyNumberFormat="1" applyFont="1" applyFill="1" applyBorder="1" applyAlignment="1">
      <alignment horizontal="right" vertical="center"/>
    </xf>
    <xf numFmtId="185" fontId="4" fillId="6" borderId="7" xfId="1" applyNumberFormat="1" applyFont="1" applyFill="1" applyBorder="1" applyAlignment="1">
      <alignment horizontal="right" vertical="center"/>
    </xf>
    <xf numFmtId="0" fontId="4" fillId="5" borderId="7" xfId="1" applyFont="1" applyFill="1" applyBorder="1" applyAlignment="1" applyProtection="1">
      <alignment horizontal="center" vertical="center"/>
      <protection locked="0"/>
    </xf>
    <xf numFmtId="177" fontId="4" fillId="6" borderId="7" xfId="1" applyNumberFormat="1" applyFont="1" applyFill="1" applyBorder="1" applyAlignment="1" applyProtection="1">
      <alignment horizontal="left" vertical="center"/>
      <protection locked="0"/>
    </xf>
    <xf numFmtId="177" fontId="4" fillId="5" borderId="7" xfId="1" applyNumberFormat="1" applyFont="1" applyFill="1" applyBorder="1" applyAlignment="1" applyProtection="1">
      <alignment horizontal="left" vertical="center"/>
      <protection locked="0"/>
    </xf>
    <xf numFmtId="177" fontId="4" fillId="5" borderId="0" xfId="1" applyNumberFormat="1" applyFont="1" applyFill="1" applyAlignment="1">
      <alignment horizontal="left" vertical="center"/>
    </xf>
    <xf numFmtId="0" fontId="5" fillId="4" borderId="5" xfId="1" applyFont="1" applyFill="1" applyBorder="1" applyAlignment="1">
      <alignment horizontal="center" vertical="center"/>
    </xf>
    <xf numFmtId="0" fontId="5" fillId="4" borderId="21" xfId="1" applyFont="1" applyFill="1" applyBorder="1" applyAlignment="1">
      <alignment horizontal="center" vertical="center" wrapText="1"/>
    </xf>
    <xf numFmtId="0" fontId="4" fillId="2" borderId="0" xfId="1" applyFont="1" applyFill="1" applyAlignment="1">
      <alignment horizontal="left" vertical="center"/>
    </xf>
    <xf numFmtId="0" fontId="9" fillId="2" borderId="0" xfId="1" applyFont="1" applyFill="1" applyAlignment="1">
      <alignment horizontal="left" vertical="center"/>
    </xf>
    <xf numFmtId="0" fontId="2" fillId="14" borderId="0" xfId="1" applyFont="1" applyFill="1" applyAlignment="1">
      <alignment horizontal="left" vertical="center"/>
    </xf>
    <xf numFmtId="0" fontId="4" fillId="5" borderId="7" xfId="1" applyFont="1" applyFill="1" applyBorder="1" applyAlignment="1" applyProtection="1">
      <alignment horizontal="left" vertical="center"/>
      <protection locked="0"/>
    </xf>
    <xf numFmtId="0" fontId="5" fillId="4" borderId="10" xfId="1" applyFont="1" applyFill="1" applyBorder="1" applyAlignment="1">
      <alignment horizontal="center" vertical="center"/>
    </xf>
    <xf numFmtId="0" fontId="25" fillId="2" borderId="0" xfId="3" applyFont="1" applyFill="1" applyBorder="1" applyAlignment="1">
      <alignment horizontal="center"/>
    </xf>
    <xf numFmtId="186" fontId="4" fillId="9" borderId="7" xfId="1" applyNumberFormat="1" applyFont="1" applyFill="1" applyBorder="1" applyAlignment="1" applyProtection="1">
      <alignment horizontal="center" vertical="center"/>
      <protection locked="0"/>
    </xf>
    <xf numFmtId="187" fontId="4" fillId="9" borderId="7" xfId="1" applyNumberFormat="1" applyFont="1" applyFill="1" applyBorder="1" applyAlignment="1" applyProtection="1">
      <alignment horizontal="center" vertical="center"/>
      <protection locked="0"/>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50" xfId="1" applyFont="1" applyFill="1" applyBorder="1" applyProtection="1">
      <alignment vertical="center"/>
      <protection locked="0"/>
    </xf>
    <xf numFmtId="180" fontId="4" fillId="3" borderId="50"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50"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1" xfId="1" applyNumberFormat="1" applyFont="1" applyFill="1" applyBorder="1" applyProtection="1">
      <alignment vertical="center"/>
      <protection locked="0"/>
    </xf>
    <xf numFmtId="0" fontId="5" fillId="4" borderId="23" xfId="1" applyFont="1" applyFill="1" applyBorder="1" applyAlignment="1">
      <alignment vertical="center" wrapText="1"/>
    </xf>
    <xf numFmtId="0" fontId="4" fillId="6" borderId="7" xfId="1" applyFont="1" applyFill="1" applyBorder="1" applyAlignment="1">
      <alignment horizontal="left" vertical="center"/>
    </xf>
    <xf numFmtId="177" fontId="4" fillId="6" borderId="7" xfId="1" applyNumberFormat="1" applyFont="1" applyFill="1" applyBorder="1" applyAlignment="1">
      <alignment horizontal="center" vertical="center"/>
    </xf>
    <xf numFmtId="0" fontId="12" fillId="5" borderId="42" xfId="0" applyFont="1" applyFill="1" applyBorder="1" applyAlignment="1">
      <alignment horizontal="center" vertical="center" shrinkToFit="1"/>
    </xf>
    <xf numFmtId="0" fontId="2" fillId="9" borderId="0" xfId="1" applyFont="1" applyFill="1">
      <alignment vertical="center"/>
    </xf>
    <xf numFmtId="177" fontId="4" fillId="5" borderId="23" xfId="1" applyNumberFormat="1" applyFont="1" applyFill="1" applyBorder="1" applyAlignment="1" applyProtection="1">
      <alignment horizontal="left" vertical="center"/>
      <protection locked="0"/>
    </xf>
    <xf numFmtId="177" fontId="4" fillId="3" borderId="7" xfId="1" applyNumberFormat="1" applyFont="1" applyFill="1" applyBorder="1" applyAlignment="1">
      <alignment horizontal="left" vertical="center"/>
    </xf>
    <xf numFmtId="177" fontId="4" fillId="9" borderId="7" xfId="1" applyNumberFormat="1" applyFont="1" applyFill="1" applyBorder="1" applyAlignment="1" applyProtection="1">
      <alignment horizontal="center" vertical="center"/>
      <protection locked="0"/>
    </xf>
    <xf numFmtId="177" fontId="9" fillId="3" borderId="7" xfId="1" applyNumberFormat="1" applyFont="1" applyFill="1" applyBorder="1" applyAlignment="1" applyProtection="1">
      <alignment horizontal="left" vertical="center"/>
      <protection locked="0"/>
    </xf>
    <xf numFmtId="0" fontId="9" fillId="6" borderId="22" xfId="1" applyFont="1" applyFill="1" applyBorder="1" applyProtection="1">
      <alignment vertical="center"/>
      <protection locked="0"/>
    </xf>
    <xf numFmtId="0" fontId="9" fillId="6" borderId="12" xfId="1" applyFont="1" applyFill="1" applyBorder="1" applyAlignment="1" applyProtection="1">
      <alignment horizontal="left" vertical="center"/>
      <protection locked="0"/>
    </xf>
    <xf numFmtId="0" fontId="9" fillId="6" borderId="7" xfId="1" applyFont="1" applyFill="1" applyBorder="1" applyAlignment="1" applyProtection="1">
      <alignment horizontal="left" vertical="center"/>
      <protection locked="0"/>
    </xf>
    <xf numFmtId="176" fontId="9" fillId="6" borderId="8" xfId="1" applyNumberFormat="1" applyFont="1" applyFill="1" applyBorder="1" applyProtection="1">
      <alignment vertical="center"/>
      <protection locked="0"/>
    </xf>
    <xf numFmtId="0" fontId="9" fillId="6" borderId="7" xfId="1" applyFont="1" applyFill="1" applyBorder="1" applyAlignment="1" applyProtection="1">
      <alignment horizontal="center" vertical="center"/>
      <protection locked="0"/>
    </xf>
    <xf numFmtId="0" fontId="9" fillId="6" borderId="23" xfId="1" applyFont="1" applyFill="1" applyBorder="1" applyAlignment="1" applyProtection="1">
      <alignment horizontal="center" vertical="center"/>
      <protection locked="0"/>
    </xf>
    <xf numFmtId="177" fontId="9" fillId="6" borderId="7" xfId="1" applyNumberFormat="1" applyFont="1" applyFill="1" applyBorder="1" applyAlignment="1" applyProtection="1">
      <alignment horizontal="center" vertical="center"/>
      <protection locked="0"/>
    </xf>
    <xf numFmtId="186" fontId="9" fillId="6" borderId="7" xfId="1" applyNumberFormat="1" applyFont="1" applyFill="1" applyBorder="1" applyAlignment="1" applyProtection="1">
      <alignment horizontal="center" vertical="center"/>
      <protection locked="0"/>
    </xf>
    <xf numFmtId="187" fontId="9" fillId="6" borderId="7" xfId="1" applyNumberFormat="1" applyFont="1" applyFill="1" applyBorder="1" applyAlignment="1" applyProtection="1">
      <alignment horizontal="center" vertical="center"/>
      <protection locked="0"/>
    </xf>
    <xf numFmtId="185" fontId="9" fillId="6" borderId="7" xfId="1" applyNumberFormat="1" applyFont="1" applyFill="1" applyBorder="1" applyAlignment="1">
      <alignment horizontal="right" vertical="center"/>
    </xf>
    <xf numFmtId="178" fontId="9" fillId="6" borderId="7" xfId="1" applyNumberFormat="1" applyFont="1" applyFill="1" applyBorder="1" applyProtection="1">
      <alignment vertical="center"/>
      <protection locked="0"/>
    </xf>
    <xf numFmtId="177" fontId="9" fillId="5" borderId="7" xfId="1" applyNumberFormat="1" applyFont="1" applyFill="1" applyBorder="1" applyAlignment="1" applyProtection="1">
      <alignment horizontal="center" vertical="center"/>
      <protection locked="0"/>
    </xf>
    <xf numFmtId="184" fontId="9" fillId="6" borderId="7" xfId="1" applyNumberFormat="1" applyFont="1" applyFill="1" applyBorder="1" applyAlignment="1" applyProtection="1">
      <alignment horizontal="center" vertical="center"/>
      <protection locked="0"/>
    </xf>
    <xf numFmtId="177" fontId="9" fillId="6" borderId="7" xfId="1" applyNumberFormat="1" applyFont="1" applyFill="1" applyBorder="1" applyAlignment="1" applyProtection="1">
      <alignment horizontal="left" vertical="center"/>
      <protection locked="0"/>
    </xf>
    <xf numFmtId="177" fontId="9" fillId="5" borderId="7" xfId="1" applyNumberFormat="1" applyFont="1" applyFill="1" applyBorder="1" applyAlignment="1" applyProtection="1">
      <alignment horizontal="left" vertical="center"/>
      <protection locked="0"/>
    </xf>
    <xf numFmtId="177" fontId="9" fillId="5" borderId="23" xfId="1" applyNumberFormat="1" applyFont="1" applyFill="1" applyBorder="1" applyAlignment="1" applyProtection="1">
      <alignment horizontal="left" vertical="center"/>
      <protection locked="0"/>
    </xf>
    <xf numFmtId="0" fontId="9" fillId="2" borderId="42" xfId="1" applyFont="1" applyFill="1" applyBorder="1">
      <alignment vertical="center"/>
    </xf>
    <xf numFmtId="186" fontId="9" fillId="2" borderId="42" xfId="1" applyNumberFormat="1" applyFont="1" applyFill="1" applyBorder="1">
      <alignment vertical="center"/>
    </xf>
    <xf numFmtId="0" fontId="4" fillId="2" borderId="0" xfId="1" applyFont="1" applyFill="1" applyAlignment="1" applyProtection="1">
      <alignment horizontal="right" vertical="center"/>
      <protection hidden="1"/>
    </xf>
    <xf numFmtId="0" fontId="4" fillId="2" borderId="0" xfId="1" applyFont="1" applyFill="1" applyAlignment="1">
      <alignment horizontal="right" vertical="center"/>
    </xf>
    <xf numFmtId="0" fontId="2" fillId="2" borderId="0" xfId="1" applyFont="1" applyFill="1" applyAlignment="1">
      <alignment horizontal="right" vertical="center"/>
    </xf>
    <xf numFmtId="0" fontId="12" fillId="0" borderId="0" xfId="0" applyFont="1" applyAlignment="1">
      <alignment horizontal="right" vertical="center"/>
    </xf>
    <xf numFmtId="0" fontId="5" fillId="4" borderId="11" xfId="1" applyFont="1" applyFill="1" applyBorder="1" applyAlignment="1">
      <alignment horizontal="right" vertical="center"/>
    </xf>
    <xf numFmtId="0" fontId="4" fillId="5" borderId="2" xfId="1" applyFont="1" applyFill="1" applyBorder="1" applyAlignment="1">
      <alignment horizontal="right" vertical="center"/>
    </xf>
    <xf numFmtId="176" fontId="7" fillId="6" borderId="8" xfId="1" applyNumberFormat="1" applyFont="1" applyFill="1" applyBorder="1" applyProtection="1">
      <alignment vertical="center"/>
      <protection locked="0"/>
    </xf>
    <xf numFmtId="0" fontId="7" fillId="6" borderId="7" xfId="1" applyFont="1" applyFill="1" applyBorder="1" applyAlignment="1" applyProtection="1">
      <alignment horizontal="left" vertical="center"/>
      <protection locked="0"/>
    </xf>
    <xf numFmtId="185" fontId="7" fillId="6" borderId="7" xfId="1" applyNumberFormat="1" applyFont="1" applyFill="1" applyBorder="1" applyAlignment="1">
      <alignment horizontal="right" vertical="center"/>
    </xf>
    <xf numFmtId="0" fontId="7" fillId="6" borderId="12" xfId="1" applyFont="1" applyFill="1" applyBorder="1" applyAlignment="1" applyProtection="1">
      <alignment horizontal="left" vertical="center"/>
      <protection locked="0"/>
    </xf>
    <xf numFmtId="0" fontId="7" fillId="6" borderId="22" xfId="1" applyFont="1" applyFill="1" applyBorder="1" applyProtection="1">
      <alignment vertical="center"/>
      <protection locked="0"/>
    </xf>
    <xf numFmtId="0" fontId="7" fillId="6" borderId="7" xfId="1" applyFont="1" applyFill="1" applyBorder="1" applyAlignment="1" applyProtection="1">
      <alignment horizontal="center" vertical="center"/>
      <protection locked="0"/>
    </xf>
    <xf numFmtId="0" fontId="7" fillId="6" borderId="23" xfId="1" applyFont="1" applyFill="1" applyBorder="1" applyAlignment="1" applyProtection="1">
      <alignment horizontal="center" vertical="center"/>
      <protection locked="0"/>
    </xf>
    <xf numFmtId="177" fontId="7" fillId="6" borderId="7" xfId="1" applyNumberFormat="1" applyFont="1" applyFill="1" applyBorder="1" applyAlignment="1" applyProtection="1">
      <alignment horizontal="center" vertical="center"/>
      <protection locked="0"/>
    </xf>
    <xf numFmtId="186" fontId="7" fillId="6" borderId="7" xfId="1" applyNumberFormat="1" applyFont="1" applyFill="1" applyBorder="1" applyAlignment="1" applyProtection="1">
      <alignment horizontal="center" vertical="center"/>
      <protection locked="0"/>
    </xf>
    <xf numFmtId="187" fontId="7" fillId="6" borderId="7" xfId="1" applyNumberFormat="1" applyFont="1" applyFill="1" applyBorder="1" applyAlignment="1" applyProtection="1">
      <alignment horizontal="center" vertical="center"/>
      <protection locked="0"/>
    </xf>
    <xf numFmtId="178" fontId="7" fillId="6" borderId="7" xfId="1" applyNumberFormat="1" applyFont="1" applyFill="1" applyBorder="1" applyProtection="1">
      <alignment vertical="center"/>
      <protection locked="0"/>
    </xf>
    <xf numFmtId="177" fontId="7" fillId="5" borderId="7" xfId="1" applyNumberFormat="1" applyFont="1" applyFill="1" applyBorder="1" applyAlignment="1" applyProtection="1">
      <alignment horizontal="center" vertical="center"/>
      <protection locked="0"/>
    </xf>
    <xf numFmtId="184" fontId="7" fillId="6" borderId="7" xfId="1" applyNumberFormat="1" applyFont="1" applyFill="1" applyBorder="1" applyAlignment="1" applyProtection="1">
      <alignment horizontal="center" vertical="center"/>
      <protection locked="0"/>
    </xf>
    <xf numFmtId="177" fontId="7" fillId="6" borderId="7" xfId="1" applyNumberFormat="1" applyFont="1" applyFill="1" applyBorder="1" applyAlignment="1" applyProtection="1">
      <alignment horizontal="left" vertical="center"/>
      <protection locked="0"/>
    </xf>
    <xf numFmtId="177" fontId="7" fillId="5" borderId="7" xfId="1" applyNumberFormat="1" applyFont="1" applyFill="1" applyBorder="1" applyAlignment="1" applyProtection="1">
      <alignment horizontal="left" vertical="center"/>
      <protection locked="0"/>
    </xf>
    <xf numFmtId="177" fontId="7" fillId="5" borderId="23" xfId="1" applyNumberFormat="1" applyFont="1" applyFill="1" applyBorder="1" applyAlignment="1" applyProtection="1">
      <alignment horizontal="left" vertical="center"/>
      <protection locked="0"/>
    </xf>
    <xf numFmtId="177" fontId="7" fillId="3" borderId="7" xfId="1" applyNumberFormat="1" applyFont="1" applyFill="1" applyBorder="1" applyAlignment="1" applyProtection="1">
      <alignment horizontal="left" vertical="center"/>
      <protection locked="0"/>
    </xf>
    <xf numFmtId="0" fontId="9" fillId="15" borderId="0" xfId="1" applyFont="1" applyFill="1" applyAlignment="1">
      <alignment horizontal="centerContinuous" vertical="center"/>
    </xf>
    <xf numFmtId="0" fontId="4" fillId="6" borderId="0" xfId="1" applyFont="1" applyFill="1" applyProtection="1">
      <alignment vertical="center"/>
      <protection locked="0"/>
    </xf>
    <xf numFmtId="176" fontId="4" fillId="3" borderId="0" xfId="1" applyNumberFormat="1" applyFont="1" applyFill="1" applyProtection="1">
      <alignment vertical="center"/>
      <protection locked="0"/>
    </xf>
    <xf numFmtId="0" fontId="4" fillId="6" borderId="0" xfId="1" applyFont="1" applyFill="1" applyAlignment="1" applyProtection="1">
      <alignment horizontal="left" vertical="center"/>
      <protection locked="0"/>
    </xf>
    <xf numFmtId="177" fontId="4" fillId="3" borderId="0" xfId="1" applyNumberFormat="1" applyFont="1" applyFill="1" applyProtection="1">
      <alignment vertical="center"/>
      <protection locked="0"/>
    </xf>
    <xf numFmtId="178" fontId="4" fillId="3" borderId="0" xfId="1" applyNumberFormat="1" applyFont="1" applyFill="1" applyProtection="1">
      <alignment vertical="center"/>
      <protection locked="0"/>
    </xf>
    <xf numFmtId="0" fontId="4" fillId="3" borderId="0" xfId="1" applyFont="1" applyFill="1" applyProtection="1">
      <alignment vertical="center"/>
      <protection locked="0"/>
    </xf>
    <xf numFmtId="180" fontId="4" fillId="3" borderId="0" xfId="1" applyNumberFormat="1" applyFont="1" applyFill="1" applyProtection="1">
      <alignment vertical="center"/>
      <protection locked="0"/>
    </xf>
    <xf numFmtId="179" fontId="4" fillId="3" borderId="0" xfId="1" applyNumberFormat="1" applyFont="1" applyFill="1" applyProtection="1">
      <alignment vertical="center"/>
      <protection locked="0"/>
    </xf>
    <xf numFmtId="181" fontId="4" fillId="3" borderId="0" xfId="1" applyNumberFormat="1" applyFont="1" applyFill="1" applyProtection="1">
      <alignment vertical="center"/>
      <protection locked="0"/>
    </xf>
    <xf numFmtId="188" fontId="4" fillId="5" borderId="7" xfId="1" applyNumberFormat="1" applyFont="1" applyFill="1" applyBorder="1" applyAlignment="1">
      <alignment horizontal="center" vertical="center"/>
    </xf>
    <xf numFmtId="189" fontId="4" fillId="16" borderId="7" xfId="1" applyNumberFormat="1" applyFont="1" applyFill="1" applyBorder="1" applyAlignment="1" applyProtection="1">
      <alignment horizontal="center" vertical="center"/>
      <protection locked="0"/>
    </xf>
    <xf numFmtId="189" fontId="4" fillId="6" borderId="7" xfId="1" applyNumberFormat="1" applyFont="1" applyFill="1" applyBorder="1" applyAlignment="1" applyProtection="1">
      <alignment horizontal="center" vertical="center"/>
      <protection locked="0"/>
    </xf>
    <xf numFmtId="191" fontId="0" fillId="0" borderId="0" xfId="0" applyNumberFormat="1">
      <alignment vertical="center"/>
    </xf>
    <xf numFmtId="192" fontId="0" fillId="0" borderId="0" xfId="0" applyNumberFormat="1">
      <alignment vertical="center"/>
    </xf>
    <xf numFmtId="190" fontId="0" fillId="0" borderId="0" xfId="0" applyNumberFormat="1">
      <alignment vertical="center"/>
    </xf>
    <xf numFmtId="0" fontId="0" fillId="0" borderId="0" xfId="0" applyAlignment="1">
      <alignment horizontal="center" vertical="center"/>
    </xf>
    <xf numFmtId="0" fontId="0" fillId="0" borderId="18" xfId="0" applyBorder="1" applyAlignment="1">
      <alignment horizontal="center" vertical="center"/>
    </xf>
    <xf numFmtId="0" fontId="0" fillId="0" borderId="4" xfId="0" applyBorder="1" applyAlignment="1">
      <alignment horizontal="center" vertical="center"/>
    </xf>
    <xf numFmtId="0" fontId="0" fillId="0" borderId="39"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8"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191" fontId="0" fillId="0" borderId="0" xfId="0" applyNumberFormat="1" applyAlignment="1">
      <alignment horizontal="center" vertical="center"/>
    </xf>
    <xf numFmtId="192" fontId="0" fillId="0" borderId="0" xfId="0" applyNumberFormat="1" applyAlignment="1">
      <alignment horizontal="center" vertical="center"/>
    </xf>
    <xf numFmtId="20" fontId="0" fillId="0" borderId="0" xfId="0" applyNumberFormat="1" applyAlignment="1">
      <alignment horizontal="center" vertical="center"/>
    </xf>
    <xf numFmtId="190" fontId="0" fillId="17" borderId="0" xfId="0" applyNumberFormat="1" applyFill="1" applyAlignment="1">
      <alignment horizontal="center" vertical="center"/>
    </xf>
    <xf numFmtId="190" fontId="29" fillId="17" borderId="0" xfId="0" applyNumberFormat="1" applyFont="1" applyFill="1" applyAlignment="1">
      <alignment horizontal="center" vertical="center"/>
    </xf>
    <xf numFmtId="0" fontId="28" fillId="0" borderId="0" xfId="0" applyFont="1">
      <alignment vertical="center"/>
    </xf>
    <xf numFmtId="191" fontId="30" fillId="0" borderId="0" xfId="0" applyNumberFormat="1" applyFont="1">
      <alignment vertical="center"/>
    </xf>
    <xf numFmtId="178" fontId="7" fillId="9" borderId="7" xfId="1" applyNumberFormat="1" applyFont="1" applyFill="1" applyBorder="1" applyProtection="1">
      <alignment vertical="center"/>
      <protection locked="0"/>
    </xf>
    <xf numFmtId="0" fontId="4" fillId="6" borderId="64" xfId="1" applyFont="1" applyFill="1" applyBorder="1" applyAlignment="1">
      <alignment horizontal="left" vertical="center"/>
    </xf>
    <xf numFmtId="177" fontId="4" fillId="6" borderId="64" xfId="1" applyNumberFormat="1" applyFont="1" applyFill="1" applyBorder="1" applyAlignment="1" applyProtection="1">
      <alignment horizontal="center" vertical="center"/>
      <protection locked="0"/>
    </xf>
    <xf numFmtId="177" fontId="7" fillId="9" borderId="7" xfId="1" applyNumberFormat="1" applyFont="1" applyFill="1" applyBorder="1" applyAlignment="1" applyProtection="1">
      <alignment horizontal="center" vertical="center"/>
      <protection locked="0"/>
    </xf>
    <xf numFmtId="0" fontId="4" fillId="6" borderId="15" xfId="1" applyFont="1" applyFill="1" applyBorder="1" applyAlignment="1" applyProtection="1">
      <alignment horizontal="center" vertical="center"/>
      <protection locked="0"/>
    </xf>
    <xf numFmtId="177" fontId="4" fillId="6" borderId="15" xfId="1" applyNumberFormat="1" applyFont="1" applyFill="1" applyBorder="1" applyAlignment="1">
      <alignment horizontal="center" vertical="center"/>
    </xf>
    <xf numFmtId="193" fontId="29" fillId="0" borderId="0" xfId="0" applyNumberFormat="1" applyFont="1">
      <alignment vertical="center"/>
    </xf>
    <xf numFmtId="0" fontId="0" fillId="9" borderId="0" xfId="0" applyFill="1">
      <alignment vertical="center"/>
    </xf>
    <xf numFmtId="192" fontId="0" fillId="9" borderId="0" xfId="0" applyNumberFormat="1" applyFill="1">
      <alignment vertical="center"/>
    </xf>
    <xf numFmtId="20" fontId="0" fillId="0" borderId="0" xfId="0" applyNumberFormat="1">
      <alignment vertical="center"/>
    </xf>
    <xf numFmtId="194" fontId="0" fillId="0" borderId="54" xfId="0" applyNumberFormat="1" applyBorder="1" applyAlignment="1">
      <alignment horizontal="center" vertical="center"/>
    </xf>
    <xf numFmtId="194" fontId="0" fillId="17" borderId="56" xfId="0" applyNumberFormat="1" applyFill="1" applyBorder="1" applyAlignment="1">
      <alignment horizontal="center" vertical="center"/>
    </xf>
    <xf numFmtId="194" fontId="0" fillId="17" borderId="57" xfId="0" applyNumberFormat="1" applyFill="1" applyBorder="1" applyAlignment="1">
      <alignment horizontal="center" vertical="center"/>
    </xf>
    <xf numFmtId="194" fontId="0" fillId="17" borderId="59" xfId="0" applyNumberFormat="1" applyFill="1" applyBorder="1" applyAlignment="1">
      <alignment horizontal="center" vertical="center"/>
    </xf>
    <xf numFmtId="194" fontId="0" fillId="17" borderId="62" xfId="0" applyNumberFormat="1" applyFill="1" applyBorder="1" applyAlignment="1">
      <alignment horizontal="center" vertical="center"/>
    </xf>
    <xf numFmtId="20" fontId="31" fillId="0" borderId="1" xfId="0" applyNumberFormat="1" applyFont="1" applyBorder="1">
      <alignment vertical="center"/>
    </xf>
    <xf numFmtId="0" fontId="0" fillId="0" borderId="0" xfId="0" applyAlignment="1">
      <alignment horizontal="right" vertical="center"/>
    </xf>
    <xf numFmtId="0" fontId="30" fillId="0" borderId="0" xfId="0" applyFont="1">
      <alignment vertical="center"/>
    </xf>
    <xf numFmtId="0" fontId="32" fillId="0" borderId="0" xfId="0" applyFont="1" applyAlignment="1">
      <alignment horizontal="right" vertical="center"/>
    </xf>
    <xf numFmtId="0" fontId="32" fillId="0" borderId="0" xfId="0" applyFont="1">
      <alignment vertical="center"/>
    </xf>
    <xf numFmtId="195" fontId="32" fillId="0" borderId="0" xfId="0" applyNumberFormat="1" applyFont="1">
      <alignment vertical="center"/>
    </xf>
    <xf numFmtId="194" fontId="0" fillId="0" borderId="0" xfId="0" applyNumberFormat="1" applyAlignment="1">
      <alignment horizontal="center" vertical="center"/>
    </xf>
    <xf numFmtId="177" fontId="4" fillId="2" borderId="0" xfId="1" applyNumberFormat="1" applyFont="1" applyFill="1">
      <alignment vertical="center"/>
    </xf>
    <xf numFmtId="176" fontId="4" fillId="6" borderId="15" xfId="1" applyNumberFormat="1" applyFont="1" applyFill="1" applyBorder="1" applyProtection="1">
      <alignment vertical="center"/>
      <protection locked="0"/>
    </xf>
    <xf numFmtId="186" fontId="4" fillId="6" borderId="64" xfId="1" applyNumberFormat="1" applyFont="1" applyFill="1" applyBorder="1" applyAlignment="1" applyProtection="1">
      <alignment horizontal="center" vertical="center"/>
      <protection locked="0"/>
    </xf>
    <xf numFmtId="187" fontId="4" fillId="6" borderId="64" xfId="1" applyNumberFormat="1" applyFont="1" applyFill="1" applyBorder="1" applyAlignment="1" applyProtection="1">
      <alignment horizontal="center" vertical="center"/>
      <protection locked="0"/>
    </xf>
    <xf numFmtId="185" fontId="4" fillId="6" borderId="64" xfId="1" applyNumberFormat="1" applyFont="1" applyFill="1" applyBorder="1" applyAlignment="1">
      <alignment horizontal="right" vertical="center"/>
    </xf>
    <xf numFmtId="178" fontId="4" fillId="6" borderId="64" xfId="1" applyNumberFormat="1" applyFont="1" applyFill="1" applyBorder="1" applyProtection="1">
      <alignment vertical="center"/>
      <protection locked="0"/>
    </xf>
    <xf numFmtId="177" fontId="4" fillId="5" borderId="64" xfId="1" applyNumberFormat="1" applyFont="1" applyFill="1" applyBorder="1" applyAlignment="1" applyProtection="1">
      <alignment horizontal="center" vertical="center"/>
      <protection locked="0"/>
    </xf>
    <xf numFmtId="0" fontId="4" fillId="6" borderId="12" xfId="1" applyFont="1" applyFill="1" applyBorder="1" applyAlignment="1" applyProtection="1">
      <alignment horizontal="right" vertical="center"/>
      <protection locked="0"/>
    </xf>
    <xf numFmtId="0" fontId="4" fillId="6" borderId="63" xfId="1" applyFont="1" applyFill="1" applyBorder="1" applyAlignment="1" applyProtection="1">
      <alignment horizontal="right" vertical="center"/>
      <protection locked="0"/>
    </xf>
    <xf numFmtId="0" fontId="4" fillId="6" borderId="64" xfId="1" applyFont="1" applyFill="1" applyBorder="1" applyAlignment="1" applyProtection="1">
      <alignment horizontal="center" vertical="center"/>
      <protection locked="0"/>
    </xf>
    <xf numFmtId="0" fontId="4" fillId="6" borderId="64" xfId="1" applyFont="1" applyFill="1" applyBorder="1" applyAlignment="1" applyProtection="1">
      <alignment horizontal="left" vertical="center"/>
      <protection locked="0"/>
    </xf>
    <xf numFmtId="184" fontId="4" fillId="6" borderId="64" xfId="1" applyNumberFormat="1" applyFont="1" applyFill="1" applyBorder="1" applyAlignment="1" applyProtection="1">
      <alignment horizontal="center" vertical="center"/>
      <protection locked="0"/>
    </xf>
    <xf numFmtId="177" fontId="4" fillId="6" borderId="64" xfId="1" applyNumberFormat="1" applyFont="1" applyFill="1" applyBorder="1" applyAlignment="1" applyProtection="1">
      <alignment horizontal="left" vertical="center"/>
      <protection locked="0"/>
    </xf>
    <xf numFmtId="177" fontId="4" fillId="5" borderId="15" xfId="1" applyNumberFormat="1" applyFont="1" applyFill="1" applyBorder="1" applyAlignment="1" applyProtection="1">
      <alignment horizontal="left" vertical="center"/>
      <protection locked="0"/>
    </xf>
    <xf numFmtId="194" fontId="4" fillId="3" borderId="7" xfId="1" applyNumberFormat="1" applyFont="1" applyFill="1" applyBorder="1" applyAlignment="1" applyProtection="1">
      <alignment horizontal="left" vertical="center"/>
      <protection locked="0"/>
    </xf>
    <xf numFmtId="189" fontId="7" fillId="6" borderId="7" xfId="1" applyNumberFormat="1" applyFont="1" applyFill="1" applyBorder="1" applyAlignment="1" applyProtection="1">
      <alignment horizontal="center" vertical="center"/>
      <protection locked="0"/>
    </xf>
    <xf numFmtId="189" fontId="4" fillId="18" borderId="7" xfId="1" applyNumberFormat="1" applyFont="1" applyFill="1" applyBorder="1" applyAlignment="1" applyProtection="1">
      <alignment horizontal="center" vertical="center"/>
      <protection locked="0"/>
    </xf>
    <xf numFmtId="189" fontId="7" fillId="18" borderId="7" xfId="1" applyNumberFormat="1" applyFont="1" applyFill="1" applyBorder="1" applyAlignment="1" applyProtection="1">
      <alignment horizontal="center" vertical="center"/>
      <protection locked="0"/>
    </xf>
    <xf numFmtId="189" fontId="9" fillId="6" borderId="7" xfId="1" applyNumberFormat="1" applyFont="1" applyFill="1" applyBorder="1" applyAlignment="1" applyProtection="1">
      <alignment horizontal="center" vertical="center"/>
      <protection locked="0"/>
    </xf>
    <xf numFmtId="0" fontId="9" fillId="6" borderId="12" xfId="1" applyFont="1" applyFill="1" applyBorder="1" applyAlignment="1" applyProtection="1">
      <alignment horizontal="right" vertical="center"/>
      <protection locked="0"/>
    </xf>
    <xf numFmtId="0" fontId="9" fillId="6" borderId="7" xfId="1" applyFont="1" applyFill="1" applyBorder="1" applyAlignment="1">
      <alignment horizontal="left" vertical="center"/>
    </xf>
    <xf numFmtId="177" fontId="9" fillId="2" borderId="0" xfId="1" applyNumberFormat="1" applyFont="1" applyFill="1">
      <alignment vertical="center"/>
    </xf>
    <xf numFmtId="177" fontId="33" fillId="3" borderId="7" xfId="1" applyNumberFormat="1" applyFont="1" applyFill="1" applyBorder="1" applyAlignment="1" applyProtection="1">
      <alignment horizontal="left" vertical="center"/>
      <protection locked="0"/>
    </xf>
    <xf numFmtId="194" fontId="33" fillId="3" borderId="7" xfId="1" applyNumberFormat="1" applyFont="1" applyFill="1" applyBorder="1" applyAlignment="1" applyProtection="1">
      <alignment horizontal="left" vertical="center"/>
      <protection locked="0"/>
    </xf>
    <xf numFmtId="177" fontId="33" fillId="3" borderId="64" xfId="1" applyNumberFormat="1" applyFont="1" applyFill="1" applyBorder="1" applyAlignment="1" applyProtection="1">
      <alignment horizontal="left" vertical="center"/>
      <protection locked="0"/>
    </xf>
    <xf numFmtId="194" fontId="33" fillId="3" borderId="15" xfId="1" applyNumberFormat="1" applyFont="1" applyFill="1" applyBorder="1" applyAlignment="1" applyProtection="1">
      <alignment horizontal="left" vertical="center"/>
      <protection locked="0"/>
    </xf>
    <xf numFmtId="177" fontId="34" fillId="3" borderId="7" xfId="1" applyNumberFormat="1" applyFont="1" applyFill="1" applyBorder="1" applyAlignment="1" applyProtection="1">
      <alignment horizontal="left" vertical="center"/>
      <protection locked="0"/>
    </xf>
    <xf numFmtId="194" fontId="34" fillId="3" borderId="7" xfId="1" applyNumberFormat="1" applyFont="1" applyFill="1" applyBorder="1" applyAlignment="1" applyProtection="1">
      <alignment horizontal="left" vertical="center"/>
      <protection locked="0"/>
    </xf>
    <xf numFmtId="0" fontId="34" fillId="2" borderId="0" xfId="1" applyFont="1" applyFill="1">
      <alignment vertical="center"/>
    </xf>
    <xf numFmtId="0" fontId="33" fillId="2" borderId="0" xfId="1" applyFont="1" applyFill="1">
      <alignment vertical="center"/>
    </xf>
    <xf numFmtId="0" fontId="9" fillId="9" borderId="23" xfId="1" applyFont="1" applyFill="1" applyBorder="1" applyAlignment="1" applyProtection="1">
      <alignment horizontal="center" vertical="center"/>
      <protection locked="0"/>
    </xf>
    <xf numFmtId="189" fontId="9" fillId="9" borderId="7" xfId="1" applyNumberFormat="1" applyFont="1" applyFill="1" applyBorder="1" applyAlignment="1" applyProtection="1">
      <alignment horizontal="center" vertical="center"/>
      <protection locked="0"/>
    </xf>
    <xf numFmtId="177" fontId="9" fillId="9" borderId="7" xfId="1" applyNumberFormat="1" applyFont="1" applyFill="1" applyBorder="1" applyAlignment="1" applyProtection="1">
      <alignment horizontal="center" vertical="center"/>
      <protection locked="0"/>
    </xf>
    <xf numFmtId="0" fontId="0" fillId="5" borderId="42" xfId="0" applyFill="1" applyBorder="1">
      <alignment vertical="center"/>
    </xf>
    <xf numFmtId="0" fontId="0" fillId="5" borderId="42" xfId="0" applyFill="1" applyBorder="1" applyAlignment="1">
      <alignment horizontal="center" vertical="center"/>
    </xf>
    <xf numFmtId="0" fontId="12" fillId="5" borderId="42" xfId="0" applyFont="1" applyFill="1" applyBorder="1" applyAlignment="1">
      <alignment horizontal="center" vertical="center" wrapText="1" shrinkToFit="1"/>
    </xf>
    <xf numFmtId="49" fontId="0" fillId="0" borderId="0" xfId="0" applyNumberFormat="1">
      <alignment vertical="center"/>
    </xf>
    <xf numFmtId="0" fontId="0" fillId="0" borderId="42" xfId="0" applyBorder="1">
      <alignment vertical="center"/>
    </xf>
    <xf numFmtId="196" fontId="0" fillId="0" borderId="42" xfId="0" applyNumberFormat="1" applyBorder="1">
      <alignment vertical="center"/>
    </xf>
    <xf numFmtId="189" fontId="0" fillId="0" borderId="42" xfId="4" applyNumberFormat="1" applyFont="1" applyBorder="1">
      <alignment vertical="center"/>
    </xf>
    <xf numFmtId="0" fontId="0" fillId="0" borderId="65" xfId="0" applyBorder="1">
      <alignment vertical="center"/>
    </xf>
    <xf numFmtId="189" fontId="0" fillId="0" borderId="65" xfId="4" applyNumberFormat="1" applyFont="1" applyBorder="1">
      <alignment vertical="center"/>
    </xf>
    <xf numFmtId="56" fontId="0" fillId="0" borderId="0" xfId="0" applyNumberFormat="1">
      <alignment vertical="center"/>
    </xf>
    <xf numFmtId="0" fontId="0" fillId="0" borderId="66" xfId="0" applyBorder="1">
      <alignment vertical="center"/>
    </xf>
    <xf numFmtId="189" fontId="0" fillId="9" borderId="66" xfId="4" applyNumberFormat="1" applyFont="1" applyFill="1" applyBorder="1">
      <alignment vertical="center"/>
    </xf>
    <xf numFmtId="0" fontId="0" fillId="0" borderId="0" xfId="0" applyAlignment="1">
      <alignment vertical="center" wrapText="1"/>
    </xf>
    <xf numFmtId="0" fontId="0" fillId="5" borderId="42" xfId="0" applyFill="1" applyBorder="1" applyAlignment="1">
      <alignment vertical="center" wrapText="1"/>
    </xf>
    <xf numFmtId="197" fontId="0" fillId="0" borderId="42" xfId="0" applyNumberFormat="1" applyBorder="1" applyAlignment="1">
      <alignment horizontal="center" vertical="center"/>
    </xf>
    <xf numFmtId="198" fontId="0" fillId="0" borderId="42" xfId="0" applyNumberFormat="1" applyBorder="1" applyAlignment="1">
      <alignment horizontal="center" vertical="center"/>
    </xf>
    <xf numFmtId="199" fontId="0" fillId="0" borderId="42" xfId="0" applyNumberFormat="1" applyBorder="1" applyAlignment="1">
      <alignment horizontal="center" vertical="center"/>
    </xf>
    <xf numFmtId="0" fontId="0" fillId="5" borderId="42" xfId="0" applyFill="1" applyBorder="1" applyAlignment="1">
      <alignment vertical="center" shrinkToFit="1"/>
    </xf>
    <xf numFmtId="200" fontId="0" fillId="0" borderId="42" xfId="0" applyNumberFormat="1" applyBorder="1" applyAlignment="1">
      <alignment vertical="center" wrapText="1"/>
    </xf>
    <xf numFmtId="200" fontId="0" fillId="0" borderId="0" xfId="0" applyNumberFormat="1" applyAlignment="1">
      <alignment vertical="center" wrapText="1"/>
    </xf>
    <xf numFmtId="200" fontId="0" fillId="0" borderId="0" xfId="0" applyNumberFormat="1">
      <alignment vertical="center"/>
    </xf>
    <xf numFmtId="0" fontId="0" fillId="19" borderId="42" xfId="0" applyFill="1" applyBorder="1">
      <alignment vertical="center"/>
    </xf>
    <xf numFmtId="200" fontId="0" fillId="0" borderId="37" xfId="0" applyNumberFormat="1" applyBorder="1" applyAlignment="1">
      <alignment vertical="center" wrapText="1"/>
    </xf>
    <xf numFmtId="0" fontId="1" fillId="5" borderId="42" xfId="0" applyFont="1" applyFill="1" applyBorder="1" applyAlignment="1">
      <alignment horizontal="center" vertical="center" wrapText="1"/>
    </xf>
    <xf numFmtId="182" fontId="0" fillId="0" borderId="42" xfId="0" applyNumberFormat="1" applyBorder="1">
      <alignment vertical="center"/>
    </xf>
    <xf numFmtId="185" fontId="0" fillId="0" borderId="42" xfId="0" applyNumberFormat="1" applyBorder="1">
      <alignment vertical="center"/>
    </xf>
    <xf numFmtId="0" fontId="0" fillId="5" borderId="68" xfId="0" applyFill="1" applyBorder="1">
      <alignment vertical="center"/>
    </xf>
    <xf numFmtId="0" fontId="0" fillId="5" borderId="0" xfId="0" applyFill="1">
      <alignment vertical="center"/>
    </xf>
    <xf numFmtId="185" fontId="0" fillId="5" borderId="0" xfId="0" applyNumberFormat="1" applyFill="1">
      <alignment vertical="center"/>
    </xf>
    <xf numFmtId="189" fontId="0" fillId="5" borderId="42" xfId="4" applyNumberFormat="1" applyFont="1" applyFill="1" applyBorder="1">
      <alignment vertical="center"/>
    </xf>
    <xf numFmtId="0" fontId="12" fillId="9" borderId="0" xfId="0" applyFont="1" applyFill="1">
      <alignment vertical="center"/>
    </xf>
    <xf numFmtId="0" fontId="36" fillId="9" borderId="0" xfId="0" applyFont="1" applyFill="1">
      <alignment vertical="center"/>
    </xf>
    <xf numFmtId="189" fontId="0" fillId="0" borderId="0" xfId="0" applyNumberFormat="1">
      <alignment vertical="center"/>
    </xf>
    <xf numFmtId="0" fontId="0" fillId="2" borderId="42" xfId="0" applyFill="1" applyBorder="1" applyAlignment="1">
      <alignment horizontal="center" vertical="center"/>
    </xf>
    <xf numFmtId="0" fontId="0" fillId="2" borderId="42" xfId="0" applyFill="1" applyBorder="1">
      <alignment vertical="center"/>
    </xf>
    <xf numFmtId="0" fontId="0" fillId="2" borderId="42" xfId="0" applyFill="1" applyBorder="1" applyAlignment="1">
      <alignment vertical="center" wrapText="1"/>
    </xf>
    <xf numFmtId="0" fontId="0" fillId="2" borderId="67" xfId="0" applyFill="1" applyBorder="1" applyAlignment="1">
      <alignment horizontal="center" vertical="center"/>
    </xf>
    <xf numFmtId="0" fontId="0" fillId="2" borderId="67" xfId="0" applyFill="1" applyBorder="1">
      <alignment vertical="center"/>
    </xf>
    <xf numFmtId="0" fontId="0" fillId="2" borderId="67" xfId="0" applyFill="1" applyBorder="1" applyAlignment="1">
      <alignment vertical="center" wrapText="1"/>
    </xf>
    <xf numFmtId="0" fontId="0" fillId="2" borderId="69" xfId="0" applyFill="1" applyBorder="1">
      <alignment vertical="center"/>
    </xf>
    <xf numFmtId="200" fontId="0" fillId="2" borderId="69" xfId="0" applyNumberFormat="1" applyFill="1" applyBorder="1">
      <alignment vertical="center"/>
    </xf>
    <xf numFmtId="189" fontId="12" fillId="0" borderId="0" xfId="0" applyNumberFormat="1" applyFont="1">
      <alignment vertical="center"/>
    </xf>
    <xf numFmtId="2" fontId="0" fillId="0" borderId="0" xfId="0" applyNumberFormat="1">
      <alignment vertical="center"/>
    </xf>
    <xf numFmtId="196" fontId="0" fillId="0" borderId="0" xfId="0" applyNumberFormat="1">
      <alignment vertical="center"/>
    </xf>
    <xf numFmtId="177" fontId="9" fillId="9" borderId="7" xfId="1" applyNumberFormat="1" applyFont="1" applyFill="1" applyBorder="1" applyAlignment="1" applyProtection="1">
      <alignment horizontal="left" vertical="center"/>
      <protection locked="0"/>
    </xf>
    <xf numFmtId="1" fontId="0" fillId="0" borderId="42" xfId="0" applyNumberFormat="1" applyBorder="1">
      <alignment vertical="center"/>
    </xf>
    <xf numFmtId="0" fontId="5" fillId="4" borderId="23"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5" borderId="35" xfId="0" applyFill="1" applyBorder="1" applyAlignment="1">
      <alignment horizontal="center" vertical="center"/>
    </xf>
    <xf numFmtId="0" fontId="0" fillId="5" borderId="37" xfId="0" applyFill="1" applyBorder="1" applyAlignment="1">
      <alignment horizontal="center" vertical="center"/>
    </xf>
    <xf numFmtId="0" fontId="12" fillId="5" borderId="35" xfId="0" applyFont="1" applyFill="1" applyBorder="1" applyAlignment="1">
      <alignment horizontal="center" vertical="center" shrinkToFit="1"/>
    </xf>
    <xf numFmtId="0" fontId="12" fillId="5" borderId="36" xfId="0" applyFont="1" applyFill="1" applyBorder="1" applyAlignment="1">
      <alignment horizontal="center" vertical="center" shrinkToFit="1"/>
    </xf>
    <xf numFmtId="0" fontId="12" fillId="5" borderId="37" xfId="0" applyFont="1" applyFill="1" applyBorder="1" applyAlignment="1">
      <alignment horizontal="center" vertical="center" shrinkToFit="1"/>
    </xf>
    <xf numFmtId="0" fontId="12" fillId="5" borderId="35" xfId="0" applyFont="1" applyFill="1" applyBorder="1" applyAlignment="1">
      <alignment horizontal="center" vertical="center"/>
    </xf>
    <xf numFmtId="0" fontId="12" fillId="5" borderId="36" xfId="0" applyFont="1" applyFill="1" applyBorder="1" applyAlignment="1">
      <alignment horizontal="center" vertical="center"/>
    </xf>
    <xf numFmtId="0" fontId="12" fillId="5" borderId="37" xfId="0" applyFont="1" applyFill="1" applyBorder="1" applyAlignment="1">
      <alignment horizontal="center" vertical="center"/>
    </xf>
    <xf numFmtId="0" fontId="0" fillId="5" borderId="42" xfId="0" applyFill="1" applyBorder="1" applyAlignment="1">
      <alignment horizontal="center" vertical="center"/>
    </xf>
    <xf numFmtId="0" fontId="0" fillId="5" borderId="67" xfId="0" applyFill="1" applyBorder="1" applyAlignment="1">
      <alignment horizontal="center" vertical="center"/>
    </xf>
    <xf numFmtId="0" fontId="0" fillId="5" borderId="66" xfId="0" applyFill="1" applyBorder="1" applyAlignment="1">
      <alignment horizontal="center" vertical="center"/>
    </xf>
    <xf numFmtId="0" fontId="0" fillId="5" borderId="67" xfId="0" applyFill="1" applyBorder="1" applyAlignment="1">
      <alignment horizontal="center" vertical="center" wrapText="1"/>
    </xf>
    <xf numFmtId="0" fontId="0" fillId="5" borderId="66" xfId="0" applyFill="1" applyBorder="1" applyAlignment="1">
      <alignment horizontal="center" vertical="center" wrapText="1"/>
    </xf>
    <xf numFmtId="0" fontId="0" fillId="5" borderId="42" xfId="0" applyFill="1" applyBorder="1" applyAlignment="1">
      <alignment horizontal="center" vertical="center" wrapText="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21">
    <dxf>
      <fill>
        <patternFill>
          <bgColor theme="7" tint="0.79998168889431442"/>
        </patternFill>
      </fill>
    </dxf>
    <dxf>
      <fill>
        <patternFill>
          <bgColor theme="0" tint="-4.9989318521683403E-2"/>
        </patternFill>
      </fill>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rgb="FFFF99FF"/>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ED7D31"/>
      <color rgb="FFFFC000"/>
      <color rgb="FF46B1E1"/>
      <color rgb="FFFF66FF"/>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グラフ!$C$3</c:f>
              <c:strCache>
                <c:ptCount val="1"/>
                <c:pt idx="0">
                  <c:v>荒網代東行き</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グラフ!$B$4:$B$31</c:f>
              <c:numCache>
                <c:formatCode>m"月"d"日"</c:formatCode>
                <c:ptCount val="28"/>
                <c:pt idx="0">
                  <c:v>45666</c:v>
                </c:pt>
                <c:pt idx="1">
                  <c:v>45667</c:v>
                </c:pt>
                <c:pt idx="2">
                  <c:v>45668</c:v>
                </c:pt>
                <c:pt idx="3">
                  <c:v>45669</c:v>
                </c:pt>
                <c:pt idx="4">
                  <c:v>45670</c:v>
                </c:pt>
                <c:pt idx="5">
                  <c:v>45671</c:v>
                </c:pt>
                <c:pt idx="6">
                  <c:v>45672</c:v>
                </c:pt>
                <c:pt idx="7">
                  <c:v>45673</c:v>
                </c:pt>
                <c:pt idx="8">
                  <c:v>45674</c:v>
                </c:pt>
                <c:pt idx="9">
                  <c:v>45675</c:v>
                </c:pt>
                <c:pt idx="10">
                  <c:v>45676</c:v>
                </c:pt>
                <c:pt idx="11">
                  <c:v>45677</c:v>
                </c:pt>
                <c:pt idx="12">
                  <c:v>45678</c:v>
                </c:pt>
                <c:pt idx="13">
                  <c:v>45679</c:v>
                </c:pt>
                <c:pt idx="14">
                  <c:v>45680</c:v>
                </c:pt>
                <c:pt idx="15">
                  <c:v>45681</c:v>
                </c:pt>
                <c:pt idx="16">
                  <c:v>45682</c:v>
                </c:pt>
                <c:pt idx="17">
                  <c:v>45683</c:v>
                </c:pt>
                <c:pt idx="18">
                  <c:v>45684</c:v>
                </c:pt>
                <c:pt idx="19">
                  <c:v>45685</c:v>
                </c:pt>
                <c:pt idx="20">
                  <c:v>45686</c:v>
                </c:pt>
                <c:pt idx="21">
                  <c:v>45687</c:v>
                </c:pt>
                <c:pt idx="22">
                  <c:v>45688</c:v>
                </c:pt>
                <c:pt idx="23">
                  <c:v>45689</c:v>
                </c:pt>
                <c:pt idx="24">
                  <c:v>45690</c:v>
                </c:pt>
                <c:pt idx="25">
                  <c:v>45691</c:v>
                </c:pt>
                <c:pt idx="26">
                  <c:v>45692</c:v>
                </c:pt>
                <c:pt idx="27">
                  <c:v>45693</c:v>
                </c:pt>
              </c:numCache>
            </c:numRef>
          </c:cat>
          <c:val>
            <c:numRef>
              <c:f>グラフ!$C$4:$C$31</c:f>
              <c:numCache>
                <c:formatCode>General</c:formatCode>
                <c:ptCount val="28"/>
                <c:pt idx="0">
                  <c:v>3</c:v>
                </c:pt>
                <c:pt idx="1">
                  <c:v>4</c:v>
                </c:pt>
                <c:pt idx="2">
                  <c:v>1</c:v>
                </c:pt>
                <c:pt idx="3">
                  <c:v>2</c:v>
                </c:pt>
                <c:pt idx="4">
                  <c:v>3</c:v>
                </c:pt>
                <c:pt idx="5">
                  <c:v>7</c:v>
                </c:pt>
                <c:pt idx="6">
                  <c:v>3</c:v>
                </c:pt>
                <c:pt idx="7">
                  <c:v>4</c:v>
                </c:pt>
                <c:pt idx="8">
                  <c:v>7</c:v>
                </c:pt>
                <c:pt idx="9">
                  <c:v>5</c:v>
                </c:pt>
                <c:pt idx="10">
                  <c:v>5</c:v>
                </c:pt>
                <c:pt idx="11">
                  <c:v>10</c:v>
                </c:pt>
                <c:pt idx="12">
                  <c:v>4</c:v>
                </c:pt>
                <c:pt idx="13">
                  <c:v>6</c:v>
                </c:pt>
                <c:pt idx="14">
                  <c:v>8</c:v>
                </c:pt>
                <c:pt idx="15">
                  <c:v>2</c:v>
                </c:pt>
                <c:pt idx="16">
                  <c:v>5</c:v>
                </c:pt>
                <c:pt idx="17">
                  <c:v>4</c:v>
                </c:pt>
                <c:pt idx="18">
                  <c:v>2</c:v>
                </c:pt>
                <c:pt idx="19">
                  <c:v>10</c:v>
                </c:pt>
                <c:pt idx="20">
                  <c:v>2</c:v>
                </c:pt>
                <c:pt idx="21">
                  <c:v>1</c:v>
                </c:pt>
                <c:pt idx="22">
                  <c:v>7</c:v>
                </c:pt>
                <c:pt idx="23">
                  <c:v>18</c:v>
                </c:pt>
                <c:pt idx="24">
                  <c:v>2</c:v>
                </c:pt>
                <c:pt idx="25">
                  <c:v>11</c:v>
                </c:pt>
                <c:pt idx="26">
                  <c:v>6</c:v>
                </c:pt>
                <c:pt idx="27">
                  <c:v>5</c:v>
                </c:pt>
              </c:numCache>
            </c:numRef>
          </c:val>
          <c:extLst>
            <c:ext xmlns:c16="http://schemas.microsoft.com/office/drawing/2014/chart" uri="{C3380CC4-5D6E-409C-BE32-E72D297353CC}">
              <c16:uniqueId val="{00000000-05F1-49AA-9329-F26383201409}"/>
            </c:ext>
          </c:extLst>
        </c:ser>
        <c:dLbls>
          <c:showLegendKey val="0"/>
          <c:showVal val="1"/>
          <c:showCatName val="0"/>
          <c:showSerName val="0"/>
          <c:showPercent val="0"/>
          <c:showBubbleSize val="0"/>
        </c:dLbls>
        <c:gapWidth val="219"/>
        <c:overlap val="-27"/>
        <c:axId val="1137795312"/>
        <c:axId val="1137797232"/>
      </c:barChart>
      <c:lineChart>
        <c:grouping val="standard"/>
        <c:varyColors val="0"/>
        <c:ser>
          <c:idx val="3"/>
          <c:order val="1"/>
          <c:tx>
            <c:strRef>
              <c:f>グラフ!$F$3</c:f>
              <c:strCache>
                <c:ptCount val="1"/>
                <c:pt idx="0">
                  <c:v>荒網代東行き延べ人数</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グラフ!$B$4:$B$31</c:f>
              <c:numCache>
                <c:formatCode>m"月"d"日"</c:formatCode>
                <c:ptCount val="28"/>
                <c:pt idx="0">
                  <c:v>45666</c:v>
                </c:pt>
                <c:pt idx="1">
                  <c:v>45667</c:v>
                </c:pt>
                <c:pt idx="2">
                  <c:v>45668</c:v>
                </c:pt>
                <c:pt idx="3">
                  <c:v>45669</c:v>
                </c:pt>
                <c:pt idx="4">
                  <c:v>45670</c:v>
                </c:pt>
                <c:pt idx="5">
                  <c:v>45671</c:v>
                </c:pt>
                <c:pt idx="6">
                  <c:v>45672</c:v>
                </c:pt>
                <c:pt idx="7">
                  <c:v>45673</c:v>
                </c:pt>
                <c:pt idx="8">
                  <c:v>45674</c:v>
                </c:pt>
                <c:pt idx="9">
                  <c:v>45675</c:v>
                </c:pt>
                <c:pt idx="10">
                  <c:v>45676</c:v>
                </c:pt>
                <c:pt idx="11">
                  <c:v>45677</c:v>
                </c:pt>
                <c:pt idx="12">
                  <c:v>45678</c:v>
                </c:pt>
                <c:pt idx="13">
                  <c:v>45679</c:v>
                </c:pt>
                <c:pt idx="14">
                  <c:v>45680</c:v>
                </c:pt>
                <c:pt idx="15">
                  <c:v>45681</c:v>
                </c:pt>
                <c:pt idx="16">
                  <c:v>45682</c:v>
                </c:pt>
                <c:pt idx="17">
                  <c:v>45683</c:v>
                </c:pt>
                <c:pt idx="18">
                  <c:v>45684</c:v>
                </c:pt>
                <c:pt idx="19">
                  <c:v>45685</c:v>
                </c:pt>
                <c:pt idx="20">
                  <c:v>45686</c:v>
                </c:pt>
                <c:pt idx="21">
                  <c:v>45687</c:v>
                </c:pt>
                <c:pt idx="22">
                  <c:v>45688</c:v>
                </c:pt>
                <c:pt idx="23">
                  <c:v>45689</c:v>
                </c:pt>
                <c:pt idx="24">
                  <c:v>45690</c:v>
                </c:pt>
                <c:pt idx="25">
                  <c:v>45691</c:v>
                </c:pt>
                <c:pt idx="26">
                  <c:v>45692</c:v>
                </c:pt>
                <c:pt idx="27">
                  <c:v>45693</c:v>
                </c:pt>
              </c:numCache>
            </c:numRef>
          </c:cat>
          <c:val>
            <c:numRef>
              <c:f>グラフ!$F$4:$F$31</c:f>
              <c:numCache>
                <c:formatCode>General</c:formatCode>
                <c:ptCount val="28"/>
                <c:pt idx="0">
                  <c:v>3</c:v>
                </c:pt>
                <c:pt idx="1">
                  <c:v>7</c:v>
                </c:pt>
                <c:pt idx="2">
                  <c:v>8</c:v>
                </c:pt>
                <c:pt idx="3">
                  <c:v>10</c:v>
                </c:pt>
                <c:pt idx="4">
                  <c:v>13</c:v>
                </c:pt>
                <c:pt idx="5">
                  <c:v>20</c:v>
                </c:pt>
                <c:pt idx="6">
                  <c:v>23</c:v>
                </c:pt>
                <c:pt idx="7">
                  <c:v>27</c:v>
                </c:pt>
                <c:pt idx="8">
                  <c:v>34</c:v>
                </c:pt>
                <c:pt idx="9">
                  <c:v>39</c:v>
                </c:pt>
                <c:pt idx="10">
                  <c:v>44</c:v>
                </c:pt>
                <c:pt idx="11">
                  <c:v>54</c:v>
                </c:pt>
                <c:pt idx="12">
                  <c:v>58</c:v>
                </c:pt>
                <c:pt idx="13">
                  <c:v>64</c:v>
                </c:pt>
                <c:pt idx="14">
                  <c:v>72</c:v>
                </c:pt>
                <c:pt idx="15">
                  <c:v>74</c:v>
                </c:pt>
                <c:pt idx="16">
                  <c:v>79</c:v>
                </c:pt>
                <c:pt idx="17">
                  <c:v>83</c:v>
                </c:pt>
                <c:pt idx="18">
                  <c:v>85</c:v>
                </c:pt>
                <c:pt idx="19">
                  <c:v>95</c:v>
                </c:pt>
                <c:pt idx="20">
                  <c:v>97</c:v>
                </c:pt>
                <c:pt idx="21">
                  <c:v>98</c:v>
                </c:pt>
                <c:pt idx="22">
                  <c:v>105</c:v>
                </c:pt>
                <c:pt idx="23">
                  <c:v>123</c:v>
                </c:pt>
                <c:pt idx="24">
                  <c:v>125</c:v>
                </c:pt>
                <c:pt idx="25">
                  <c:v>136</c:v>
                </c:pt>
                <c:pt idx="26">
                  <c:v>142</c:v>
                </c:pt>
                <c:pt idx="27">
                  <c:v>147</c:v>
                </c:pt>
              </c:numCache>
            </c:numRef>
          </c:val>
          <c:smooth val="0"/>
          <c:extLst>
            <c:ext xmlns:c16="http://schemas.microsoft.com/office/drawing/2014/chart" uri="{C3380CC4-5D6E-409C-BE32-E72D297353CC}">
              <c16:uniqueId val="{00000001-05F1-49AA-9329-F26383201409}"/>
            </c:ext>
          </c:extLst>
        </c:ser>
        <c:dLbls>
          <c:showLegendKey val="0"/>
          <c:showVal val="1"/>
          <c:showCatName val="0"/>
          <c:showSerName val="0"/>
          <c:showPercent val="0"/>
          <c:showBubbleSize val="0"/>
        </c:dLbls>
        <c:marker val="1"/>
        <c:smooth val="0"/>
        <c:axId val="1137795312"/>
        <c:axId val="1137797232"/>
      </c:lineChart>
      <c:dateAx>
        <c:axId val="1137795312"/>
        <c:scaling>
          <c:orientation val="minMax"/>
        </c:scaling>
        <c:delete val="0"/>
        <c:axPos val="b"/>
        <c:numFmt formatCode="m&quot;月&quot;d&quot;日&quot;"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37797232"/>
        <c:crosses val="autoZero"/>
        <c:auto val="1"/>
        <c:lblOffset val="100"/>
        <c:baseTimeUnit val="days"/>
      </c:dateAx>
      <c:valAx>
        <c:axId val="1137797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37795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656862745098042E-2"/>
          <c:y val="0.12962962962962962"/>
          <c:w val="0.92751633986928106"/>
          <c:h val="0.6707950568678914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ea"/>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グラフ!$C$71:$C$98</c:f>
              <c:strCache>
                <c:ptCount val="28"/>
                <c:pt idx="0">
                  <c:v>1/9(木)</c:v>
                </c:pt>
                <c:pt idx="1">
                  <c:v>1/10(金)</c:v>
                </c:pt>
                <c:pt idx="2">
                  <c:v>1/11(土)</c:v>
                </c:pt>
                <c:pt idx="3">
                  <c:v>1/12(日)</c:v>
                </c:pt>
                <c:pt idx="4">
                  <c:v>1/13(月)</c:v>
                </c:pt>
                <c:pt idx="5">
                  <c:v>1/14(火)</c:v>
                </c:pt>
                <c:pt idx="6">
                  <c:v>1/15(水)</c:v>
                </c:pt>
                <c:pt idx="7">
                  <c:v>1/16(木)</c:v>
                </c:pt>
                <c:pt idx="8">
                  <c:v>1/17(金)</c:v>
                </c:pt>
                <c:pt idx="9">
                  <c:v>1/18(土)</c:v>
                </c:pt>
                <c:pt idx="10">
                  <c:v>1/19(日)</c:v>
                </c:pt>
                <c:pt idx="11">
                  <c:v>1/20(月)</c:v>
                </c:pt>
                <c:pt idx="12">
                  <c:v>1/21(火)</c:v>
                </c:pt>
                <c:pt idx="13">
                  <c:v>1/22(水)</c:v>
                </c:pt>
                <c:pt idx="14">
                  <c:v>1/23(木)</c:v>
                </c:pt>
                <c:pt idx="15">
                  <c:v>1/24(金)</c:v>
                </c:pt>
                <c:pt idx="16">
                  <c:v>1/25(土)</c:v>
                </c:pt>
                <c:pt idx="17">
                  <c:v>1/26(日)</c:v>
                </c:pt>
                <c:pt idx="18">
                  <c:v>1/27(月)</c:v>
                </c:pt>
                <c:pt idx="19">
                  <c:v>1/28(火)</c:v>
                </c:pt>
                <c:pt idx="20">
                  <c:v>1/29(水)</c:v>
                </c:pt>
                <c:pt idx="21">
                  <c:v>1/30(木)</c:v>
                </c:pt>
                <c:pt idx="22">
                  <c:v>1/31(金)</c:v>
                </c:pt>
                <c:pt idx="23">
                  <c:v>2/1(土)</c:v>
                </c:pt>
                <c:pt idx="24">
                  <c:v>2/2(日)</c:v>
                </c:pt>
                <c:pt idx="25">
                  <c:v>2/3(月)</c:v>
                </c:pt>
                <c:pt idx="26">
                  <c:v>2/4(火)</c:v>
                </c:pt>
                <c:pt idx="27">
                  <c:v>2/5(水)</c:v>
                </c:pt>
              </c:strCache>
            </c:strRef>
          </c:cat>
          <c:val>
            <c:numRef>
              <c:f>グラフ!$F$71:$F$98</c:f>
              <c:numCache>
                <c:formatCode>0.0%</c:formatCode>
                <c:ptCount val="28"/>
                <c:pt idx="0">
                  <c:v>0.16202702702702704</c:v>
                </c:pt>
                <c:pt idx="1">
                  <c:v>0.16198198198198202</c:v>
                </c:pt>
                <c:pt idx="2">
                  <c:v>0.16171171171171175</c:v>
                </c:pt>
                <c:pt idx="3">
                  <c:v>0.1621621621621622</c:v>
                </c:pt>
                <c:pt idx="4">
                  <c:v>0.1621621621621622</c:v>
                </c:pt>
                <c:pt idx="5">
                  <c:v>0.1621621621621622</c:v>
                </c:pt>
                <c:pt idx="6">
                  <c:v>0.1621621621621622</c:v>
                </c:pt>
                <c:pt idx="7">
                  <c:v>0.1621621621621622</c:v>
                </c:pt>
                <c:pt idx="8">
                  <c:v>0.1621621621621622</c:v>
                </c:pt>
                <c:pt idx="9">
                  <c:v>0.16193693693693698</c:v>
                </c:pt>
                <c:pt idx="10">
                  <c:v>0.1617567567567568</c:v>
                </c:pt>
                <c:pt idx="11">
                  <c:v>0.16058558558558564</c:v>
                </c:pt>
                <c:pt idx="12">
                  <c:v>0.1621621621621622</c:v>
                </c:pt>
                <c:pt idx="13">
                  <c:v>0.1621621621621622</c:v>
                </c:pt>
                <c:pt idx="14">
                  <c:v>0.1621621621621622</c:v>
                </c:pt>
                <c:pt idx="15">
                  <c:v>0.16189189189189193</c:v>
                </c:pt>
                <c:pt idx="16">
                  <c:v>0.16193693693693698</c:v>
                </c:pt>
                <c:pt idx="17">
                  <c:v>0.16193693693693698</c:v>
                </c:pt>
                <c:pt idx="18">
                  <c:v>0.1621621621621622</c:v>
                </c:pt>
                <c:pt idx="19">
                  <c:v>0.16180180180180184</c:v>
                </c:pt>
                <c:pt idx="20">
                  <c:v>0.1621621621621622</c:v>
                </c:pt>
                <c:pt idx="21">
                  <c:v>0.1621621621621622</c:v>
                </c:pt>
                <c:pt idx="22">
                  <c:v>0.1621621621621622</c:v>
                </c:pt>
                <c:pt idx="23">
                  <c:v>0.35294117647058826</c:v>
                </c:pt>
                <c:pt idx="24">
                  <c:v>0.16193693693693698</c:v>
                </c:pt>
                <c:pt idx="25">
                  <c:v>0.1621621621621622</c:v>
                </c:pt>
                <c:pt idx="26">
                  <c:v>0.16103603603603606</c:v>
                </c:pt>
                <c:pt idx="27">
                  <c:v>0.1621621621621622</c:v>
                </c:pt>
              </c:numCache>
            </c:numRef>
          </c:val>
          <c:extLst>
            <c:ext xmlns:c16="http://schemas.microsoft.com/office/drawing/2014/chart" uri="{C3380CC4-5D6E-409C-BE32-E72D297353CC}">
              <c16:uniqueId val="{00000000-5F06-4C39-8401-6E38BEE6FF85}"/>
            </c:ext>
          </c:extLst>
        </c:ser>
        <c:dLbls>
          <c:dLblPos val="outEnd"/>
          <c:showLegendKey val="0"/>
          <c:showVal val="1"/>
          <c:showCatName val="0"/>
          <c:showSerName val="0"/>
          <c:showPercent val="0"/>
          <c:showBubbleSize val="0"/>
        </c:dLbls>
        <c:gapWidth val="100"/>
        <c:overlap val="-36"/>
        <c:axId val="846752271"/>
        <c:axId val="846755151"/>
      </c:barChart>
      <c:catAx>
        <c:axId val="8467522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ea"/>
                <a:ea typeface="+mn-ea"/>
                <a:cs typeface="+mn-cs"/>
              </a:defRPr>
            </a:pPr>
            <a:endParaRPr lang="ja-JP"/>
          </a:p>
        </c:txPr>
        <c:crossAx val="846755151"/>
        <c:crosses val="autoZero"/>
        <c:auto val="1"/>
        <c:lblAlgn val="ctr"/>
        <c:lblOffset val="100"/>
        <c:noMultiLvlLbl val="0"/>
      </c:catAx>
      <c:valAx>
        <c:axId val="846755151"/>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ea"/>
                <a:ea typeface="+mn-ea"/>
                <a:cs typeface="+mn-cs"/>
              </a:defRPr>
            </a:pPr>
            <a:endParaRPr lang="ja-JP"/>
          </a:p>
        </c:txPr>
        <c:crossAx val="846752271"/>
        <c:crosses val="autoZero"/>
        <c:crossBetween val="between"/>
        <c:minorUnit val="0.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mn-ea"/>
          <a:ea typeface="+mn-ea"/>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656862745098042E-2"/>
          <c:y val="0.12962962962962962"/>
          <c:w val="0.92751633986928106"/>
          <c:h val="0.6707950568678914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グラフ!$C$103:$C$130</c:f>
              <c:strCache>
                <c:ptCount val="28"/>
                <c:pt idx="0">
                  <c:v>1/9(木)</c:v>
                </c:pt>
                <c:pt idx="1">
                  <c:v>1/10(金)</c:v>
                </c:pt>
                <c:pt idx="2">
                  <c:v>1/11(土)</c:v>
                </c:pt>
                <c:pt idx="3">
                  <c:v>1/12(日)</c:v>
                </c:pt>
                <c:pt idx="4">
                  <c:v>1/13(月)</c:v>
                </c:pt>
                <c:pt idx="5">
                  <c:v>1/14(火)</c:v>
                </c:pt>
                <c:pt idx="6">
                  <c:v>1/15(水)</c:v>
                </c:pt>
                <c:pt idx="7">
                  <c:v>1/16(木)</c:v>
                </c:pt>
                <c:pt idx="8">
                  <c:v>1/17(金)</c:v>
                </c:pt>
                <c:pt idx="9">
                  <c:v>1/18(土)</c:v>
                </c:pt>
                <c:pt idx="10">
                  <c:v>1/19(日)</c:v>
                </c:pt>
                <c:pt idx="11">
                  <c:v>1/20(月)</c:v>
                </c:pt>
                <c:pt idx="12">
                  <c:v>1/21(火)</c:v>
                </c:pt>
                <c:pt idx="13">
                  <c:v>1/22(水)</c:v>
                </c:pt>
                <c:pt idx="14">
                  <c:v>1/23(木)</c:v>
                </c:pt>
                <c:pt idx="15">
                  <c:v>1/24(金)</c:v>
                </c:pt>
                <c:pt idx="16">
                  <c:v>1/25(土)</c:v>
                </c:pt>
                <c:pt idx="17">
                  <c:v>1/26(日)</c:v>
                </c:pt>
                <c:pt idx="18">
                  <c:v>1/27(月)</c:v>
                </c:pt>
                <c:pt idx="19">
                  <c:v>1/28(火)</c:v>
                </c:pt>
                <c:pt idx="20">
                  <c:v>1/29(水)</c:v>
                </c:pt>
                <c:pt idx="21">
                  <c:v>1/30(木)</c:v>
                </c:pt>
                <c:pt idx="22">
                  <c:v>1/31(金)</c:v>
                </c:pt>
                <c:pt idx="23">
                  <c:v>2/1(土)</c:v>
                </c:pt>
                <c:pt idx="24">
                  <c:v>2/2(日)</c:v>
                </c:pt>
                <c:pt idx="25">
                  <c:v>2/3(月)</c:v>
                </c:pt>
                <c:pt idx="26">
                  <c:v>2/4(火)</c:v>
                </c:pt>
                <c:pt idx="27">
                  <c:v>2/5(水)</c:v>
                </c:pt>
              </c:strCache>
            </c:strRef>
          </c:cat>
          <c:val>
            <c:numRef>
              <c:f>グラフ!$G$103:$G$130</c:f>
              <c:numCache>
                <c:formatCode>0.0%</c:formatCode>
                <c:ptCount val="28"/>
                <c:pt idx="0">
                  <c:v>0.99916666666666665</c:v>
                </c:pt>
                <c:pt idx="1">
                  <c:v>0.99888888888888894</c:v>
                </c:pt>
                <c:pt idx="2">
                  <c:v>0.99722222222222223</c:v>
                </c:pt>
                <c:pt idx="3">
                  <c:v>1</c:v>
                </c:pt>
                <c:pt idx="4">
                  <c:v>1</c:v>
                </c:pt>
                <c:pt idx="5">
                  <c:v>1</c:v>
                </c:pt>
                <c:pt idx="6">
                  <c:v>1</c:v>
                </c:pt>
                <c:pt idx="7">
                  <c:v>1</c:v>
                </c:pt>
                <c:pt idx="8">
                  <c:v>1</c:v>
                </c:pt>
                <c:pt idx="9">
                  <c:v>0.99861111111111112</c:v>
                </c:pt>
                <c:pt idx="10">
                  <c:v>0.99750000000000005</c:v>
                </c:pt>
                <c:pt idx="11">
                  <c:v>0.9902777777777777</c:v>
                </c:pt>
                <c:pt idx="12">
                  <c:v>1</c:v>
                </c:pt>
                <c:pt idx="13">
                  <c:v>1</c:v>
                </c:pt>
                <c:pt idx="14">
                  <c:v>1</c:v>
                </c:pt>
                <c:pt idx="15">
                  <c:v>0.99833333333333341</c:v>
                </c:pt>
                <c:pt idx="16">
                  <c:v>0.99861111111111112</c:v>
                </c:pt>
                <c:pt idx="17">
                  <c:v>0.99861111111111112</c:v>
                </c:pt>
                <c:pt idx="18">
                  <c:v>1</c:v>
                </c:pt>
                <c:pt idx="19">
                  <c:v>0.99777777777777776</c:v>
                </c:pt>
                <c:pt idx="20">
                  <c:v>1</c:v>
                </c:pt>
                <c:pt idx="21">
                  <c:v>1</c:v>
                </c:pt>
                <c:pt idx="22">
                  <c:v>1</c:v>
                </c:pt>
                <c:pt idx="23">
                  <c:v>1</c:v>
                </c:pt>
                <c:pt idx="24">
                  <c:v>0.99861111111111112</c:v>
                </c:pt>
                <c:pt idx="25">
                  <c:v>1</c:v>
                </c:pt>
                <c:pt idx="26">
                  <c:v>0.99305555555555558</c:v>
                </c:pt>
                <c:pt idx="27">
                  <c:v>1</c:v>
                </c:pt>
              </c:numCache>
            </c:numRef>
          </c:val>
          <c:extLst>
            <c:ext xmlns:c16="http://schemas.microsoft.com/office/drawing/2014/chart" uri="{C3380CC4-5D6E-409C-BE32-E72D297353CC}">
              <c16:uniqueId val="{00000001-6055-4CD1-AA47-C2D78C6A1B7A}"/>
            </c:ext>
          </c:extLst>
        </c:ser>
        <c:dLbls>
          <c:dLblPos val="outEnd"/>
          <c:showLegendKey val="0"/>
          <c:showVal val="1"/>
          <c:showCatName val="0"/>
          <c:showSerName val="0"/>
          <c:showPercent val="0"/>
          <c:showBubbleSize val="0"/>
        </c:dLbls>
        <c:gapWidth val="100"/>
        <c:overlap val="-36"/>
        <c:axId val="846752271"/>
        <c:axId val="846755151"/>
      </c:barChart>
      <c:catAx>
        <c:axId val="846752271"/>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46755151"/>
        <c:crosses val="autoZero"/>
        <c:auto val="1"/>
        <c:lblAlgn val="ctr"/>
        <c:lblOffset val="100"/>
        <c:noMultiLvlLbl val="0"/>
      </c:catAx>
      <c:valAx>
        <c:axId val="846755151"/>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46752271"/>
        <c:crosses val="autoZero"/>
        <c:crossBetween val="between"/>
        <c:minorUnit val="0.2"/>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mn-ea"/>
          <a:ea typeface="+mn-ea"/>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99F-4DC1-B5D4-2E91F8EC40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99F-4DC1-B5D4-2E91F8EC40C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99F-4DC1-B5D4-2E91F8EC40C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99F-4DC1-B5D4-2E91F8EC40CC}"/>
              </c:ext>
            </c:extLst>
          </c:dPt>
          <c:dLbls>
            <c:dLbl>
              <c:idx val="0"/>
              <c:tx>
                <c:rich>
                  <a:bodyPr rot="0" spcFirstLastPara="1" vertOverflow="ellipsis" vert="horz" wrap="square" lIns="38100" tIns="19050" rIns="38100" bIns="19050" anchor="ctr" anchorCtr="1">
                    <a:noAutofit/>
                  </a:bodyPr>
                  <a:lstStyle/>
                  <a:p>
                    <a:pPr>
                      <a:defRPr sz="1000" b="1"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44122F28-898D-4DC9-B9BB-B686008B5675}" type="CATEGORYNAME">
                      <a:rPr lang="ja-JP" altLang="en-US"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3ED2A630-9845-4E31-917A-A6B269EFF747}" type="VALUE">
                      <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r>
                      <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t>件</a:t>
                    </a:r>
                    <a:endParaRPr lang="en-US" altLang="ja-JP"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0E90FB61-03C0-4CAF-A8F6-002DEEC18AF1}" type="PERCENTAGE">
                      <a:rPr lang="en-US" altLang="ja-JP"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dLblPos val="ctr"/>
              <c:showLegendKey val="0"/>
              <c:showVal val="1"/>
              <c:showCatName val="1"/>
              <c:showSerName val="0"/>
              <c:showPercent val="1"/>
              <c:showBubbleSize val="0"/>
              <c:extLst>
                <c:ext xmlns:c15="http://schemas.microsoft.com/office/drawing/2012/chart" uri="{CE6537A1-D6FC-4f65-9D91-7224C49458BB}">
                  <c15:layout>
                    <c:manualLayout>
                      <c:w val="0.27400613230886639"/>
                      <c:h val="0.27116526349413822"/>
                    </c:manualLayout>
                  </c15:layout>
                  <c15:dlblFieldTable/>
                  <c15:showDataLabelsRange val="0"/>
                </c:ext>
                <c:ext xmlns:c16="http://schemas.microsoft.com/office/drawing/2014/chart" uri="{C3380CC4-5D6E-409C-BE32-E72D297353CC}">
                  <c16:uniqueId val="{00000001-699F-4DC1-B5D4-2E91F8EC40CC}"/>
                </c:ext>
              </c:extLst>
            </c:dLbl>
            <c:dLbl>
              <c:idx val="1"/>
              <c:tx>
                <c:rich>
                  <a:bodyPr rot="0" spcFirstLastPara="1" vertOverflow="ellipsis" vert="horz" wrap="square" lIns="38100" tIns="19050" rIns="38100" bIns="19050" anchor="ctr" anchorCtr="1">
                    <a:noAutofit/>
                  </a:bodyPr>
                  <a:lstStyle/>
                  <a:p>
                    <a:pPr>
                      <a:defRPr sz="1000" b="1"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FF25F71C-0AEB-4F21-ACC9-34F883323B23}" type="CATEGORYNAME">
                      <a:rPr lang="ja-JP" altLang="en-US"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FE8A7E0D-D2BB-47DF-9ED4-0ED6CEECFACE}" type="VALUE">
                      <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r>
                      <a:rPr lang="ja-JP" altLang="en-US"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t>件</a:t>
                    </a:r>
                    <a:endParaRPr lang="en-US" altLang="ja-JP"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C30AB988-9DD4-4058-A660-4DC277A2F0E6}" type="PERCENTAGE">
                      <a:rPr lang="en-US" altLang="ja-JP" sz="1000" b="1"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b="1">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dLblPos val="ctr"/>
              <c:showLegendKey val="0"/>
              <c:showVal val="1"/>
              <c:showCatName val="1"/>
              <c:showSerName val="0"/>
              <c:showPercent val="1"/>
              <c:showBubbleSize val="0"/>
              <c:extLst>
                <c:ext xmlns:c15="http://schemas.microsoft.com/office/drawing/2012/chart" uri="{CE6537A1-D6FC-4f65-9D91-7224C49458BB}">
                  <c15:layout>
                    <c:manualLayout>
                      <c:w val="0.33148493029982218"/>
                      <c:h val="0.31083443583443582"/>
                    </c:manualLayout>
                  </c15:layout>
                  <c15:dlblFieldTable/>
                  <c15:showDataLabelsRange val="0"/>
                </c:ext>
                <c:ext xmlns:c16="http://schemas.microsoft.com/office/drawing/2014/chart" uri="{C3380CC4-5D6E-409C-BE32-E72D297353CC}">
                  <c16:uniqueId val="{00000003-699F-4DC1-B5D4-2E91F8EC40CC}"/>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p>
            </c:txPr>
            <c:dLblPos val="ctr"/>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グラフ!$D$136:$E$136</c:f>
              <c:strCache>
                <c:ptCount val="2"/>
                <c:pt idx="0">
                  <c:v>ブレーキ操作</c:v>
                </c:pt>
                <c:pt idx="1">
                  <c:v>ステアリング操作</c:v>
                </c:pt>
              </c:strCache>
            </c:strRef>
          </c:cat>
          <c:val>
            <c:numRef>
              <c:f>グラフ!$D$147:$E$147</c:f>
              <c:numCache>
                <c:formatCode>General"件"</c:formatCode>
                <c:ptCount val="2"/>
                <c:pt idx="0">
                  <c:v>14</c:v>
                </c:pt>
                <c:pt idx="1">
                  <c:v>15</c:v>
                </c:pt>
              </c:numCache>
            </c:numRef>
          </c:val>
          <c:extLst>
            <c:ext xmlns:c16="http://schemas.microsoft.com/office/drawing/2014/chart" uri="{C3380CC4-5D6E-409C-BE32-E72D297353CC}">
              <c16:uniqueId val="{00000008-699F-4DC1-B5D4-2E91F8EC40CC}"/>
            </c:ext>
          </c:extLst>
        </c:ser>
        <c:dLbls>
          <c:dLblPos val="ctr"/>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r>
              <a:rPr lang="en-US" altLang="ja-JP">
                <a:solidFill>
                  <a:schemeClr val="tx1"/>
                </a:solidFill>
                <a:latin typeface="ＭＳ Ｐゴシック" panose="020B0600070205080204" pitchFamily="50" charset="-128"/>
                <a:ea typeface="ＭＳ Ｐゴシック" panose="020B0600070205080204" pitchFamily="50" charset="-128"/>
              </a:rPr>
              <a:t>(n=29)</a:t>
            </a:r>
            <a:endParaRPr lang="ja-JP" altLang="en-US">
              <a:solidFill>
                <a:schemeClr val="tx1"/>
              </a:solidFill>
              <a:latin typeface="ＭＳ Ｐゴシック" panose="020B0600070205080204" pitchFamily="50" charset="-128"/>
              <a:ea typeface="ＭＳ Ｐゴシック" panose="020B0600070205080204" pitchFamily="50" charset="-128"/>
            </a:endParaRPr>
          </a:p>
        </c:rich>
      </c:tx>
      <c:layout>
        <c:manualLayout>
          <c:xMode val="edge"/>
          <c:yMode val="edge"/>
          <c:x val="0.89104833647206527"/>
          <c:y val="0.9180955134894678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ltLang="en-US"/>
        </a:p>
      </c:txPr>
    </c:title>
    <c:autoTitleDeleted val="0"/>
    <c:plotArea>
      <c:layout>
        <c:manualLayout>
          <c:layoutTarget val="inner"/>
          <c:xMode val="edge"/>
          <c:yMode val="edge"/>
          <c:x val="0.30244444444444446"/>
          <c:y val="4.583333333333333E-2"/>
          <c:w val="0.45390740740740743"/>
          <c:h val="0.8041666666666667"/>
        </c:manualLayout>
      </c:layout>
      <c:pieChart>
        <c:varyColors val="1"/>
        <c:ser>
          <c:idx val="0"/>
          <c:order val="0"/>
          <c:tx>
            <c:strRef>
              <c:f>グラフ!$B$191:$B$200</c:f>
              <c:strCache>
                <c:ptCount val="10"/>
                <c:pt idx="0">
                  <c:v>駐車車両の回避</c:v>
                </c:pt>
                <c:pt idx="1">
                  <c:v>前方車両に対する回避</c:v>
                </c:pt>
                <c:pt idx="2">
                  <c:v>障害物の回避</c:v>
                </c:pt>
                <c:pt idx="3">
                  <c:v>歩行者・自転車等に対する回避</c:v>
                </c:pt>
                <c:pt idx="4">
                  <c:v>対向車とのすれ違いに対する回避</c:v>
                </c:pt>
                <c:pt idx="5">
                  <c:v>後続車の混雑回避（路肩等への退避）</c:v>
                </c:pt>
                <c:pt idx="6">
                  <c:v>円滑に走行するため</c:v>
                </c:pt>
                <c:pt idx="7">
                  <c:v>自動運転システム誤作動</c:v>
                </c:pt>
                <c:pt idx="8">
                  <c:v>直進時の走行逸脱</c:v>
                </c:pt>
                <c:pt idx="9">
                  <c:v>その他</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45E-4C53-8497-D2E7763D5FC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45E-4C53-8497-D2E7763D5FC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45E-4C53-8497-D2E7763D5FC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45E-4C53-8497-D2E7763D5FC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45E-4C53-8497-D2E7763D5FC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45E-4C53-8497-D2E7763D5FC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345E-4C53-8497-D2E7763D5FC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345E-4C53-8497-D2E7763D5FC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345E-4C53-8497-D2E7763D5FCA}"/>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345E-4C53-8497-D2E7763D5FCA}"/>
              </c:ext>
            </c:extLst>
          </c:dPt>
          <c:dLbls>
            <c:dLbl>
              <c:idx val="0"/>
              <c:layout>
                <c:manualLayout>
                  <c:x val="-0.19387689363891172"/>
                  <c:y val="0.10494272653004467"/>
                </c:manualLayout>
              </c:layout>
              <c:tx>
                <c:rich>
                  <a:bodyPr/>
                  <a:lstStyle/>
                  <a:p>
                    <a:fld id="{DC03F0C4-EDD7-4DF4-B76E-AF87E349FB56}" type="CATEGORYNAME">
                      <a:rPr lang="ja-JP" altLang="en-US"/>
                      <a:pPr/>
                      <a:t>[分類名]</a:t>
                    </a:fld>
                    <a:endParaRPr lang="ja-JP" altLang="en-US" baseline="0"/>
                  </a:p>
                  <a:p>
                    <a:fld id="{DB91FE2A-0B79-4B35-B4C0-E092ACA6AF73}" type="VALUE">
                      <a:rPr lang="ja-JP" altLang="en-US" baseline="0"/>
                      <a:pPr/>
                      <a:t>[値]</a:t>
                    </a:fld>
                    <a:endParaRPr lang="en-US" altLang="ja-JP" baseline="0"/>
                  </a:p>
                  <a:p>
                    <a:fld id="{A1D96AC3-5C61-47B0-BDE0-DA0ABC94E6B1}" type="PERCENTAGE">
                      <a:rPr lang="en-US" altLang="ja-JP" baseline="0"/>
                      <a:pPr/>
                      <a:t>[パーセンテージ]</a:t>
                    </a:fld>
                    <a:endParaRPr lang="ja-JP" altLang="en-US"/>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45E-4C53-8497-D2E7763D5FCA}"/>
                </c:ext>
              </c:extLst>
            </c:dLbl>
            <c:dLbl>
              <c:idx val="1"/>
              <c:delete val="1"/>
              <c:extLst>
                <c:ext xmlns:c15="http://schemas.microsoft.com/office/drawing/2012/chart" uri="{CE6537A1-D6FC-4f65-9D91-7224C49458BB}"/>
                <c:ext xmlns:c16="http://schemas.microsoft.com/office/drawing/2014/chart" uri="{C3380CC4-5D6E-409C-BE32-E72D297353CC}">
                  <c16:uniqueId val="{00000003-345E-4C53-8497-D2E7763D5FCA}"/>
                </c:ext>
              </c:extLst>
            </c:dLbl>
            <c:dLbl>
              <c:idx val="2"/>
              <c:layout>
                <c:manualLayout>
                  <c:x val="6.6154995787063436E-2"/>
                  <c:y val="-9.872818859488236E-2"/>
                </c:manualLayout>
              </c:layout>
              <c:tx>
                <c:rich>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A85419F7-CE02-4199-B024-1F9F9B5CE8A4}" type="CATEGORYNAME">
                      <a:rPr lang="ja-JP" altLang="en-US" b="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b="0"/>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98122DCF-5CF5-42EE-8F4F-48F510670055}" type="VALUE">
                      <a:rPr lang="ja-JP" altLang="en-US" b="0" baseline="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endParaRPr lang="en-US" altLang="ja-JP" b="0" baseline="0"/>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D5DCAB10-567F-456B-8EB2-44600786F311}" type="PERCENTAGE">
                      <a:rPr lang="en-US" altLang="ja-JP" b="0" baseline="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showLegendKey val="0"/>
              <c:showVal val="1"/>
              <c:showCatName val="1"/>
              <c:showSerName val="0"/>
              <c:showPercent val="1"/>
              <c:showBubbleSize val="0"/>
              <c:extLst>
                <c:ext xmlns:c15="http://schemas.microsoft.com/office/drawing/2012/chart" uri="{CE6537A1-D6FC-4f65-9D91-7224C49458BB}">
                  <c15:layout>
                    <c:manualLayout>
                      <c:w val="0.2436091967647562"/>
                      <c:h val="0.20722165945906545"/>
                    </c:manualLayout>
                  </c15:layout>
                  <c15:dlblFieldTable/>
                  <c15:showDataLabelsRange val="0"/>
                </c:ext>
                <c:ext xmlns:c16="http://schemas.microsoft.com/office/drawing/2014/chart" uri="{C3380CC4-5D6E-409C-BE32-E72D297353CC}">
                  <c16:uniqueId val="{00000005-345E-4C53-8497-D2E7763D5FCA}"/>
                </c:ext>
              </c:extLst>
            </c:dLbl>
            <c:dLbl>
              <c:idx val="3"/>
              <c:layout>
                <c:manualLayout>
                  <c:x val="-7.6817379125738466E-2"/>
                  <c:y val="6.972780494272364E-3"/>
                </c:manualLayout>
              </c:layout>
              <c:tx>
                <c:rich>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48B4402E-324C-42AE-8F42-AA84A3AA467E}" type="CATEGORYNAME">
                      <a:rPr lang="ja-JP" altLang="en-US" sz="1000" b="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sz="1000" b="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5BECBB1B-FCE8-4AAD-96C8-1851758A791A}" type="VALUE">
                      <a:rPr lang="ja-JP" altLang="en-US"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endPar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5E39CDC2-2EF4-4245-A113-3987D8F3415E}" type="PERCENTAGE">
                      <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showLegendKey val="0"/>
              <c:showVal val="1"/>
              <c:showCatName val="1"/>
              <c:showSerName val="0"/>
              <c:showPercent val="1"/>
              <c:showBubbleSize val="0"/>
              <c:extLst>
                <c:ext xmlns:c15="http://schemas.microsoft.com/office/drawing/2012/chart" uri="{CE6537A1-D6FC-4f65-9D91-7224C49458BB}">
                  <c15:layout>
                    <c:manualLayout>
                      <c:w val="0.41782951579712152"/>
                      <c:h val="0.16555985468612061"/>
                    </c:manualLayout>
                  </c15:layout>
                  <c15:dlblFieldTable/>
                  <c15:showDataLabelsRange val="0"/>
                </c:ext>
                <c:ext xmlns:c16="http://schemas.microsoft.com/office/drawing/2014/chart" uri="{C3380CC4-5D6E-409C-BE32-E72D297353CC}">
                  <c16:uniqueId val="{00000007-345E-4C53-8497-D2E7763D5FCA}"/>
                </c:ext>
              </c:extLst>
            </c:dLbl>
            <c:dLbl>
              <c:idx val="4"/>
              <c:layout>
                <c:manualLayout>
                  <c:x val="0.1266301881756306"/>
                  <c:y val="-0.14856397407243316"/>
                </c:manualLayout>
              </c:layout>
              <c:tx>
                <c:rich>
                  <a:bodyPr/>
                  <a:lstStyle/>
                  <a:p>
                    <a:fld id="{0096A21B-3784-431F-BEB1-F010A0C7EC83}" type="CATEGORYNAME">
                      <a:rPr lang="ja-JP" altLang="en-US"/>
                      <a:pPr/>
                      <a:t>[分類名]</a:t>
                    </a:fld>
                    <a:endParaRPr lang="ja-JP" altLang="en-US" baseline="0"/>
                  </a:p>
                  <a:p>
                    <a:fld id="{A4EA0359-79B5-4769-B80A-ECF2DFE5DA04}" type="VALUE">
                      <a:rPr lang="ja-JP" altLang="en-US" baseline="0"/>
                      <a:pPr/>
                      <a:t>[値]</a:t>
                    </a:fld>
                    <a:endParaRPr lang="en-US" altLang="ja-JP" baseline="0"/>
                  </a:p>
                  <a:p>
                    <a:fld id="{1FE86189-96D8-471B-8316-EC1685E3E830}" type="PERCENTAGE">
                      <a:rPr lang="en-US" altLang="ja-JP" baseline="0"/>
                      <a:pPr/>
                      <a:t>[パーセンテージ]</a:t>
                    </a:fld>
                    <a:endParaRPr lang="ja-JP" altLang="en-US"/>
                  </a:p>
                </c:rich>
              </c:tx>
              <c:showLegendKey val="0"/>
              <c:showVal val="1"/>
              <c:showCatName val="1"/>
              <c:showSerName val="0"/>
              <c:showPercent val="1"/>
              <c:showBubbleSize val="0"/>
              <c:extLst>
                <c:ext xmlns:c15="http://schemas.microsoft.com/office/drawing/2012/chart" uri="{CE6537A1-D6FC-4f65-9D91-7224C49458BB}">
                  <c15:layout>
                    <c:manualLayout>
                      <c:w val="0.33655235060378386"/>
                      <c:h val="0.21278176611376562"/>
                    </c:manualLayout>
                  </c15:layout>
                  <c15:dlblFieldTable/>
                  <c15:showDataLabelsRange val="0"/>
                </c:ext>
                <c:ext xmlns:c16="http://schemas.microsoft.com/office/drawing/2014/chart" uri="{C3380CC4-5D6E-409C-BE32-E72D297353CC}">
                  <c16:uniqueId val="{00000009-345E-4C53-8497-D2E7763D5FCA}"/>
                </c:ext>
              </c:extLst>
            </c:dLbl>
            <c:dLbl>
              <c:idx val="5"/>
              <c:layout>
                <c:manualLayout>
                  <c:x val="0.10770941767872236"/>
                  <c:y val="0.12740761227074984"/>
                </c:manualLayout>
              </c:layout>
              <c:tx>
                <c:rich>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117CE5E8-588E-4843-8627-3029FEB9DCD7}" type="CATEGORYNAME">
                      <a:rPr lang="ja-JP" altLang="en-US" b="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b="0"/>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27A5119B-845F-4DDE-84A6-C489BCD88C81}" type="VALUE">
                      <a:rPr lang="ja-JP" altLang="en-US" b="0" baseline="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endParaRPr lang="en-US" altLang="ja-JP" b="0" baseline="0"/>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01459C76-1236-4F73-8188-6B60C1320522}" type="PERCENTAGE">
                      <a:rPr lang="en-US" altLang="ja-JP" b="0" baseline="0"/>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showLegendKey val="0"/>
              <c:showVal val="1"/>
              <c:showCatName val="1"/>
              <c:showSerName val="0"/>
              <c:showPercent val="1"/>
              <c:showBubbleSize val="0"/>
              <c:extLst>
                <c:ext xmlns:c15="http://schemas.microsoft.com/office/drawing/2012/chart" uri="{CE6537A1-D6FC-4f65-9D91-7224C49458BB}">
                  <c15:layout>
                    <c:manualLayout>
                      <c:w val="0.34797672889758835"/>
                      <c:h val="0.27486592421924988"/>
                    </c:manualLayout>
                  </c15:layout>
                  <c15:dlblFieldTable/>
                  <c15:showDataLabelsRange val="0"/>
                </c:ext>
                <c:ext xmlns:c16="http://schemas.microsoft.com/office/drawing/2014/chart" uri="{C3380CC4-5D6E-409C-BE32-E72D297353CC}">
                  <c16:uniqueId val="{0000000B-345E-4C53-8497-D2E7763D5FCA}"/>
                </c:ext>
              </c:extLst>
            </c:dLbl>
            <c:dLbl>
              <c:idx val="6"/>
              <c:delete val="1"/>
              <c:extLst>
                <c:ext xmlns:c15="http://schemas.microsoft.com/office/drawing/2012/chart" uri="{CE6537A1-D6FC-4f65-9D91-7224C49458BB}"/>
                <c:ext xmlns:c16="http://schemas.microsoft.com/office/drawing/2014/chart" uri="{C3380CC4-5D6E-409C-BE32-E72D297353CC}">
                  <c16:uniqueId val="{0000000D-345E-4C53-8497-D2E7763D5FCA}"/>
                </c:ext>
              </c:extLst>
            </c:dLbl>
            <c:dLbl>
              <c:idx val="7"/>
              <c:delete val="1"/>
              <c:extLst>
                <c:ext xmlns:c15="http://schemas.microsoft.com/office/drawing/2012/chart" uri="{CE6537A1-D6FC-4f65-9D91-7224C49458BB}"/>
                <c:ext xmlns:c16="http://schemas.microsoft.com/office/drawing/2014/chart" uri="{C3380CC4-5D6E-409C-BE32-E72D297353CC}">
                  <c16:uniqueId val="{0000000F-345E-4C53-8497-D2E7763D5FCA}"/>
                </c:ext>
              </c:extLst>
            </c:dLbl>
            <c:dLbl>
              <c:idx val="8"/>
              <c:delete val="1"/>
              <c:extLst>
                <c:ext xmlns:c15="http://schemas.microsoft.com/office/drawing/2012/chart" uri="{CE6537A1-D6FC-4f65-9D91-7224C49458BB}"/>
                <c:ext xmlns:c16="http://schemas.microsoft.com/office/drawing/2014/chart" uri="{C3380CC4-5D6E-409C-BE32-E72D297353CC}">
                  <c16:uniqueId val="{00000011-345E-4C53-8497-D2E7763D5FCA}"/>
                </c:ext>
              </c:extLst>
            </c:dLbl>
            <c:dLbl>
              <c:idx val="9"/>
              <c:layout>
                <c:manualLayout>
                  <c:x val="3.919767091260485E-2"/>
                  <c:y val="8.0952405235067193E-2"/>
                </c:manualLayout>
              </c:layout>
              <c:tx>
                <c:rich>
                  <a:bodyPr/>
                  <a:lstStyle/>
                  <a:p>
                    <a:fld id="{A6FC753D-9292-455D-8F7E-F4A5FF515172}" type="CATEGORYNAME">
                      <a:rPr lang="ja-JP" altLang="en-US"/>
                      <a:pPr/>
                      <a:t>[分類名]</a:t>
                    </a:fld>
                    <a:endParaRPr lang="ja-JP" altLang="en-US"/>
                  </a:p>
                  <a:p>
                    <a:fld id="{26D6CBCE-66DB-444F-BE29-54460F53E770}" type="VALUE">
                      <a:rPr lang="ja-JP" altLang="en-US" baseline="0"/>
                      <a:pPr/>
                      <a:t>[値]</a:t>
                    </a:fld>
                    <a:endParaRPr lang="en-US" altLang="ja-JP" baseline="0"/>
                  </a:p>
                  <a:p>
                    <a:fld id="{82C968F7-0FDD-4C07-8566-2E38B8FCA633}" type="PERCENTAGE">
                      <a:rPr lang="en-US" altLang="ja-JP" baseline="0"/>
                      <a:pPr/>
                      <a:t>[パーセンテージ]</a:t>
                    </a:fld>
                    <a:endParaRPr lang="ja-JP" altLang="en-US"/>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3-345E-4C53-8497-D2E7763D5FC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p>
            </c:txPr>
            <c:showLegendKey val="0"/>
            <c:showVal val="1"/>
            <c:showCatName val="1"/>
            <c:showSerName val="0"/>
            <c:showPercent val="1"/>
            <c:showBubbleSize val="0"/>
            <c:showLeaderLines val="1"/>
            <c:leaderLines>
              <c:spPr>
                <a:ln w="9525" cap="flat" cmpd="sng" algn="ctr">
                  <a:solidFill>
                    <a:sysClr val="windowText" lastClr="000000"/>
                  </a:solidFill>
                  <a:round/>
                </a:ln>
                <a:effectLst/>
              </c:spPr>
            </c:leaderLines>
            <c:extLst>
              <c:ext xmlns:c15="http://schemas.microsoft.com/office/drawing/2012/chart" uri="{CE6537A1-D6FC-4f65-9D91-7224C49458BB}"/>
            </c:extLst>
          </c:dLbls>
          <c:cat>
            <c:strRef>
              <c:f>グラフ!$B$191:$B$200</c:f>
              <c:strCache>
                <c:ptCount val="10"/>
                <c:pt idx="0">
                  <c:v>駐車車両の回避</c:v>
                </c:pt>
                <c:pt idx="1">
                  <c:v>前方車両に対する回避</c:v>
                </c:pt>
                <c:pt idx="2">
                  <c:v>障害物の回避</c:v>
                </c:pt>
                <c:pt idx="3">
                  <c:v>歩行者・自転車等に対する回避</c:v>
                </c:pt>
                <c:pt idx="4">
                  <c:v>対向車とのすれ違いに対する回避</c:v>
                </c:pt>
                <c:pt idx="5">
                  <c:v>後続車の混雑回避（路肩等への退避）</c:v>
                </c:pt>
                <c:pt idx="6">
                  <c:v>円滑に走行するため</c:v>
                </c:pt>
                <c:pt idx="7">
                  <c:v>自動運転システム誤作動</c:v>
                </c:pt>
                <c:pt idx="8">
                  <c:v>直進時の走行逸脱</c:v>
                </c:pt>
                <c:pt idx="9">
                  <c:v>その他</c:v>
                </c:pt>
              </c:strCache>
            </c:strRef>
          </c:cat>
          <c:val>
            <c:numRef>
              <c:f>グラフ!$C$191:$C$200</c:f>
              <c:numCache>
                <c:formatCode>General"件"</c:formatCode>
                <c:ptCount val="10"/>
                <c:pt idx="0">
                  <c:v>11</c:v>
                </c:pt>
                <c:pt idx="1">
                  <c:v>0</c:v>
                </c:pt>
                <c:pt idx="2">
                  <c:v>1</c:v>
                </c:pt>
                <c:pt idx="3">
                  <c:v>3</c:v>
                </c:pt>
                <c:pt idx="4">
                  <c:v>7</c:v>
                </c:pt>
                <c:pt idx="5">
                  <c:v>5</c:v>
                </c:pt>
                <c:pt idx="6">
                  <c:v>0</c:v>
                </c:pt>
                <c:pt idx="7">
                  <c:v>0</c:v>
                </c:pt>
                <c:pt idx="8">
                  <c:v>0</c:v>
                </c:pt>
                <c:pt idx="9">
                  <c:v>2</c:v>
                </c:pt>
              </c:numCache>
            </c:numRef>
          </c:val>
          <c:extLst>
            <c:ext xmlns:c16="http://schemas.microsoft.com/office/drawing/2014/chart" uri="{C3380CC4-5D6E-409C-BE32-E72D297353CC}">
              <c16:uniqueId val="{00000014-345E-4C53-8497-D2E7763D5FC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グラフ!$C$219:$E$246</c:f>
              <c:multiLvlStrCache>
                <c:ptCount val="28"/>
                <c:lvl>
                  <c:pt idx="0">
                    <c:v>5.7℃</c:v>
                  </c:pt>
                  <c:pt idx="1">
                    <c:v>3.5℃</c:v>
                  </c:pt>
                  <c:pt idx="2">
                    <c:v>5.9℃</c:v>
                  </c:pt>
                  <c:pt idx="3">
                    <c:v>7.0℃</c:v>
                  </c:pt>
                  <c:pt idx="4">
                    <c:v>9.1℃</c:v>
                  </c:pt>
                  <c:pt idx="5">
                    <c:v>11.7℃</c:v>
                  </c:pt>
                  <c:pt idx="6">
                    <c:v>6.3℃</c:v>
                  </c:pt>
                  <c:pt idx="7">
                    <c:v>6.6℃</c:v>
                  </c:pt>
                  <c:pt idx="8">
                    <c:v>9.4℃</c:v>
                  </c:pt>
                  <c:pt idx="9">
                    <c:v>8.8℃</c:v>
                  </c:pt>
                  <c:pt idx="10">
                    <c:v>10.9℃</c:v>
                  </c:pt>
                  <c:pt idx="11">
                    <c:v>12.6℃</c:v>
                  </c:pt>
                  <c:pt idx="12">
                    <c:v>12.0℃</c:v>
                  </c:pt>
                  <c:pt idx="13">
                    <c:v>11.3℃</c:v>
                  </c:pt>
                  <c:pt idx="14">
                    <c:v>12.1℃</c:v>
                  </c:pt>
                  <c:pt idx="15">
                    <c:v>12.3℃</c:v>
                  </c:pt>
                  <c:pt idx="16">
                    <c:v>9.2℃</c:v>
                  </c:pt>
                  <c:pt idx="17">
                    <c:v>9.6℃</c:v>
                  </c:pt>
                  <c:pt idx="18">
                    <c:v>7.3℃</c:v>
                  </c:pt>
                  <c:pt idx="19">
                    <c:v>8.2℃</c:v>
                  </c:pt>
                  <c:pt idx="20">
                    <c:v>8.1℃</c:v>
                  </c:pt>
                  <c:pt idx="21">
                    <c:v>7.5℃</c:v>
                  </c:pt>
                  <c:pt idx="22">
                    <c:v>9.1℃</c:v>
                  </c:pt>
                  <c:pt idx="23">
                    <c:v>6.1℃</c:v>
                  </c:pt>
                  <c:pt idx="24">
                    <c:v>9.3℃</c:v>
                  </c:pt>
                  <c:pt idx="25">
                    <c:v>10.6℃</c:v>
                  </c:pt>
                  <c:pt idx="26">
                    <c:v>4.7℃</c:v>
                  </c:pt>
                  <c:pt idx="27">
                    <c:v>4.3℃</c:v>
                  </c:pt>
                </c:lvl>
                <c:lvl>
                  <c:pt idx="0">
                    <c:v>1/9</c:v>
                  </c:pt>
                  <c:pt idx="1">
                    <c:v>1/10</c:v>
                  </c:pt>
                  <c:pt idx="2">
                    <c:v>1/11</c:v>
                  </c:pt>
                  <c:pt idx="3">
                    <c:v>1/12</c:v>
                  </c:pt>
                  <c:pt idx="4">
                    <c:v>1/13</c:v>
                  </c:pt>
                  <c:pt idx="5">
                    <c:v>1/14</c:v>
                  </c:pt>
                  <c:pt idx="6">
                    <c:v>1/15</c:v>
                  </c:pt>
                  <c:pt idx="7">
                    <c:v>1/16</c:v>
                  </c:pt>
                  <c:pt idx="8">
                    <c:v>1/17</c:v>
                  </c:pt>
                  <c:pt idx="9">
                    <c:v>1/18</c:v>
                  </c:pt>
                  <c:pt idx="10">
                    <c:v>1/19</c:v>
                  </c:pt>
                  <c:pt idx="11">
                    <c:v>1/20</c:v>
                  </c:pt>
                  <c:pt idx="12">
                    <c:v>1/21</c:v>
                  </c:pt>
                  <c:pt idx="13">
                    <c:v>1/22</c:v>
                  </c:pt>
                  <c:pt idx="14">
                    <c:v>1/23</c:v>
                  </c:pt>
                  <c:pt idx="15">
                    <c:v>1/24</c:v>
                  </c:pt>
                  <c:pt idx="16">
                    <c:v>1/25</c:v>
                  </c:pt>
                  <c:pt idx="17">
                    <c:v>1/26</c:v>
                  </c:pt>
                  <c:pt idx="18">
                    <c:v>1/27</c:v>
                  </c:pt>
                  <c:pt idx="19">
                    <c:v>1/28</c:v>
                  </c:pt>
                  <c:pt idx="20">
                    <c:v>1/29</c:v>
                  </c:pt>
                  <c:pt idx="21">
                    <c:v>1/30</c:v>
                  </c:pt>
                  <c:pt idx="22">
                    <c:v>1/31</c:v>
                  </c:pt>
                  <c:pt idx="23">
                    <c:v>2/1</c:v>
                  </c:pt>
                  <c:pt idx="24">
                    <c:v>2/2</c:v>
                  </c:pt>
                  <c:pt idx="25">
                    <c:v>2/3</c:v>
                  </c:pt>
                  <c:pt idx="26">
                    <c:v>2/4</c:v>
                  </c:pt>
                  <c:pt idx="27">
                    <c:v>2/5</c:v>
                  </c:pt>
                </c:lvl>
                <c:lvl>
                  <c:pt idx="0">
                    <c:v>(木)</c:v>
                  </c:pt>
                  <c:pt idx="1">
                    <c:v>(金)</c:v>
                  </c:pt>
                  <c:pt idx="2">
                    <c:v>(土)</c:v>
                  </c:pt>
                  <c:pt idx="3">
                    <c:v>(日)</c:v>
                  </c:pt>
                  <c:pt idx="4">
                    <c:v>(月)</c:v>
                  </c:pt>
                  <c:pt idx="5">
                    <c:v>(火)</c:v>
                  </c:pt>
                  <c:pt idx="6">
                    <c:v>(水)</c:v>
                  </c:pt>
                  <c:pt idx="7">
                    <c:v>(木)</c:v>
                  </c:pt>
                  <c:pt idx="8">
                    <c:v>(金)</c:v>
                  </c:pt>
                  <c:pt idx="9">
                    <c:v>(土)</c:v>
                  </c:pt>
                  <c:pt idx="10">
                    <c:v>(日)</c:v>
                  </c:pt>
                  <c:pt idx="11">
                    <c:v>(月)</c:v>
                  </c:pt>
                  <c:pt idx="12">
                    <c:v>(火)</c:v>
                  </c:pt>
                  <c:pt idx="13">
                    <c:v>(水)</c:v>
                  </c:pt>
                  <c:pt idx="14">
                    <c:v>(木)</c:v>
                  </c:pt>
                  <c:pt idx="15">
                    <c:v>(金)</c:v>
                  </c:pt>
                  <c:pt idx="16">
                    <c:v>(土)</c:v>
                  </c:pt>
                  <c:pt idx="17">
                    <c:v>(日)</c:v>
                  </c:pt>
                  <c:pt idx="18">
                    <c:v>(月)</c:v>
                  </c:pt>
                  <c:pt idx="19">
                    <c:v>(火)</c:v>
                  </c:pt>
                  <c:pt idx="20">
                    <c:v>(水)</c:v>
                  </c:pt>
                  <c:pt idx="21">
                    <c:v>(木)</c:v>
                  </c:pt>
                  <c:pt idx="22">
                    <c:v>(金)</c:v>
                  </c:pt>
                  <c:pt idx="23">
                    <c:v>(土)</c:v>
                  </c:pt>
                  <c:pt idx="24">
                    <c:v>(日)</c:v>
                  </c:pt>
                  <c:pt idx="25">
                    <c:v>(月)</c:v>
                  </c:pt>
                  <c:pt idx="26">
                    <c:v>(火)</c:v>
                  </c:pt>
                  <c:pt idx="27">
                    <c:v>(水)</c:v>
                  </c:pt>
                </c:lvl>
              </c:multiLvlStrCache>
            </c:multiLvlStrRef>
          </c:cat>
          <c:val>
            <c:numRef>
              <c:f>グラフ!$G$219:$G$246</c:f>
              <c:numCache>
                <c:formatCode>0.0%</c:formatCode>
                <c:ptCount val="28"/>
                <c:pt idx="0">
                  <c:v>1.3513513513513466E-2</c:v>
                </c:pt>
                <c:pt idx="1">
                  <c:v>1.62162162162162E-2</c:v>
                </c:pt>
                <c:pt idx="2">
                  <c:v>1.3693693693693686E-2</c:v>
                </c:pt>
                <c:pt idx="3">
                  <c:v>1.3153153153153144E-2</c:v>
                </c:pt>
                <c:pt idx="4">
                  <c:v>1.3963963963963896E-2</c:v>
                </c:pt>
                <c:pt idx="5">
                  <c:v>1.2567567567567562E-2</c:v>
                </c:pt>
                <c:pt idx="6">
                  <c:v>1.3603603603603576E-2</c:v>
                </c:pt>
                <c:pt idx="7">
                  <c:v>1.3243243243243224E-2</c:v>
                </c:pt>
                <c:pt idx="8">
                  <c:v>1.3558558558558566E-2</c:v>
                </c:pt>
                <c:pt idx="9">
                  <c:v>1.3513513513513554E-2</c:v>
                </c:pt>
                <c:pt idx="10">
                  <c:v>1.3243243243243224E-2</c:v>
                </c:pt>
                <c:pt idx="11">
                  <c:v>1.3423423423423415E-2</c:v>
                </c:pt>
                <c:pt idx="12">
                  <c:v>1.2702702702702713E-2</c:v>
                </c:pt>
                <c:pt idx="13">
                  <c:v>1.2927927927927943E-2</c:v>
                </c:pt>
                <c:pt idx="14">
                  <c:v>1.3243243243243224E-2</c:v>
                </c:pt>
                <c:pt idx="15">
                  <c:v>1.2162162162162173E-2</c:v>
                </c:pt>
                <c:pt idx="16">
                  <c:v>1.3378378378378375E-2</c:v>
                </c:pt>
                <c:pt idx="17">
                  <c:v>1.3243243243243224E-2</c:v>
                </c:pt>
                <c:pt idx="18">
                  <c:v>1.4819819819819807E-2</c:v>
                </c:pt>
                <c:pt idx="19">
                  <c:v>1.3198198198198185E-2</c:v>
                </c:pt>
                <c:pt idx="20">
                  <c:v>1.3423423423423415E-2</c:v>
                </c:pt>
                <c:pt idx="21">
                  <c:v>1.2972972972972984E-2</c:v>
                </c:pt>
                <c:pt idx="22">
                  <c:v>1.3513513513513495E-2</c:v>
                </c:pt>
                <c:pt idx="23">
                  <c:v>1.7794117647058825E-2</c:v>
                </c:pt>
                <c:pt idx="24">
                  <c:v>1.3513513513513495E-2</c:v>
                </c:pt>
                <c:pt idx="25">
                  <c:v>1.3513513513513525E-2</c:v>
                </c:pt>
                <c:pt idx="26">
                  <c:v>1.3198198198198154E-2</c:v>
                </c:pt>
                <c:pt idx="27">
                  <c:v>1.4324324324324306E-2</c:v>
                </c:pt>
              </c:numCache>
            </c:numRef>
          </c:val>
          <c:extLst>
            <c:ext xmlns:c16="http://schemas.microsoft.com/office/drawing/2014/chart" uri="{C3380CC4-5D6E-409C-BE32-E72D297353CC}">
              <c16:uniqueId val="{00000000-6EE0-4E9A-A72F-3529CC26950A}"/>
            </c:ext>
          </c:extLst>
        </c:ser>
        <c:dLbls>
          <c:showLegendKey val="0"/>
          <c:showVal val="0"/>
          <c:showCatName val="0"/>
          <c:showSerName val="0"/>
          <c:showPercent val="0"/>
          <c:showBubbleSize val="0"/>
        </c:dLbls>
        <c:gapWidth val="100"/>
        <c:axId val="838597775"/>
        <c:axId val="838593455"/>
      </c:barChart>
      <c:catAx>
        <c:axId val="838597775"/>
        <c:scaling>
          <c:orientation val="minMax"/>
        </c:scaling>
        <c:delete val="0"/>
        <c:axPos val="b"/>
        <c:numFmt formatCode="m/d/yyyy" sourceLinked="0"/>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38593455"/>
        <c:crosses val="autoZero"/>
        <c:auto val="1"/>
        <c:lblAlgn val="ctr"/>
        <c:lblOffset val="1"/>
        <c:tickLblSkip val="1"/>
        <c:noMultiLvlLbl val="0"/>
      </c:catAx>
      <c:valAx>
        <c:axId val="838593455"/>
        <c:scaling>
          <c:orientation val="minMax"/>
          <c:max val="2.0000000000000004E-2"/>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8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r>
                  <a:rPr lang="en-US" altLang="ja-JP" sz="800">
                    <a:latin typeface="ＭＳ Ｐゴシック" panose="020B0600070205080204" pitchFamily="50" charset="-128"/>
                    <a:ea typeface="ＭＳ Ｐゴシック" panose="020B0600070205080204" pitchFamily="50" charset="-128"/>
                  </a:rPr>
                  <a:t>1km</a:t>
                </a:r>
                <a:r>
                  <a:rPr lang="ja-JP" altLang="en-US" sz="800">
                    <a:latin typeface="ＭＳ Ｐゴシック" panose="020B0600070205080204" pitchFamily="50" charset="-128"/>
                    <a:ea typeface="ＭＳ Ｐゴシック" panose="020B0600070205080204" pitchFamily="50" charset="-128"/>
                  </a:rPr>
                  <a:t>走行あたりバッテリー消費量（％）</a:t>
                </a:r>
              </a:p>
            </c:rich>
          </c:tx>
          <c:layout>
            <c:manualLayout>
              <c:xMode val="edge"/>
              <c:yMode val="edge"/>
              <c:x val="6.4473779732185056E-3"/>
              <c:y val="5.2754081518209851E-2"/>
            </c:manualLayout>
          </c:layout>
          <c:overlay val="0"/>
          <c:spPr>
            <a:noFill/>
            <a:ln>
              <a:noFill/>
            </a:ln>
            <a:effectLst/>
          </c:spPr>
          <c:txPr>
            <a:bodyPr rot="0" spcFirstLastPara="1" vertOverflow="ellipsis" vert="wordArtVertRtl" wrap="square" anchor="ctr" anchorCtr="1"/>
            <a:lstStyle/>
            <a:p>
              <a:pPr>
                <a:defRPr sz="8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title>
        <c:numFmt formatCode="0.0%"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38597775"/>
        <c:crosses val="autoZero"/>
        <c:crossBetween val="between"/>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mn-ea"/>
          <a:ea typeface="+mn-ea"/>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r>
              <a:rPr lang="en-US" altLang="ja-JP">
                <a:solidFill>
                  <a:schemeClr val="tx1"/>
                </a:solidFill>
                <a:latin typeface="ＭＳ Ｐゴシック" panose="020B0600070205080204" pitchFamily="50" charset="-128"/>
                <a:ea typeface="ＭＳ Ｐゴシック" panose="020B0600070205080204" pitchFamily="50" charset="-128"/>
              </a:rPr>
              <a:t>(n=29)</a:t>
            </a:r>
            <a:endParaRPr lang="ja-JP" altLang="en-US">
              <a:solidFill>
                <a:schemeClr val="tx1"/>
              </a:solidFill>
              <a:latin typeface="ＭＳ Ｐゴシック" panose="020B0600070205080204" pitchFamily="50" charset="-128"/>
              <a:ea typeface="ＭＳ Ｐゴシック" panose="020B0600070205080204" pitchFamily="50" charset="-128"/>
            </a:endParaRPr>
          </a:p>
        </c:rich>
      </c:tx>
      <c:layout>
        <c:manualLayout>
          <c:xMode val="edge"/>
          <c:yMode val="edge"/>
          <c:x val="0.85466671350358558"/>
          <c:y val="0.91809523809523808"/>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ltLang="en-US"/>
        </a:p>
      </c:txPr>
    </c:title>
    <c:autoTitleDeleted val="0"/>
    <c:plotArea>
      <c:layout>
        <c:manualLayout>
          <c:layoutTarget val="inner"/>
          <c:xMode val="edge"/>
          <c:yMode val="edge"/>
          <c:x val="0.13832884119844799"/>
          <c:y val="4.6340155984215821E-2"/>
          <c:w val="0.62258662345190607"/>
          <c:h val="0.78093744443825264"/>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A15-485E-AD8C-3E82828691D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15-485E-AD8C-3E82828691D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A15-485E-AD8C-3E82828691D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A15-485E-AD8C-3E82828691D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8-C072-4AB8-A098-F4A25776CC8C}"/>
              </c:ext>
            </c:extLst>
          </c:dPt>
          <c:dLbls>
            <c:dLbl>
              <c:idx val="0"/>
              <c:tx>
                <c:rich>
                  <a:bodyPr/>
                  <a:lstStyle/>
                  <a:p>
                    <a:fld id="{13F8D089-3010-414B-81E9-B9732722842F}" type="CATEGORYNAME">
                      <a:rPr lang="ja-JP" altLang="en-US"/>
                      <a:pPr/>
                      <a:t>[分類名]</a:t>
                    </a:fld>
                    <a:endParaRPr lang="ja-JP" altLang="en-US" baseline="0"/>
                  </a:p>
                  <a:p>
                    <a:fld id="{AC3DF29A-38EA-4520-98F7-51AAC4E9968E}" type="VALUE">
                      <a:rPr lang="ja-JP" altLang="en-US" baseline="0"/>
                      <a:pPr/>
                      <a:t>[値]</a:t>
                    </a:fld>
                    <a:endParaRPr lang="ja-JP" altLang="en-US" baseline="0"/>
                  </a:p>
                  <a:p>
                    <a:fld id="{2FDD2AF0-C13C-480D-AD20-F9CC2B4D4628}" type="PERCENTAGE">
                      <a:rPr lang="en-US" altLang="ja-JP" baseline="0"/>
                      <a:pPr/>
                      <a:t>[パーセンテージ]</a:t>
                    </a:fld>
                    <a:endParaRPr lang="ja-JP" altLang="en-US"/>
                  </a:p>
                </c:rich>
              </c:tx>
              <c:dLblPos val="ctr"/>
              <c:showLegendKey val="0"/>
              <c:showVal val="1"/>
              <c:showCatName val="1"/>
              <c:showSerName val="0"/>
              <c:showPercent val="1"/>
              <c:showBubbleSize val="0"/>
              <c:extLst>
                <c:ext xmlns:c15="http://schemas.microsoft.com/office/drawing/2012/chart" uri="{CE6537A1-D6FC-4f65-9D91-7224C49458BB}">
                  <c15:layout>
                    <c:manualLayout>
                      <c:w val="0.28211594362335457"/>
                      <c:h val="0.20303324018862468"/>
                    </c:manualLayout>
                  </c15:layout>
                  <c15:dlblFieldTable/>
                  <c15:showDataLabelsRange val="0"/>
                </c:ext>
                <c:ext xmlns:c16="http://schemas.microsoft.com/office/drawing/2014/chart" uri="{C3380CC4-5D6E-409C-BE32-E72D297353CC}">
                  <c16:uniqueId val="{00000001-BA15-485E-AD8C-3E82828691D1}"/>
                </c:ext>
              </c:extLst>
            </c:dLbl>
            <c:dLbl>
              <c:idx val="1"/>
              <c:layout>
                <c:manualLayout>
                  <c:x val="9.6946833124597499E-3"/>
                  <c:y val="-6.670756275024442E-2"/>
                </c:manualLayout>
              </c:layout>
              <c:tx>
                <c:rich>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06CC141C-D167-4F09-8F4D-F57DCFBD226F}" type="CATEGORYNAME">
                      <a:rPr lang="ja-JP" altLang="en-US" sz="1000" b="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60CE8D45-6981-4E46-A547-7814008DC80E}" type="VALUE">
                      <a:rPr lang="ja-JP" altLang="en-US"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endPar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1DB3FAC8-9034-49A2-8162-2506CD2E557E}" type="PERCENTAGE">
                      <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dLblPos val="bestFit"/>
              <c:showLegendKey val="0"/>
              <c:showVal val="1"/>
              <c:showCatName val="1"/>
              <c:showSerName val="0"/>
              <c:showPercent val="1"/>
              <c:showBubbleSize val="0"/>
              <c:extLst>
                <c:ext xmlns:c15="http://schemas.microsoft.com/office/drawing/2012/chart" uri="{CE6537A1-D6FC-4f65-9D91-7224C49458BB}">
                  <c15:layout>
                    <c:manualLayout>
                      <c:w val="0.33933242071773001"/>
                      <c:h val="0.23700877390326208"/>
                    </c:manualLayout>
                  </c15:layout>
                  <c15:dlblFieldTable/>
                  <c15:showDataLabelsRange val="0"/>
                </c:ext>
                <c:ext xmlns:c16="http://schemas.microsoft.com/office/drawing/2014/chart" uri="{C3380CC4-5D6E-409C-BE32-E72D297353CC}">
                  <c16:uniqueId val="{00000003-BA15-485E-AD8C-3E82828691D1}"/>
                </c:ext>
              </c:extLst>
            </c:dLbl>
            <c:dLbl>
              <c:idx val="2"/>
              <c:layout>
                <c:manualLayout>
                  <c:x val="-0.17792940496599877"/>
                  <c:y val="-1.3968092607656221E-16"/>
                </c:manualLayout>
              </c:layout>
              <c:tx>
                <c:rich>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fld id="{8323D058-7DEC-4059-B8F7-FB3BCA882B7A}" type="CATEGORYNAME">
                      <a:rPr lang="ja-JP" altLang="en-US" sz="1000" b="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[分類名]</a:t>
                    </a:fld>
                    <a:endParaRPr lang="ja-JP" altLang="en-US"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07C37468-6302-4F08-A6CC-6AA8459CA1D6}" type="VALUE">
                      <a:rPr lang="ja-JP" altLang="en-US"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[値]</a:t>
                    </a:fld>
                    <a:endPar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endParaRPr>
                  </a:p>
                  <a:p>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fld id="{2B5D9E3C-73CF-4398-9B1B-5491D4BD5BC3}" type="PERCENTAGE">
                      <a:rPr lang="en-US" altLang="ja-JP" sz="1000" b="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rPr>
                      <a:pPr>
                        <a:defRPr sz="100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defRPr>
                      </a:pPr>
                      <a:t>[パーセンテージ]</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ltLang="en-US"/>
                </a:p>
              </c:txPr>
              <c:dLblPos val="bestFit"/>
              <c:showLegendKey val="0"/>
              <c:showVal val="1"/>
              <c:showCatName val="1"/>
              <c:showSerName val="0"/>
              <c:showPercent val="1"/>
              <c:showBubbleSize val="0"/>
              <c:extLst>
                <c:ext xmlns:c15="http://schemas.microsoft.com/office/drawing/2012/chart" uri="{CE6537A1-D6FC-4f65-9D91-7224C49458BB}">
                  <c15:layout>
                    <c:manualLayout>
                      <c:w val="0.47338073898621491"/>
                      <c:h val="0.2137169853768279"/>
                    </c:manualLayout>
                  </c15:layout>
                  <c15:dlblFieldTable/>
                  <c15:showDataLabelsRange val="0"/>
                </c:ext>
                <c:ext xmlns:c16="http://schemas.microsoft.com/office/drawing/2014/chart" uri="{C3380CC4-5D6E-409C-BE32-E72D297353CC}">
                  <c16:uniqueId val="{00000005-BA15-485E-AD8C-3E82828691D1}"/>
                </c:ext>
              </c:extLst>
            </c:dLbl>
            <c:dLbl>
              <c:idx val="3"/>
              <c:layout>
                <c:manualLayout>
                  <c:x val="2.4271120258983424E-3"/>
                  <c:y val="-0.11873085864266966"/>
                </c:manualLayout>
              </c:layout>
              <c:tx>
                <c:rich>
                  <a:bodyPr/>
                  <a:lstStyle/>
                  <a:p>
                    <a:fld id="{0344C18F-8E15-443B-83C8-4696F0A424C9}" type="CATEGORYNAME">
                      <a:rPr lang="ja-JP" altLang="en-US"/>
                      <a:pPr/>
                      <a:t>[分類名]</a:t>
                    </a:fld>
                    <a:endParaRPr lang="ja-JP" altLang="en-US" baseline="0"/>
                  </a:p>
                  <a:p>
                    <a:fld id="{A7A96290-46A6-40FE-8545-F5A1522764ED}" type="VALUE">
                      <a:rPr lang="ja-JP" altLang="en-US" baseline="0"/>
                      <a:pPr/>
                      <a:t>[値]</a:t>
                    </a:fld>
                    <a:endParaRPr lang="en-US" altLang="ja-JP" baseline="0"/>
                  </a:p>
                  <a:p>
                    <a:fld id="{ACC85465-4D38-44AB-9C64-AF9A9C10C17A}"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layout>
                    <c:manualLayout>
                      <c:w val="0.36493284668718151"/>
                      <c:h val="0.31066906636670422"/>
                    </c:manualLayout>
                  </c15:layout>
                  <c15:dlblFieldTable/>
                  <c15:showDataLabelsRange val="0"/>
                </c:ext>
                <c:ext xmlns:c16="http://schemas.microsoft.com/office/drawing/2014/chart" uri="{C3380CC4-5D6E-409C-BE32-E72D297353CC}">
                  <c16:uniqueId val="{00000007-BA15-485E-AD8C-3E82828691D1}"/>
                </c:ext>
              </c:extLst>
            </c:dLbl>
            <c:dLbl>
              <c:idx val="4"/>
              <c:layout>
                <c:manualLayout>
                  <c:x val="0.19230745866487839"/>
                  <c:y val="0.15375988001499813"/>
                </c:manualLayout>
              </c:layout>
              <c:tx>
                <c:rich>
                  <a:bodyPr/>
                  <a:lstStyle/>
                  <a:p>
                    <a:fld id="{4185471C-C701-4D07-A463-42675F692711}" type="CATEGORYNAME">
                      <a:rPr lang="ja-JP" altLang="en-US"/>
                      <a:pPr/>
                      <a:t>[分類名]</a:t>
                    </a:fld>
                    <a:endParaRPr lang="ja-JP" altLang="en-US" baseline="0"/>
                  </a:p>
                  <a:p>
                    <a:fld id="{6791122D-91B2-4E38-955B-E45154372C4B}" type="VALUE">
                      <a:rPr lang="ja-JP" altLang="en-US" baseline="0"/>
                      <a:pPr/>
                      <a:t>[値]</a:t>
                    </a:fld>
                    <a:endParaRPr lang="en-US" altLang="ja-JP" baseline="0"/>
                  </a:p>
                  <a:p>
                    <a:fld id="{FE072C3C-A0E1-4779-B253-580454FFD183}"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C072-4AB8-A098-F4A25776CC8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p>
            </c:txPr>
            <c:dLblPos val="ctr"/>
            <c:showLegendKey val="0"/>
            <c:showVal val="1"/>
            <c:showCatName val="1"/>
            <c:showSerName val="0"/>
            <c:showPercent val="1"/>
            <c:showBubbleSize val="0"/>
            <c:showLeaderLines val="1"/>
            <c:leaderLines>
              <c:spPr>
                <a:ln w="9525" cap="flat" cmpd="sng" algn="ctr">
                  <a:solidFill>
                    <a:sysClr val="windowText" lastClr="000000"/>
                  </a:solidFill>
                  <a:round/>
                </a:ln>
                <a:effectLst/>
              </c:spPr>
            </c:leaderLines>
            <c:extLst>
              <c:ext xmlns:c15="http://schemas.microsoft.com/office/drawing/2012/chart" uri="{CE6537A1-D6FC-4f65-9D91-7224C49458BB}"/>
            </c:extLst>
          </c:dLbls>
          <c:cat>
            <c:strRef>
              <c:f>グラフ!$B$176:$B$180</c:f>
              <c:strCache>
                <c:ptCount val="5"/>
                <c:pt idx="0">
                  <c:v>路上駐車回避</c:v>
                </c:pt>
                <c:pt idx="1">
                  <c:v>前方車両や障害物に対する危険回避</c:v>
                </c:pt>
                <c:pt idx="2">
                  <c:v>直進時の周辺の交通参加者に対する危険回避</c:v>
                </c:pt>
                <c:pt idx="3">
                  <c:v>円滑に走行するための手動介入</c:v>
                </c:pt>
                <c:pt idx="4">
                  <c:v>その他</c:v>
                </c:pt>
              </c:strCache>
            </c:strRef>
          </c:cat>
          <c:val>
            <c:numRef>
              <c:f>グラフ!$C$176:$C$180</c:f>
              <c:numCache>
                <c:formatCode>General"件"</c:formatCode>
                <c:ptCount val="5"/>
                <c:pt idx="0">
                  <c:v>11</c:v>
                </c:pt>
                <c:pt idx="1">
                  <c:v>1</c:v>
                </c:pt>
                <c:pt idx="2">
                  <c:v>3</c:v>
                </c:pt>
                <c:pt idx="3">
                  <c:v>5</c:v>
                </c:pt>
                <c:pt idx="4">
                  <c:v>9</c:v>
                </c:pt>
              </c:numCache>
            </c:numRef>
          </c:val>
          <c:extLst>
            <c:ext xmlns:c16="http://schemas.microsoft.com/office/drawing/2014/chart" uri="{C3380CC4-5D6E-409C-BE32-E72D297353CC}">
              <c16:uniqueId val="{00000008-BA15-485E-AD8C-3E82828691D1}"/>
            </c:ext>
          </c:extLst>
        </c:ser>
        <c:dLbls>
          <c:dLblPos val="ctr"/>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656862745098042E-2"/>
          <c:y val="0.12962962962962962"/>
          <c:w val="0.92751633986928106"/>
          <c:h val="0.6707950568678914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グラフ!$C$38:$C$65</c:f>
              <c:strCache>
                <c:ptCount val="28"/>
                <c:pt idx="0">
                  <c:v>1/9(木)</c:v>
                </c:pt>
                <c:pt idx="1">
                  <c:v>1/10(金)</c:v>
                </c:pt>
                <c:pt idx="2">
                  <c:v>1/11(土)</c:v>
                </c:pt>
                <c:pt idx="3">
                  <c:v>1/12(日)</c:v>
                </c:pt>
                <c:pt idx="4">
                  <c:v>1/13(月)</c:v>
                </c:pt>
                <c:pt idx="5">
                  <c:v>1/14(火)</c:v>
                </c:pt>
                <c:pt idx="6">
                  <c:v>1/15(水)</c:v>
                </c:pt>
                <c:pt idx="7">
                  <c:v>1/16(木)</c:v>
                </c:pt>
                <c:pt idx="8">
                  <c:v>1/17(金)</c:v>
                </c:pt>
                <c:pt idx="9">
                  <c:v>1/18(土)</c:v>
                </c:pt>
                <c:pt idx="10">
                  <c:v>1/19(日)</c:v>
                </c:pt>
                <c:pt idx="11">
                  <c:v>1/20(月)</c:v>
                </c:pt>
                <c:pt idx="12">
                  <c:v>1/21(火)</c:v>
                </c:pt>
                <c:pt idx="13">
                  <c:v>1/22(水)</c:v>
                </c:pt>
                <c:pt idx="14">
                  <c:v>1/23(木)</c:v>
                </c:pt>
                <c:pt idx="15">
                  <c:v>1/24(金)</c:v>
                </c:pt>
                <c:pt idx="16">
                  <c:v>1/25(土)</c:v>
                </c:pt>
                <c:pt idx="17">
                  <c:v>1/26(日)</c:v>
                </c:pt>
                <c:pt idx="18">
                  <c:v>1/27(月)</c:v>
                </c:pt>
                <c:pt idx="19">
                  <c:v>1/28(火)</c:v>
                </c:pt>
                <c:pt idx="20">
                  <c:v>1/29(水)</c:v>
                </c:pt>
                <c:pt idx="21">
                  <c:v>1/30(木)</c:v>
                </c:pt>
                <c:pt idx="22">
                  <c:v>1/31(金)</c:v>
                </c:pt>
                <c:pt idx="23">
                  <c:v>2/1(土)</c:v>
                </c:pt>
                <c:pt idx="24">
                  <c:v>2/2(日)</c:v>
                </c:pt>
                <c:pt idx="25">
                  <c:v>2/3(月)</c:v>
                </c:pt>
                <c:pt idx="26">
                  <c:v>2/4(火)</c:v>
                </c:pt>
                <c:pt idx="27">
                  <c:v>2/5(水)</c:v>
                </c:pt>
              </c:strCache>
            </c:strRef>
          </c:cat>
          <c:val>
            <c:numRef>
              <c:f>グラフ!$J$38:$J$65</c:f>
              <c:numCache>
                <c:formatCode>General</c:formatCode>
                <c:ptCount val="28"/>
                <c:pt idx="0">
                  <c:v>3</c:v>
                </c:pt>
                <c:pt idx="1">
                  <c:v>6</c:v>
                </c:pt>
                <c:pt idx="2">
                  <c:v>3</c:v>
                </c:pt>
                <c:pt idx="3">
                  <c:v>4</c:v>
                </c:pt>
                <c:pt idx="4">
                  <c:v>6</c:v>
                </c:pt>
                <c:pt idx="5">
                  <c:v>10</c:v>
                </c:pt>
                <c:pt idx="6">
                  <c:v>5</c:v>
                </c:pt>
                <c:pt idx="7">
                  <c:v>5</c:v>
                </c:pt>
                <c:pt idx="8">
                  <c:v>13</c:v>
                </c:pt>
                <c:pt idx="9">
                  <c:v>5</c:v>
                </c:pt>
                <c:pt idx="10">
                  <c:v>7</c:v>
                </c:pt>
                <c:pt idx="11">
                  <c:v>21</c:v>
                </c:pt>
                <c:pt idx="12">
                  <c:v>5</c:v>
                </c:pt>
                <c:pt idx="13">
                  <c:v>8</c:v>
                </c:pt>
                <c:pt idx="14">
                  <c:v>14</c:v>
                </c:pt>
                <c:pt idx="15">
                  <c:v>3</c:v>
                </c:pt>
                <c:pt idx="16">
                  <c:v>6</c:v>
                </c:pt>
                <c:pt idx="17">
                  <c:v>8</c:v>
                </c:pt>
                <c:pt idx="18">
                  <c:v>6</c:v>
                </c:pt>
                <c:pt idx="19">
                  <c:v>14</c:v>
                </c:pt>
                <c:pt idx="20">
                  <c:v>4</c:v>
                </c:pt>
                <c:pt idx="21">
                  <c:v>2</c:v>
                </c:pt>
                <c:pt idx="22">
                  <c:v>7</c:v>
                </c:pt>
                <c:pt idx="23">
                  <c:v>18</c:v>
                </c:pt>
                <c:pt idx="24">
                  <c:v>2</c:v>
                </c:pt>
                <c:pt idx="25">
                  <c:v>13</c:v>
                </c:pt>
                <c:pt idx="26">
                  <c:v>7</c:v>
                </c:pt>
                <c:pt idx="27">
                  <c:v>6</c:v>
                </c:pt>
              </c:numCache>
            </c:numRef>
          </c:val>
          <c:extLst>
            <c:ext xmlns:c16="http://schemas.microsoft.com/office/drawing/2014/chart" uri="{C3380CC4-5D6E-409C-BE32-E72D297353CC}">
              <c16:uniqueId val="{00000000-2CB8-4643-AC42-BCEA2A455534}"/>
            </c:ext>
          </c:extLst>
        </c:ser>
        <c:dLbls>
          <c:dLblPos val="outEnd"/>
          <c:showLegendKey val="0"/>
          <c:showVal val="1"/>
          <c:showCatName val="0"/>
          <c:showSerName val="0"/>
          <c:showPercent val="0"/>
          <c:showBubbleSize val="0"/>
        </c:dLbls>
        <c:gapWidth val="100"/>
        <c:overlap val="-36"/>
        <c:axId val="846752271"/>
        <c:axId val="846755151"/>
      </c:barChart>
      <c:catAx>
        <c:axId val="846752271"/>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3480000" spcFirstLastPara="1" vertOverflow="ellipsis"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46755151"/>
        <c:crosses val="autoZero"/>
        <c:auto val="1"/>
        <c:lblAlgn val="ctr"/>
        <c:lblOffset val="100"/>
        <c:noMultiLvlLbl val="0"/>
      </c:catAx>
      <c:valAx>
        <c:axId val="8467551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846752271"/>
        <c:crosses val="autoZero"/>
        <c:crossBetween val="between"/>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mn-ea"/>
          <a:ea typeface="+mn-ea"/>
        </a:defRPr>
      </a:pPr>
      <a:endParaRPr lang="ja-JP"/>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r>
              <a:rPr lang="en-US" altLang="ja-JP">
                <a:solidFill>
                  <a:schemeClr val="tx1"/>
                </a:solidFill>
                <a:latin typeface="ＭＳ Ｐゴシック" panose="020B0600070205080204" pitchFamily="50" charset="-128"/>
                <a:ea typeface="ＭＳ Ｐゴシック" panose="020B0600070205080204" pitchFamily="50" charset="-128"/>
              </a:rPr>
              <a:t>(n=29)</a:t>
            </a:r>
            <a:endParaRPr lang="ja-JP" altLang="en-US">
              <a:solidFill>
                <a:schemeClr val="tx1"/>
              </a:solidFill>
              <a:latin typeface="ＭＳ Ｐゴシック" panose="020B0600070205080204" pitchFamily="50" charset="-128"/>
              <a:ea typeface="ＭＳ Ｐゴシック" panose="020B0600070205080204" pitchFamily="50" charset="-128"/>
            </a:endParaRPr>
          </a:p>
        </c:rich>
      </c:tx>
      <c:layout>
        <c:manualLayout>
          <c:xMode val="edge"/>
          <c:yMode val="edge"/>
          <c:x val="0.83628759647376105"/>
          <c:y val="0.9045222071986575"/>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lt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EC-46C6-87D6-322C8963189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8EC-46C6-87D6-322C8963189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8EC-46C6-87D6-322C8963189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8EC-46C6-87D6-322C89631892}"/>
              </c:ext>
            </c:extLst>
          </c:dPt>
          <c:dLbls>
            <c:dLbl>
              <c:idx val="0"/>
              <c:layout>
                <c:manualLayout>
                  <c:x val="-0.14264901853185599"/>
                  <c:y val="0.13799802555029181"/>
                </c:manualLayout>
              </c:layout>
              <c:tx>
                <c:rich>
                  <a:bodyPr/>
                  <a:lstStyle/>
                  <a:p>
                    <a:fld id="{A7BAF74B-09A6-4540-8C20-6C219DED7BDF}" type="CATEGORYNAME">
                      <a:rPr lang="ja-JP" altLang="en-US"/>
                      <a:pPr/>
                      <a:t>[分類名]</a:t>
                    </a:fld>
                    <a:endParaRPr lang="ja-JP" altLang="en-US" baseline="0"/>
                  </a:p>
                  <a:p>
                    <a:r>
                      <a:rPr lang="ja-JP" altLang="en-US" baseline="0"/>
                      <a:t> </a:t>
                    </a:r>
                    <a:fld id="{8D8709BB-C54A-49E7-AC08-34DEDC815024}" type="VALUE">
                      <a:rPr lang="ja-JP" altLang="en-US" baseline="0"/>
                      <a:pPr/>
                      <a:t>[値]</a:t>
                    </a:fld>
                    <a:endParaRPr lang="ja-JP" altLang="en-US" baseline="0"/>
                  </a:p>
                  <a:p>
                    <a:fld id="{B2E50DD8-A4C6-42DF-9B1D-AFBEFDBD2D05}"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8EC-46C6-87D6-322C89631892}"/>
                </c:ext>
              </c:extLst>
            </c:dLbl>
            <c:dLbl>
              <c:idx val="1"/>
              <c:tx>
                <c:rich>
                  <a:bodyPr/>
                  <a:lstStyle/>
                  <a:p>
                    <a:fld id="{808D3BB0-0DFB-4E05-B390-F95D86D63F4B}" type="CATEGORYNAME">
                      <a:rPr lang="ja-JP" altLang="en-US"/>
                      <a:pPr/>
                      <a:t>[分類名]</a:t>
                    </a:fld>
                    <a:r>
                      <a:rPr lang="ja-JP" altLang="en-US" baseline="0"/>
                      <a:t> </a:t>
                    </a:r>
                    <a:fld id="{74FEE77E-A45E-4338-B368-E4C46085D53C}" type="VALUE">
                      <a:rPr lang="ja-JP" altLang="en-US" baseline="0"/>
                      <a:pPr/>
                      <a:t>[値]</a:t>
                    </a:fld>
                    <a:endParaRPr lang="ja-JP" altLang="en-US" baseline="0"/>
                  </a:p>
                  <a:p>
                    <a:fld id="{2E1AF1E8-7282-43A2-B4AA-23CA09396998}" type="PERCENTAGE">
                      <a:rPr lang="en-US" altLang="ja-JP" baseline="0"/>
                      <a:pPr/>
                      <a:t>[パーセンテージ]</a:t>
                    </a:fld>
                    <a:endParaRPr lang="ja-JP" altLang="en-US"/>
                  </a:p>
                </c:rich>
              </c:tx>
              <c:dLblPos val="ct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38EC-46C6-87D6-322C89631892}"/>
                </c:ext>
              </c:extLst>
            </c:dLbl>
            <c:dLbl>
              <c:idx val="2"/>
              <c:layout>
                <c:manualLayout>
                  <c:x val="0.16880756198419936"/>
                  <c:y val="9.6998225470091876E-2"/>
                </c:manualLayout>
              </c:layout>
              <c:tx>
                <c:rich>
                  <a:bodyPr/>
                  <a:lstStyle/>
                  <a:p>
                    <a:fld id="{8FCC9EF5-A4C1-446E-9D8E-0D0782D303BA}" type="CATEGORYNAME">
                      <a:rPr lang="ja-JP" altLang="en-US"/>
                      <a:pPr/>
                      <a:t>[分類名]</a:t>
                    </a:fld>
                    <a:endParaRPr lang="ja-JP" altLang="en-US" baseline="0"/>
                  </a:p>
                  <a:p>
                    <a:fld id="{92E4D891-F95A-4FC1-BECA-06C781552D36}" type="VALUE">
                      <a:rPr lang="ja-JP" altLang="en-US" baseline="0"/>
                      <a:pPr/>
                      <a:t>[値]</a:t>
                    </a:fld>
                    <a:endParaRPr lang="ja-JP" altLang="en-US" baseline="0"/>
                  </a:p>
                  <a:p>
                    <a:fld id="{E11F3637-56F6-47D8-818C-F803F8D4F0C4}"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38EC-46C6-87D6-322C89631892}"/>
                </c:ext>
              </c:extLst>
            </c:dLbl>
            <c:dLbl>
              <c:idx val="3"/>
              <c:layout>
                <c:manualLayout>
                  <c:x val="0.10642382109860027"/>
                  <c:y val="0.10822776317585557"/>
                </c:manualLayout>
              </c:layout>
              <c:tx>
                <c:rich>
                  <a:bodyPr/>
                  <a:lstStyle/>
                  <a:p>
                    <a:fld id="{2C30E2FB-8FF0-4295-B470-178EB4A1FDB3}" type="CATEGORYNAME">
                      <a:rPr lang="ja-JP" altLang="en-US"/>
                      <a:pPr/>
                      <a:t>[分類名]</a:t>
                    </a:fld>
                    <a:endParaRPr lang="ja-JP" altLang="en-US" baseline="0"/>
                  </a:p>
                  <a:p>
                    <a:fld id="{7A31EC76-1739-4D64-BF5A-C57C0FB8EEE0}" type="VALUE">
                      <a:rPr lang="ja-JP" altLang="en-US" baseline="0"/>
                      <a:pPr/>
                      <a:t>[値]</a:t>
                    </a:fld>
                    <a:endParaRPr lang="en-US" altLang="ja-JP" baseline="0"/>
                  </a:p>
                  <a:p>
                    <a:fld id="{486E985C-095A-4F6A-AF88-3F3F1022926B}"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38EC-46C6-87D6-322C8963189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p>
            </c:txPr>
            <c:dLblPos val="ctr"/>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グラフ!$B$150:$B$153</c:f>
              <c:strCache>
                <c:ptCount val="4"/>
                <c:pt idx="0">
                  <c:v>直線</c:v>
                </c:pt>
                <c:pt idx="1">
                  <c:v>右カーブ</c:v>
                </c:pt>
                <c:pt idx="2">
                  <c:v>左カーブ</c:v>
                </c:pt>
                <c:pt idx="3">
                  <c:v>その他</c:v>
                </c:pt>
              </c:strCache>
            </c:strRef>
          </c:cat>
          <c:val>
            <c:numRef>
              <c:f>グラフ!$C$150:$C$153</c:f>
              <c:numCache>
                <c:formatCode>General"件"</c:formatCode>
                <c:ptCount val="4"/>
                <c:pt idx="0">
                  <c:v>6</c:v>
                </c:pt>
                <c:pt idx="1">
                  <c:v>16</c:v>
                </c:pt>
                <c:pt idx="2">
                  <c:v>3</c:v>
                </c:pt>
                <c:pt idx="3">
                  <c:v>4</c:v>
                </c:pt>
              </c:numCache>
            </c:numRef>
          </c:val>
          <c:extLst>
            <c:ext xmlns:c16="http://schemas.microsoft.com/office/drawing/2014/chart" uri="{C3380CC4-5D6E-409C-BE32-E72D297353CC}">
              <c16:uniqueId val="{00000008-38EC-46C6-87D6-322C89631892}"/>
            </c:ext>
          </c:extLst>
        </c:ser>
        <c:dLbls>
          <c:dLblPos val="ctr"/>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r>
              <a:rPr lang="en-US" altLang="ja-JP">
                <a:solidFill>
                  <a:schemeClr val="tx1"/>
                </a:solidFill>
                <a:latin typeface="ＭＳ Ｐゴシック" panose="020B0600070205080204" pitchFamily="50" charset="-128"/>
                <a:ea typeface="ＭＳ Ｐゴシック" panose="020B0600070205080204" pitchFamily="50" charset="-128"/>
              </a:rPr>
              <a:t>(n=29)</a:t>
            </a:r>
            <a:endParaRPr lang="ja-JP" altLang="en-US">
              <a:solidFill>
                <a:schemeClr val="tx1"/>
              </a:solidFill>
              <a:latin typeface="ＭＳ Ｐゴシック" panose="020B0600070205080204" pitchFamily="50" charset="-128"/>
              <a:ea typeface="ＭＳ Ｐゴシック" panose="020B0600070205080204" pitchFamily="50" charset="-128"/>
            </a:endParaRPr>
          </a:p>
        </c:rich>
      </c:tx>
      <c:layout>
        <c:manualLayout>
          <c:xMode val="edge"/>
          <c:yMode val="edge"/>
          <c:x val="0.83921373578193337"/>
          <c:y val="0.89985939123379599"/>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lt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440-41BA-8C6C-C6B321F0ABF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440-41BA-8C6C-C6B321F0ABF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440-41BA-8C6C-C6B321F0ABF7}"/>
              </c:ext>
            </c:extLst>
          </c:dPt>
          <c:dLbls>
            <c:dLbl>
              <c:idx val="0"/>
              <c:tx>
                <c:rich>
                  <a:bodyPr/>
                  <a:lstStyle/>
                  <a:p>
                    <a:fld id="{3451DBD3-E2C7-45C5-AF89-10AC3011E576}" type="CATEGORYNAME">
                      <a:rPr lang="ja-JP" altLang="en-US"/>
                      <a:pPr/>
                      <a:t>[分類名]</a:t>
                    </a:fld>
                    <a:endParaRPr lang="ja-JP" altLang="en-US" baseline="0"/>
                  </a:p>
                  <a:p>
                    <a:fld id="{A21AFD1A-776D-4473-AE98-550ED04BC112}" type="VALUE">
                      <a:rPr lang="ja-JP" altLang="en-US" baseline="0"/>
                      <a:pPr/>
                      <a:t>[値]</a:t>
                    </a:fld>
                    <a:endParaRPr lang="ja-JP" altLang="en-US" baseline="0"/>
                  </a:p>
                  <a:p>
                    <a:fld id="{7C4AFA81-F12C-4801-B9D1-0FF6A4A4FD73}" type="PERCENTAGE">
                      <a:rPr lang="en-US" altLang="ja-JP" baseline="0"/>
                      <a:pPr/>
                      <a:t>[パーセンテージ]</a:t>
                    </a:fld>
                    <a:endParaRPr lang="ja-JP" altLang="en-US"/>
                  </a:p>
                </c:rich>
              </c:tx>
              <c:dLblPos val="ct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440-41BA-8C6C-C6B321F0ABF7}"/>
                </c:ext>
              </c:extLst>
            </c:dLbl>
            <c:dLbl>
              <c:idx val="1"/>
              <c:layout>
                <c:manualLayout>
                  <c:x val="5.3722220932399117E-2"/>
                  <c:y val="6.2674063005943748E-2"/>
                </c:manualLayout>
              </c:layout>
              <c:tx>
                <c:rich>
                  <a:bodyPr/>
                  <a:lstStyle/>
                  <a:p>
                    <a:fld id="{6A5B2D46-22B2-4C4C-9660-8590C7703D14}" type="CATEGORYNAME">
                      <a:rPr lang="ja-JP" altLang="en-US"/>
                      <a:pPr/>
                      <a:t>[分類名]</a:t>
                    </a:fld>
                    <a:endParaRPr lang="ja-JP" altLang="en-US" baseline="0"/>
                  </a:p>
                  <a:p>
                    <a:fld id="{27136923-261F-47E1-BFA7-DAC2059D07E8}" type="VALUE">
                      <a:rPr lang="ja-JP" altLang="en-US" baseline="0"/>
                      <a:pPr/>
                      <a:t>[値]</a:t>
                    </a:fld>
                    <a:endParaRPr lang="ja-JP" altLang="en-US" baseline="0"/>
                  </a:p>
                  <a:p>
                    <a:fld id="{25B8580F-DBAD-44DE-96B4-6E8972E81EF1}" type="PERCENTAGE">
                      <a:rPr lang="en-US" altLang="ja-JP" baseline="0"/>
                      <a:pPr/>
                      <a:t>[パーセンテージ]</a:t>
                    </a:fld>
                    <a:endParaRPr lang="ja-JP" altLang="en-US"/>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440-41BA-8C6C-C6B321F0ABF7}"/>
                </c:ext>
              </c:extLst>
            </c:dLbl>
            <c:dLbl>
              <c:idx val="2"/>
              <c:delete val="1"/>
              <c:extLst>
                <c:ext xmlns:c15="http://schemas.microsoft.com/office/drawing/2012/chart" uri="{CE6537A1-D6FC-4f65-9D91-7224C49458BB}"/>
                <c:ext xmlns:c16="http://schemas.microsoft.com/office/drawing/2014/chart" uri="{C3380CC4-5D6E-409C-BE32-E72D297353CC}">
                  <c16:uniqueId val="{00000005-C440-41BA-8C6C-C6B321F0ABF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effectLst>
                      <a:glow rad="63500">
                        <a:schemeClr val="bg1"/>
                      </a:glow>
                    </a:effectLst>
                    <a:latin typeface="HGｺﾞｼｯｸM" panose="020B0609000000000000" pitchFamily="49" charset="-128"/>
                    <a:ea typeface="HGｺﾞｼｯｸM" panose="020B0609000000000000" pitchFamily="49" charset="-128"/>
                    <a:cs typeface="+mn-cs"/>
                  </a:defRPr>
                </a:pPr>
                <a:endParaRPr lang="ja-JP"/>
              </a:p>
            </c:txPr>
            <c:dLblPos val="ctr"/>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グラフ!$B$163:$B$165</c:f>
              <c:strCache>
                <c:ptCount val="3"/>
                <c:pt idx="0">
                  <c:v>直進</c:v>
                </c:pt>
                <c:pt idx="1">
                  <c:v>停止</c:v>
                </c:pt>
                <c:pt idx="2">
                  <c:v>出発</c:v>
                </c:pt>
              </c:strCache>
            </c:strRef>
          </c:cat>
          <c:val>
            <c:numRef>
              <c:f>グラフ!$C$163:$C$165</c:f>
              <c:numCache>
                <c:formatCode>General"件"</c:formatCode>
                <c:ptCount val="3"/>
                <c:pt idx="0">
                  <c:v>27</c:v>
                </c:pt>
                <c:pt idx="1">
                  <c:v>2</c:v>
                </c:pt>
                <c:pt idx="2">
                  <c:v>0</c:v>
                </c:pt>
              </c:numCache>
            </c:numRef>
          </c:val>
          <c:extLst>
            <c:ext xmlns:c16="http://schemas.microsoft.com/office/drawing/2014/chart" uri="{C3380CC4-5D6E-409C-BE32-E72D297353CC}">
              <c16:uniqueId val="{00000006-C440-41BA-8C6C-C6B321F0ABF7}"/>
            </c:ext>
          </c:extLst>
        </c:ser>
        <c:dLbls>
          <c:dLblPos val="ctr"/>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グラフ!$C$3</c:f>
              <c:strCache>
                <c:ptCount val="1"/>
                <c:pt idx="0">
                  <c:v>荒網代東行き</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グラフ!$B$4:$B$31</c:f>
              <c:numCache>
                <c:formatCode>m"月"d"日"</c:formatCode>
                <c:ptCount val="28"/>
                <c:pt idx="0">
                  <c:v>45666</c:v>
                </c:pt>
                <c:pt idx="1">
                  <c:v>45667</c:v>
                </c:pt>
                <c:pt idx="2">
                  <c:v>45668</c:v>
                </c:pt>
                <c:pt idx="3">
                  <c:v>45669</c:v>
                </c:pt>
                <c:pt idx="4">
                  <c:v>45670</c:v>
                </c:pt>
                <c:pt idx="5">
                  <c:v>45671</c:v>
                </c:pt>
                <c:pt idx="6">
                  <c:v>45672</c:v>
                </c:pt>
                <c:pt idx="7">
                  <c:v>45673</c:v>
                </c:pt>
                <c:pt idx="8">
                  <c:v>45674</c:v>
                </c:pt>
                <c:pt idx="9">
                  <c:v>45675</c:v>
                </c:pt>
                <c:pt idx="10">
                  <c:v>45676</c:v>
                </c:pt>
                <c:pt idx="11">
                  <c:v>45677</c:v>
                </c:pt>
                <c:pt idx="12">
                  <c:v>45678</c:v>
                </c:pt>
                <c:pt idx="13">
                  <c:v>45679</c:v>
                </c:pt>
                <c:pt idx="14">
                  <c:v>45680</c:v>
                </c:pt>
                <c:pt idx="15">
                  <c:v>45681</c:v>
                </c:pt>
                <c:pt idx="16">
                  <c:v>45682</c:v>
                </c:pt>
                <c:pt idx="17">
                  <c:v>45683</c:v>
                </c:pt>
                <c:pt idx="18">
                  <c:v>45684</c:v>
                </c:pt>
                <c:pt idx="19">
                  <c:v>45685</c:v>
                </c:pt>
                <c:pt idx="20">
                  <c:v>45686</c:v>
                </c:pt>
                <c:pt idx="21">
                  <c:v>45687</c:v>
                </c:pt>
                <c:pt idx="22">
                  <c:v>45688</c:v>
                </c:pt>
                <c:pt idx="23">
                  <c:v>45689</c:v>
                </c:pt>
                <c:pt idx="24">
                  <c:v>45690</c:v>
                </c:pt>
                <c:pt idx="25">
                  <c:v>45691</c:v>
                </c:pt>
                <c:pt idx="26">
                  <c:v>45692</c:v>
                </c:pt>
                <c:pt idx="27">
                  <c:v>45693</c:v>
                </c:pt>
              </c:numCache>
            </c:numRef>
          </c:cat>
          <c:val>
            <c:numRef>
              <c:f>グラフ!$C$4:$C$31</c:f>
              <c:numCache>
                <c:formatCode>General</c:formatCode>
                <c:ptCount val="28"/>
                <c:pt idx="0">
                  <c:v>3</c:v>
                </c:pt>
                <c:pt idx="1">
                  <c:v>4</c:v>
                </c:pt>
                <c:pt idx="2">
                  <c:v>1</c:v>
                </c:pt>
                <c:pt idx="3">
                  <c:v>2</c:v>
                </c:pt>
                <c:pt idx="4">
                  <c:v>3</c:v>
                </c:pt>
                <c:pt idx="5">
                  <c:v>7</c:v>
                </c:pt>
                <c:pt idx="6">
                  <c:v>3</c:v>
                </c:pt>
                <c:pt idx="7">
                  <c:v>4</c:v>
                </c:pt>
                <c:pt idx="8">
                  <c:v>7</c:v>
                </c:pt>
                <c:pt idx="9">
                  <c:v>5</c:v>
                </c:pt>
                <c:pt idx="10">
                  <c:v>5</c:v>
                </c:pt>
                <c:pt idx="11">
                  <c:v>10</c:v>
                </c:pt>
                <c:pt idx="12">
                  <c:v>4</c:v>
                </c:pt>
                <c:pt idx="13">
                  <c:v>6</c:v>
                </c:pt>
                <c:pt idx="14">
                  <c:v>8</c:v>
                </c:pt>
                <c:pt idx="15">
                  <c:v>2</c:v>
                </c:pt>
                <c:pt idx="16">
                  <c:v>5</c:v>
                </c:pt>
                <c:pt idx="17">
                  <c:v>4</c:v>
                </c:pt>
                <c:pt idx="18">
                  <c:v>2</c:v>
                </c:pt>
                <c:pt idx="19">
                  <c:v>10</c:v>
                </c:pt>
                <c:pt idx="20">
                  <c:v>2</c:v>
                </c:pt>
                <c:pt idx="21">
                  <c:v>1</c:v>
                </c:pt>
                <c:pt idx="22">
                  <c:v>7</c:v>
                </c:pt>
                <c:pt idx="23">
                  <c:v>18</c:v>
                </c:pt>
                <c:pt idx="24">
                  <c:v>2</c:v>
                </c:pt>
                <c:pt idx="25">
                  <c:v>11</c:v>
                </c:pt>
                <c:pt idx="26">
                  <c:v>6</c:v>
                </c:pt>
                <c:pt idx="27">
                  <c:v>5</c:v>
                </c:pt>
              </c:numCache>
            </c:numRef>
          </c:val>
          <c:extLst>
            <c:ext xmlns:c16="http://schemas.microsoft.com/office/drawing/2014/chart" uri="{C3380CC4-5D6E-409C-BE32-E72D297353CC}">
              <c16:uniqueId val="{00000000-E8C9-46C2-A63A-8761EDD64FFF}"/>
            </c:ext>
          </c:extLst>
        </c:ser>
        <c:ser>
          <c:idx val="1"/>
          <c:order val="1"/>
          <c:tx>
            <c:strRef>
              <c:f>グラフ!$D$3</c:f>
              <c:strCache>
                <c:ptCount val="1"/>
                <c:pt idx="0">
                  <c:v>石間行き</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グラフ!$B$4:$B$31</c:f>
              <c:numCache>
                <c:formatCode>m"月"d"日"</c:formatCode>
                <c:ptCount val="28"/>
                <c:pt idx="0">
                  <c:v>45666</c:v>
                </c:pt>
                <c:pt idx="1">
                  <c:v>45667</c:v>
                </c:pt>
                <c:pt idx="2">
                  <c:v>45668</c:v>
                </c:pt>
                <c:pt idx="3">
                  <c:v>45669</c:v>
                </c:pt>
                <c:pt idx="4">
                  <c:v>45670</c:v>
                </c:pt>
                <c:pt idx="5">
                  <c:v>45671</c:v>
                </c:pt>
                <c:pt idx="6">
                  <c:v>45672</c:v>
                </c:pt>
                <c:pt idx="7">
                  <c:v>45673</c:v>
                </c:pt>
                <c:pt idx="8">
                  <c:v>45674</c:v>
                </c:pt>
                <c:pt idx="9">
                  <c:v>45675</c:v>
                </c:pt>
                <c:pt idx="10">
                  <c:v>45676</c:v>
                </c:pt>
                <c:pt idx="11">
                  <c:v>45677</c:v>
                </c:pt>
                <c:pt idx="12">
                  <c:v>45678</c:v>
                </c:pt>
                <c:pt idx="13">
                  <c:v>45679</c:v>
                </c:pt>
                <c:pt idx="14">
                  <c:v>45680</c:v>
                </c:pt>
                <c:pt idx="15">
                  <c:v>45681</c:v>
                </c:pt>
                <c:pt idx="16">
                  <c:v>45682</c:v>
                </c:pt>
                <c:pt idx="17">
                  <c:v>45683</c:v>
                </c:pt>
                <c:pt idx="18">
                  <c:v>45684</c:v>
                </c:pt>
                <c:pt idx="19">
                  <c:v>45685</c:v>
                </c:pt>
                <c:pt idx="20">
                  <c:v>45686</c:v>
                </c:pt>
                <c:pt idx="21">
                  <c:v>45687</c:v>
                </c:pt>
                <c:pt idx="22">
                  <c:v>45688</c:v>
                </c:pt>
                <c:pt idx="23">
                  <c:v>45689</c:v>
                </c:pt>
                <c:pt idx="24">
                  <c:v>45690</c:v>
                </c:pt>
                <c:pt idx="25">
                  <c:v>45691</c:v>
                </c:pt>
                <c:pt idx="26">
                  <c:v>45692</c:v>
                </c:pt>
                <c:pt idx="27">
                  <c:v>45693</c:v>
                </c:pt>
              </c:numCache>
            </c:numRef>
          </c:cat>
          <c:val>
            <c:numRef>
              <c:f>グラフ!$D$4:$D$31</c:f>
              <c:numCache>
                <c:formatCode>General</c:formatCode>
                <c:ptCount val="28"/>
                <c:pt idx="0">
                  <c:v>0</c:v>
                </c:pt>
                <c:pt idx="1">
                  <c:v>2</c:v>
                </c:pt>
                <c:pt idx="2">
                  <c:v>2</c:v>
                </c:pt>
                <c:pt idx="3">
                  <c:v>2</c:v>
                </c:pt>
                <c:pt idx="4">
                  <c:v>3</c:v>
                </c:pt>
                <c:pt idx="5">
                  <c:v>3</c:v>
                </c:pt>
                <c:pt idx="6">
                  <c:v>2</c:v>
                </c:pt>
                <c:pt idx="7">
                  <c:v>1</c:v>
                </c:pt>
                <c:pt idx="8">
                  <c:v>6</c:v>
                </c:pt>
                <c:pt idx="9">
                  <c:v>0</c:v>
                </c:pt>
                <c:pt idx="10">
                  <c:v>2</c:v>
                </c:pt>
                <c:pt idx="11">
                  <c:v>11</c:v>
                </c:pt>
                <c:pt idx="12">
                  <c:v>1</c:v>
                </c:pt>
                <c:pt idx="13">
                  <c:v>2</c:v>
                </c:pt>
                <c:pt idx="14">
                  <c:v>6</c:v>
                </c:pt>
                <c:pt idx="15">
                  <c:v>1</c:v>
                </c:pt>
                <c:pt idx="16">
                  <c:v>1</c:v>
                </c:pt>
                <c:pt idx="17">
                  <c:v>4</c:v>
                </c:pt>
                <c:pt idx="18">
                  <c:v>4</c:v>
                </c:pt>
                <c:pt idx="19">
                  <c:v>4</c:v>
                </c:pt>
                <c:pt idx="20">
                  <c:v>2</c:v>
                </c:pt>
                <c:pt idx="21">
                  <c:v>1</c:v>
                </c:pt>
                <c:pt idx="22">
                  <c:v>0</c:v>
                </c:pt>
                <c:pt idx="23">
                  <c:v>0</c:v>
                </c:pt>
                <c:pt idx="24">
                  <c:v>0</c:v>
                </c:pt>
                <c:pt idx="25">
                  <c:v>2</c:v>
                </c:pt>
                <c:pt idx="26">
                  <c:v>1</c:v>
                </c:pt>
                <c:pt idx="27">
                  <c:v>1</c:v>
                </c:pt>
              </c:numCache>
            </c:numRef>
          </c:val>
          <c:extLst>
            <c:ext xmlns:c16="http://schemas.microsoft.com/office/drawing/2014/chart" uri="{C3380CC4-5D6E-409C-BE32-E72D297353CC}">
              <c16:uniqueId val="{00000001-E8C9-46C2-A63A-8761EDD64FFF}"/>
            </c:ext>
          </c:extLst>
        </c:ser>
        <c:dLbls>
          <c:showLegendKey val="0"/>
          <c:showVal val="1"/>
          <c:showCatName val="0"/>
          <c:showSerName val="0"/>
          <c:showPercent val="0"/>
          <c:showBubbleSize val="0"/>
        </c:dLbls>
        <c:gapWidth val="219"/>
        <c:overlap val="-27"/>
        <c:axId val="1137795312"/>
        <c:axId val="1137797232"/>
      </c:barChart>
      <c:lineChart>
        <c:grouping val="standard"/>
        <c:varyColors val="0"/>
        <c:ser>
          <c:idx val="2"/>
          <c:order val="2"/>
          <c:tx>
            <c:strRef>
              <c:f>グラフ!$E$3</c:f>
              <c:strCache>
                <c:ptCount val="1"/>
                <c:pt idx="0">
                  <c:v>延べ人数</c:v>
                </c:pt>
              </c:strCache>
            </c:strRef>
          </c:tx>
          <c:spPr>
            <a:ln w="25400" cap="rnd">
              <a:solidFill>
                <a:schemeClr val="accent1"/>
              </a:solidFill>
              <a:round/>
            </a:ln>
            <a:effectLst/>
          </c:spPr>
          <c:marker>
            <c:symbol val="circle"/>
            <c:size val="5"/>
            <c:spPr>
              <a:solidFill>
                <a:schemeClr val="bg1"/>
              </a:solidFill>
              <a:ln w="25400">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グラフ!$B$4:$B$31</c:f>
              <c:numCache>
                <c:formatCode>m"月"d"日"</c:formatCode>
                <c:ptCount val="28"/>
                <c:pt idx="0">
                  <c:v>45666</c:v>
                </c:pt>
                <c:pt idx="1">
                  <c:v>45667</c:v>
                </c:pt>
                <c:pt idx="2">
                  <c:v>45668</c:v>
                </c:pt>
                <c:pt idx="3">
                  <c:v>45669</c:v>
                </c:pt>
                <c:pt idx="4">
                  <c:v>45670</c:v>
                </c:pt>
                <c:pt idx="5">
                  <c:v>45671</c:v>
                </c:pt>
                <c:pt idx="6">
                  <c:v>45672</c:v>
                </c:pt>
                <c:pt idx="7">
                  <c:v>45673</c:v>
                </c:pt>
                <c:pt idx="8">
                  <c:v>45674</c:v>
                </c:pt>
                <c:pt idx="9">
                  <c:v>45675</c:v>
                </c:pt>
                <c:pt idx="10">
                  <c:v>45676</c:v>
                </c:pt>
                <c:pt idx="11">
                  <c:v>45677</c:v>
                </c:pt>
                <c:pt idx="12">
                  <c:v>45678</c:v>
                </c:pt>
                <c:pt idx="13">
                  <c:v>45679</c:v>
                </c:pt>
                <c:pt idx="14">
                  <c:v>45680</c:v>
                </c:pt>
                <c:pt idx="15">
                  <c:v>45681</c:v>
                </c:pt>
                <c:pt idx="16">
                  <c:v>45682</c:v>
                </c:pt>
                <c:pt idx="17">
                  <c:v>45683</c:v>
                </c:pt>
                <c:pt idx="18">
                  <c:v>45684</c:v>
                </c:pt>
                <c:pt idx="19">
                  <c:v>45685</c:v>
                </c:pt>
                <c:pt idx="20">
                  <c:v>45686</c:v>
                </c:pt>
                <c:pt idx="21">
                  <c:v>45687</c:v>
                </c:pt>
                <c:pt idx="22">
                  <c:v>45688</c:v>
                </c:pt>
                <c:pt idx="23">
                  <c:v>45689</c:v>
                </c:pt>
                <c:pt idx="24">
                  <c:v>45690</c:v>
                </c:pt>
                <c:pt idx="25">
                  <c:v>45691</c:v>
                </c:pt>
                <c:pt idx="26">
                  <c:v>45692</c:v>
                </c:pt>
                <c:pt idx="27">
                  <c:v>45693</c:v>
                </c:pt>
              </c:numCache>
            </c:numRef>
          </c:cat>
          <c:val>
            <c:numRef>
              <c:f>グラフ!$E$4:$E$31</c:f>
              <c:numCache>
                <c:formatCode>General</c:formatCode>
                <c:ptCount val="28"/>
                <c:pt idx="0">
                  <c:v>3</c:v>
                </c:pt>
                <c:pt idx="1">
                  <c:v>9</c:v>
                </c:pt>
                <c:pt idx="2">
                  <c:v>12</c:v>
                </c:pt>
                <c:pt idx="3">
                  <c:v>16</c:v>
                </c:pt>
                <c:pt idx="4">
                  <c:v>22</c:v>
                </c:pt>
                <c:pt idx="5">
                  <c:v>32</c:v>
                </c:pt>
                <c:pt idx="6">
                  <c:v>37</c:v>
                </c:pt>
                <c:pt idx="7">
                  <c:v>42</c:v>
                </c:pt>
                <c:pt idx="8">
                  <c:v>55</c:v>
                </c:pt>
                <c:pt idx="9">
                  <c:v>60</c:v>
                </c:pt>
                <c:pt idx="10">
                  <c:v>67</c:v>
                </c:pt>
                <c:pt idx="11">
                  <c:v>88</c:v>
                </c:pt>
                <c:pt idx="12">
                  <c:v>93</c:v>
                </c:pt>
                <c:pt idx="13">
                  <c:v>101</c:v>
                </c:pt>
                <c:pt idx="14">
                  <c:v>115</c:v>
                </c:pt>
                <c:pt idx="15">
                  <c:v>118</c:v>
                </c:pt>
                <c:pt idx="16">
                  <c:v>124</c:v>
                </c:pt>
                <c:pt idx="17">
                  <c:v>132</c:v>
                </c:pt>
                <c:pt idx="18">
                  <c:v>138</c:v>
                </c:pt>
                <c:pt idx="19">
                  <c:v>152</c:v>
                </c:pt>
                <c:pt idx="20">
                  <c:v>156</c:v>
                </c:pt>
                <c:pt idx="21">
                  <c:v>158</c:v>
                </c:pt>
                <c:pt idx="22">
                  <c:v>165</c:v>
                </c:pt>
                <c:pt idx="23">
                  <c:v>183</c:v>
                </c:pt>
                <c:pt idx="24">
                  <c:v>185</c:v>
                </c:pt>
                <c:pt idx="25">
                  <c:v>198</c:v>
                </c:pt>
                <c:pt idx="26">
                  <c:v>205</c:v>
                </c:pt>
                <c:pt idx="27">
                  <c:v>211</c:v>
                </c:pt>
              </c:numCache>
            </c:numRef>
          </c:val>
          <c:smooth val="0"/>
          <c:extLst>
            <c:ext xmlns:c16="http://schemas.microsoft.com/office/drawing/2014/chart" uri="{C3380CC4-5D6E-409C-BE32-E72D297353CC}">
              <c16:uniqueId val="{00000002-E8C9-46C2-A63A-8761EDD64FFF}"/>
            </c:ext>
          </c:extLst>
        </c:ser>
        <c:dLbls>
          <c:showLegendKey val="0"/>
          <c:showVal val="1"/>
          <c:showCatName val="0"/>
          <c:showSerName val="0"/>
          <c:showPercent val="0"/>
          <c:showBubbleSize val="0"/>
        </c:dLbls>
        <c:marker val="1"/>
        <c:smooth val="0"/>
        <c:axId val="1137795312"/>
        <c:axId val="1137797232"/>
      </c:lineChart>
      <c:dateAx>
        <c:axId val="1137795312"/>
        <c:scaling>
          <c:orientation val="minMax"/>
        </c:scaling>
        <c:delete val="0"/>
        <c:axPos val="b"/>
        <c:numFmt formatCode="m&quot;月&quot;d&quot;日&quot;"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1137797232"/>
        <c:crosses val="autoZero"/>
        <c:auto val="1"/>
        <c:lblOffset val="100"/>
        <c:baseTimeUnit val="days"/>
      </c:dateAx>
      <c:valAx>
        <c:axId val="1137797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1137795312"/>
        <c:crosses val="autoZero"/>
        <c:crossBetween val="between"/>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rgbClr val="ED7D3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63500">
                        <a:schemeClr val="bg1"/>
                      </a:glow>
                    </a:effectLst>
                    <a:latin typeface="ＭＳ Ｐゴシック" panose="020B0600070205080204" pitchFamily="50" charset="-128"/>
                    <a:ea typeface="ＭＳ Ｐゴシック" panose="020B060007020508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グラフ!$B$203:$B$212</c:f>
              <c:strCache>
                <c:ptCount val="10"/>
                <c:pt idx="0">
                  <c:v>駐車車両の回避</c:v>
                </c:pt>
                <c:pt idx="1">
                  <c:v>前方車両に対する回避</c:v>
                </c:pt>
                <c:pt idx="2">
                  <c:v>障害物の回避</c:v>
                </c:pt>
                <c:pt idx="3">
                  <c:v>歩行者・自転車等に対する回避</c:v>
                </c:pt>
                <c:pt idx="4">
                  <c:v>対向車とのすれ違いに対する回避</c:v>
                </c:pt>
                <c:pt idx="5">
                  <c:v>後続車の混雑回避（路肩等への退避）</c:v>
                </c:pt>
                <c:pt idx="6">
                  <c:v>円滑に走行するため</c:v>
                </c:pt>
                <c:pt idx="7">
                  <c:v>自動運転システム誤作動</c:v>
                </c:pt>
                <c:pt idx="8">
                  <c:v>直進時の走行逸脱</c:v>
                </c:pt>
                <c:pt idx="9">
                  <c:v>その他</c:v>
                </c:pt>
              </c:strCache>
            </c:strRef>
          </c:cat>
          <c:val>
            <c:numRef>
              <c:f>グラフ!$C$203:$C$212</c:f>
              <c:numCache>
                <c:formatCode>General"件"</c:formatCode>
                <c:ptCount val="10"/>
                <c:pt idx="0">
                  <c:v>11</c:v>
                </c:pt>
                <c:pt idx="1">
                  <c:v>0</c:v>
                </c:pt>
                <c:pt idx="2">
                  <c:v>1</c:v>
                </c:pt>
                <c:pt idx="3">
                  <c:v>3</c:v>
                </c:pt>
                <c:pt idx="4">
                  <c:v>7</c:v>
                </c:pt>
                <c:pt idx="5">
                  <c:v>5</c:v>
                </c:pt>
                <c:pt idx="6">
                  <c:v>0</c:v>
                </c:pt>
                <c:pt idx="7">
                  <c:v>0</c:v>
                </c:pt>
                <c:pt idx="8">
                  <c:v>0</c:v>
                </c:pt>
                <c:pt idx="9">
                  <c:v>2</c:v>
                </c:pt>
              </c:numCache>
            </c:numRef>
          </c:val>
          <c:extLst>
            <c:ext xmlns:c16="http://schemas.microsoft.com/office/drawing/2014/chart" uri="{C3380CC4-5D6E-409C-BE32-E72D297353CC}">
              <c16:uniqueId val="{00000000-EA8F-4F7F-BB55-7A9A7234A4B2}"/>
            </c:ext>
          </c:extLst>
        </c:ser>
        <c:dLbls>
          <c:dLblPos val="outEnd"/>
          <c:showLegendKey val="0"/>
          <c:showVal val="1"/>
          <c:showCatName val="0"/>
          <c:showSerName val="0"/>
          <c:showPercent val="0"/>
          <c:showBubbleSize val="0"/>
        </c:dLbls>
        <c:gapWidth val="182"/>
        <c:axId val="1295623664"/>
        <c:axId val="1295624624"/>
      </c:barChart>
      <c:catAx>
        <c:axId val="1295623664"/>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1295624624"/>
        <c:crosses val="autoZero"/>
        <c:auto val="1"/>
        <c:lblAlgn val="ctr"/>
        <c:lblOffset val="100"/>
        <c:noMultiLvlLbl val="0"/>
      </c:catAx>
      <c:valAx>
        <c:axId val="1295624624"/>
        <c:scaling>
          <c:orientation val="minMax"/>
        </c:scaling>
        <c:delete val="0"/>
        <c:axPos val="t"/>
        <c:majorGridlines>
          <c:spPr>
            <a:ln w="9525" cap="flat" cmpd="sng" algn="ctr">
              <a:solidFill>
                <a:schemeClr val="tx1">
                  <a:lumMod val="15000"/>
                  <a:lumOff val="85000"/>
                </a:schemeClr>
              </a:solidFill>
              <a:round/>
            </a:ln>
            <a:effectLst/>
          </c:spPr>
        </c:majorGridlines>
        <c:numFmt formatCode="General&quot;件&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crossAx val="12956236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7</xdr:col>
      <xdr:colOff>352424</xdr:colOff>
      <xdr:row>19</xdr:row>
      <xdr:rowOff>38100</xdr:rowOff>
    </xdr:from>
    <xdr:to>
      <xdr:col>18</xdr:col>
      <xdr:colOff>47625</xdr:colOff>
      <xdr:row>33</xdr:row>
      <xdr:rowOff>114300</xdr:rowOff>
    </xdr:to>
    <xdr:graphicFrame>
      <xdr:nvGraphicFramePr>
        <xdr:cNvPr id="24" name="グラフ 1">
          <a:extLst>
            <a:ext uri="{FF2B5EF4-FFF2-40B4-BE49-F238E27FC236}">
              <a16:creationId xmlns:a16="http://schemas.microsoft.com/office/drawing/2014/main" id="{24C0ED90-8D02-49C4-BB94-AD1B4A2A9B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69</xdr:row>
      <xdr:rowOff>0</xdr:rowOff>
    </xdr:from>
    <xdr:to>
      <xdr:col>15</xdr:col>
      <xdr:colOff>633600</xdr:colOff>
      <xdr:row>80</xdr:row>
      <xdr:rowOff>123825</xdr:rowOff>
    </xdr:to>
    <xdr:graphicFrame>
      <xdr:nvGraphicFramePr>
        <xdr:cNvPr id="5" name="グラフ 4">
          <a:extLst>
            <a:ext uri="{FF2B5EF4-FFF2-40B4-BE49-F238E27FC236}">
              <a16:creationId xmlns:a16="http://schemas.microsoft.com/office/drawing/2014/main" id="{2618F8EE-6C00-469A-B48E-B35A31920F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101</xdr:row>
      <xdr:rowOff>0</xdr:rowOff>
    </xdr:from>
    <xdr:to>
      <xdr:col>21</xdr:col>
      <xdr:colOff>84600</xdr:colOff>
      <xdr:row>112</xdr:row>
      <xdr:rowOff>123825</xdr:rowOff>
    </xdr:to>
    <xdr:graphicFrame>
      <xdr:nvGraphicFramePr>
        <xdr:cNvPr id="6" name="グラフ 5">
          <a:extLst>
            <a:ext uri="{FF2B5EF4-FFF2-40B4-BE49-F238E27FC236}">
              <a16:creationId xmlns:a16="http://schemas.microsoft.com/office/drawing/2014/main" id="{F0B8B992-15CA-4A4A-83EE-D7932D7B6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135</xdr:row>
      <xdr:rowOff>0</xdr:rowOff>
    </xdr:from>
    <xdr:to>
      <xdr:col>13</xdr:col>
      <xdr:colOff>171000</xdr:colOff>
      <xdr:row>145</xdr:row>
      <xdr:rowOff>123825</xdr:rowOff>
    </xdr:to>
    <xdr:graphicFrame>
      <xdr:nvGraphicFramePr>
        <xdr:cNvPr id="9" name="グラフ 8">
          <a:extLst>
            <a:ext uri="{FF2B5EF4-FFF2-40B4-BE49-F238E27FC236}">
              <a16:creationId xmlns:a16="http://schemas.microsoft.com/office/drawing/2014/main" id="{68E0F0CB-3D5F-4D7C-B61E-F93277672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0</xdr:colOff>
      <xdr:row>175</xdr:row>
      <xdr:rowOff>1</xdr:rowOff>
    </xdr:from>
    <xdr:to>
      <xdr:col>14</xdr:col>
      <xdr:colOff>390525</xdr:colOff>
      <xdr:row>189</xdr:row>
      <xdr:rowOff>0</xdr:rowOff>
    </xdr:to>
    <xdr:graphicFrame>
      <xdr:nvGraphicFramePr>
        <xdr:cNvPr id="11" name="グラフ 10">
          <a:extLst>
            <a:ext uri="{FF2B5EF4-FFF2-40B4-BE49-F238E27FC236}">
              <a16:creationId xmlns:a16="http://schemas.microsoft.com/office/drawing/2014/main" id="{F14B34D1-7901-4527-863D-E885528016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361428</xdr:colOff>
      <xdr:row>217</xdr:row>
      <xdr:rowOff>35860</xdr:rowOff>
    </xdr:from>
    <xdr:to>
      <xdr:col>20</xdr:col>
      <xdr:colOff>113893</xdr:colOff>
      <xdr:row>227</xdr:row>
      <xdr:rowOff>152961</xdr:rowOff>
    </xdr:to>
    <xdr:graphicFrame>
      <xdr:nvGraphicFramePr>
        <xdr:cNvPr id="12" name="グラフ 11">
          <a:extLst>
            <a:ext uri="{FF2B5EF4-FFF2-40B4-BE49-F238E27FC236}">
              <a16:creationId xmlns:a16="http://schemas.microsoft.com/office/drawing/2014/main" id="{ABC88041-33B2-4763-B48D-3A2108113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0</xdr:colOff>
      <xdr:row>175</xdr:row>
      <xdr:rowOff>0</xdr:rowOff>
    </xdr:from>
    <xdr:to>
      <xdr:col>8</xdr:col>
      <xdr:colOff>61912</xdr:colOff>
      <xdr:row>189</xdr:row>
      <xdr:rowOff>0</xdr:rowOff>
    </xdr:to>
    <xdr:graphicFrame>
      <xdr:nvGraphicFramePr>
        <xdr:cNvPr id="15" name="グラフ 14">
          <a:extLst>
            <a:ext uri="{FF2B5EF4-FFF2-40B4-BE49-F238E27FC236}">
              <a16:creationId xmlns:a16="http://schemas.microsoft.com/office/drawing/2014/main" id="{CBF0AC01-093C-47AB-CFE8-B75E7BB817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37</xdr:row>
      <xdr:rowOff>0</xdr:rowOff>
    </xdr:from>
    <xdr:to>
      <xdr:col>23</xdr:col>
      <xdr:colOff>348841</xdr:colOff>
      <xdr:row>48</xdr:row>
      <xdr:rowOff>134470</xdr:rowOff>
    </xdr:to>
    <xdr:graphicFrame>
      <xdr:nvGraphicFramePr>
        <xdr:cNvPr id="2" name="グラフ 1">
          <a:extLst>
            <a:ext uri="{FF2B5EF4-FFF2-40B4-BE49-F238E27FC236}">
              <a16:creationId xmlns:a16="http://schemas.microsoft.com/office/drawing/2014/main" id="{04BED3DA-E8E4-415B-97BE-B303B401A9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0</xdr:colOff>
      <xdr:row>149</xdr:row>
      <xdr:rowOff>0</xdr:rowOff>
    </xdr:from>
    <xdr:to>
      <xdr:col>7</xdr:col>
      <xdr:colOff>320599</xdr:colOff>
      <xdr:row>160</xdr:row>
      <xdr:rowOff>135310</xdr:rowOff>
    </xdr:to>
    <xdr:graphicFrame>
      <xdr:nvGraphicFramePr>
        <xdr:cNvPr id="8" name="グラフ 7">
          <a:extLst>
            <a:ext uri="{FF2B5EF4-FFF2-40B4-BE49-F238E27FC236}">
              <a16:creationId xmlns:a16="http://schemas.microsoft.com/office/drawing/2014/main" id="{BE3F5DAF-414C-4DD1-995F-A449451647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0</xdr:colOff>
      <xdr:row>162</xdr:row>
      <xdr:rowOff>0</xdr:rowOff>
    </xdr:from>
    <xdr:to>
      <xdr:col>7</xdr:col>
      <xdr:colOff>300428</xdr:colOff>
      <xdr:row>173</xdr:row>
      <xdr:rowOff>135311</xdr:rowOff>
    </xdr:to>
    <xdr:graphicFrame>
      <xdr:nvGraphicFramePr>
        <xdr:cNvPr id="10" name="グラフ 9">
          <a:extLst>
            <a:ext uri="{FF2B5EF4-FFF2-40B4-BE49-F238E27FC236}">
              <a16:creationId xmlns:a16="http://schemas.microsoft.com/office/drawing/2014/main" id="{918E557B-FC98-4621-BF6B-112FE2A27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0</xdr:colOff>
      <xdr:row>3</xdr:row>
      <xdr:rowOff>0</xdr:rowOff>
    </xdr:from>
    <xdr:to>
      <xdr:col>18</xdr:col>
      <xdr:colOff>363300</xdr:colOff>
      <xdr:row>19</xdr:row>
      <xdr:rowOff>0</xdr:rowOff>
    </xdr:to>
    <xdr:graphicFrame>
      <xdr:nvGraphicFramePr>
        <xdr:cNvPr id="13" name="グラフ 12">
          <a:extLst>
            <a:ext uri="{FF2B5EF4-FFF2-40B4-BE49-F238E27FC236}">
              <a16:creationId xmlns:a16="http://schemas.microsoft.com/office/drawing/2014/main" id="{A749B21B-90F6-4C8F-AF05-5A5A7E0EE5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0</xdr:colOff>
      <xdr:row>198</xdr:row>
      <xdr:rowOff>0</xdr:rowOff>
    </xdr:from>
    <xdr:to>
      <xdr:col>9</xdr:col>
      <xdr:colOff>180975</xdr:colOff>
      <xdr:row>212</xdr:row>
      <xdr:rowOff>0</xdr:rowOff>
    </xdr:to>
    <xdr:graphicFrame>
      <xdr:nvGraphicFramePr>
        <xdr:cNvPr id="16" name="グラフ 15">
          <a:extLst>
            <a:ext uri="{FF2B5EF4-FFF2-40B4-BE49-F238E27FC236}">
              <a16:creationId xmlns:a16="http://schemas.microsoft.com/office/drawing/2014/main" id="{BCEBA67B-7741-435F-313A-8BF62732FB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0.01187</cdr:x>
      <cdr:y>0.01235</cdr:y>
    </cdr:from>
    <cdr:to>
      <cdr:x>0.06103</cdr:x>
      <cdr:y>0.12346</cdr:y>
    </cdr:to>
    <cdr:sp macro="" textlink="">
      <cdr:nvSpPr>
        <cdr:cNvPr id="2" name="テキスト ボックス 1">
          <a:extLst xmlns:a="http://schemas.openxmlformats.org/drawingml/2006/main">
            <a:ext uri="{FF2B5EF4-FFF2-40B4-BE49-F238E27FC236}">
              <a16:creationId xmlns:a16="http://schemas.microsoft.com/office/drawing/2014/main" id="{41863AD9-0642-A8FE-79A2-A192AEAD5D49}"/>
            </a:ext>
          </a:extLst>
        </cdr:cNvPr>
        <cdr:cNvSpPr txBox="1"/>
      </cdr:nvSpPr>
      <cdr:spPr>
        <a:xfrm xmlns:a="http://schemas.openxmlformats.org/drawingml/2006/main">
          <a:off x="100853" y="33618"/>
          <a:ext cx="417640" cy="302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ja-JP" altLang="en-US" sz="900" kern="1200">
              <a:latin typeface="ＭＳ Ｐゴシック" panose="020B0600070205080204" pitchFamily="50" charset="-128"/>
              <a:ea typeface="ＭＳ Ｐゴシック" panose="020B0600070205080204" pitchFamily="50" charset="-128"/>
            </a:rPr>
            <a:t>（人）</a:t>
          </a:r>
        </a:p>
      </cdr:txBody>
    </cdr:sp>
  </cdr:relSizeAnchor>
</c:userShapes>
</file>

<file path=xl/drawings/drawing3.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25</xdr:col>
      <xdr:colOff>166557</xdr:colOff>
      <xdr:row>19</xdr:row>
      <xdr:rowOff>191127</xdr:rowOff>
    </xdr:from>
    <xdr:to>
      <xdr:col>35</xdr:col>
      <xdr:colOff>374754</xdr:colOff>
      <xdr:row>39</xdr:row>
      <xdr:rowOff>31637</xdr:rowOff>
    </xdr:to>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933" r="10822"/>
        <a:stretch/>
      </xdr:blipFill>
      <xdr:spPr>
        <a:xfrm>
          <a:off x="36798770" y="5822848"/>
          <a:ext cx="5621312" cy="4202232"/>
        </a:xfrm>
        <a:prstGeom prst="rect">
          <a:avLst/>
        </a:prstGeom>
      </xdr:spPr>
    </xdr:pic>
    <xdr:clientData/>
  </xdr:twoCellAnchor>
  <xdr:oneCellAnchor>
    <xdr:from>
      <xdr:col>6</xdr:col>
      <xdr:colOff>25400</xdr:colOff>
      <xdr:row>7</xdr:row>
      <xdr:rowOff>154940</xdr:rowOff>
    </xdr:from>
    <xdr:ext cx="11441465" cy="854465"/>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597400" y="971369"/>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503465</xdr:colOff>
      <xdr:row>16</xdr:row>
      <xdr:rowOff>81642</xdr:rowOff>
    </xdr:from>
    <xdr:to>
      <xdr:col>31</xdr:col>
      <xdr:colOff>193541</xdr:colOff>
      <xdr:row>36</xdr:row>
      <xdr:rowOff>139499</xdr:rowOff>
    </xdr:to>
    <xdr:pic>
      <xdr:nvPicPr>
        <xdr:cNvPr id="14" name="図 13">
          <a:extLst>
            <a:ext uri="{FF2B5EF4-FFF2-40B4-BE49-F238E27FC236}">
              <a16:creationId xmlns:a16="http://schemas.microsoft.com/office/drawing/2014/main" id="{2000335E-B59D-BD19-22CB-D4F9C3003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20322" y="4095749"/>
          <a:ext cx="5813290" cy="41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Relationship Id="rId3" Type="http://schemas.openxmlformats.org/officeDocument/2006/relationships/vmlDrawing" Target="../drawings/vmlDrawing1.vml" /><Relationship Id="rId1" Type="http://schemas.openxmlformats.org/officeDocument/2006/relationships/hyperlink" Target="https://www.data.jma.go.jp/obd/stats/etrn/index.php?prec_no=83&amp;block_no=0808&amp;year=2025&amp;month=&amp;day=&amp;view=" TargetMode="External" /><Relationship Id="rId4" Type="http://schemas.openxmlformats.org/officeDocument/2006/relationships/comments" Target="../comments1.xml" /></Relationships>
</file>

<file path=xl/worksheets/_rels/sheet2.xml.rels>&#65279;<?xml version="1.0" encoding="utf-8" standalone="yes"?>
<Relationships xmlns="http://schemas.openxmlformats.org/package/2006/relationships"><Relationship Id="rId3" Type="http://schemas.openxmlformats.org/officeDocument/2006/relationships/vmlDrawing" Target="../drawings/vmlDrawing2.vml" /><Relationship Id="rId1" Type="http://schemas.openxmlformats.org/officeDocument/2006/relationships/hyperlink" Target="https://www.data.jma.go.jp/obd/stats/etrn/index.php?prec_no=83&amp;block_no=0808&amp;year=2025&amp;month=&amp;day=&amp;view=" TargetMode="External" /><Relationship Id="rId4" Type="http://schemas.openxmlformats.org/officeDocument/2006/relationships/comments" Target="../comments2.xml" /></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9.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14.xml.rels>&#65279;<?xml version="1.0" encoding="utf-8" standalone="yes"?>
<Relationships xmlns="http://schemas.openxmlformats.org/package/2006/relationships"><Relationship Id="rId3" Type="http://schemas.openxmlformats.org/officeDocument/2006/relationships/drawing" Target="../drawings/drawing7.xml" /><Relationship Id="rId1" Type="http://schemas.openxmlformats.org/officeDocument/2006/relationships/hyperlink" Target="https://www.itarda.or.jp/service/ter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CE3F4-9A24-4F6C-B2E0-BD784210BDB9}">
  <sheetPr filterMode="1">
    <tabColor rgb="FFFFFF00"/>
  </sheetPr>
  <dimension ref="B2:BB180"/>
  <sheetViews>
    <sheetView topLeftCell="V108" zoomScale="70" zoomScaleNormal="70" workbookViewId="0">
      <selection activeCell="AK182" sqref="AK182"/>
    </sheetView>
  </sheetViews>
  <sheetFormatPr defaultColWidth="8" defaultRowHeight="16.5" outlineLevelCol="1"/>
  <cols>
    <col min="1" max="1" width="3.75" style="3" customWidth="1"/>
    <col min="2" max="2" width="10.375" style="3" bestFit="1" customWidth="1"/>
    <col min="3" max="3" width="10.375" style="3" customWidth="1"/>
    <col min="4" max="4" width="11.375" style="3" customWidth="1"/>
    <col min="5" max="7" width="7.25" style="3" customWidth="1"/>
    <col min="8" max="8" width="13.625" style="3" bestFit="1" customWidth="1"/>
    <col min="9" max="9" width="11.375" style="3" customWidth="1"/>
    <col min="10" max="10" width="10.875" style="3" customWidth="1"/>
    <col min="11" max="13" width="16.5" style="3" customWidth="1"/>
    <col min="14" max="14" width="19.5" style="3" customWidth="1" outlineLevel="1"/>
    <col min="15" max="16" width="9.875" style="3" customWidth="1" outlineLevel="1"/>
    <col min="17" max="18" width="15.875" style="3" customWidth="1" outlineLevel="1"/>
    <col min="19" max="19" width="15.875" style="3" customWidth="1"/>
    <col min="20" max="25" width="20.375" style="3" customWidth="1"/>
    <col min="26" max="28" width="20.375" style="3" hidden="1" customWidth="1" outlineLevel="1"/>
    <col min="29" max="29" width="24.25" style="3" hidden="1" customWidth="1" outlineLevel="1"/>
    <col min="30" max="30" width="20.375" style="3" hidden="1" customWidth="1" outlineLevel="1"/>
    <col min="31" max="31" width="20.375" style="3" customWidth="1" collapsed="1"/>
    <col min="32" max="32" width="20.375" style="330" customWidth="1"/>
    <col min="33" max="33" width="12.5" style="3" customWidth="1"/>
    <col min="34" max="37" width="15.75" style="3" customWidth="1"/>
    <col min="38" max="38" width="40.125" style="3" bestFit="1" customWidth="1"/>
    <col min="39" max="39" width="50.5" style="3" customWidth="1"/>
    <col min="40" max="41" width="20.375" style="3" customWidth="1"/>
    <col min="42" max="42" width="20.375" style="330" customWidth="1"/>
    <col min="43" max="43" width="12.5" style="3" customWidth="1"/>
    <col min="44" max="47" width="15.875" style="3" customWidth="1"/>
    <col min="48" max="48" width="33.125" style="3" bestFit="1" customWidth="1"/>
    <col min="49" max="50" width="20.375" style="3" customWidth="1"/>
    <col min="51" max="51" width="35.25" style="3" customWidth="1"/>
    <col min="52" max="52" width="8" style="30"/>
    <col min="53" max="53" width="14.25" style="294" bestFit="1" customWidth="1"/>
    <col min="54" max="54" width="11.375" style="3" bestFit="1" customWidth="1"/>
    <col min="55" max="16384" width="8" style="3"/>
  </cols>
  <sheetData>
    <row r="2" spans="2:54" hidden="1">
      <c r="B2" s="283" t="s">
        <v>372</v>
      </c>
      <c r="C2" s="283"/>
      <c r="D2" s="283"/>
      <c r="E2" s="283" t="s">
        <v>373</v>
      </c>
      <c r="F2" s="283" t="s">
        <v>374</v>
      </c>
      <c r="G2" s="283"/>
      <c r="H2" s="283"/>
      <c r="K2" s="283"/>
      <c r="L2" s="283"/>
      <c r="M2" s="283"/>
      <c r="N2" s="283"/>
      <c r="Q2" s="283"/>
      <c r="R2" s="283"/>
      <c r="S2" s="283"/>
    </row>
    <row r="3" spans="2:54" hidden="1">
      <c r="B3" s="283" t="s">
        <v>375</v>
      </c>
      <c r="C3" s="283"/>
      <c r="D3" s="283"/>
      <c r="E3" s="283" t="s">
        <v>375</v>
      </c>
      <c r="F3" s="283" t="s">
        <v>375</v>
      </c>
      <c r="G3" s="283"/>
      <c r="H3" s="283"/>
      <c r="K3" s="283"/>
      <c r="L3" s="283"/>
      <c r="M3" s="283"/>
      <c r="N3" s="283"/>
      <c r="Q3" s="283"/>
      <c r="R3" s="283"/>
      <c r="S3" s="283"/>
    </row>
    <row r="4" spans="2:54" hidden="1"/>
    <row r="5" spans="2:54">
      <c r="B5" s="40" t="s">
        <v>114</v>
      </c>
      <c r="C5" s="40"/>
      <c r="D5" s="40"/>
      <c r="F5" s="40"/>
      <c r="G5" s="40"/>
      <c r="H5" s="40"/>
      <c r="J5" s="30"/>
      <c r="K5" s="40"/>
      <c r="L5" s="40"/>
      <c r="M5" s="40"/>
      <c r="N5" s="40"/>
      <c r="O5" s="30"/>
      <c r="P5" s="30"/>
      <c r="Q5" s="40"/>
      <c r="R5" s="40"/>
      <c r="S5" s="40"/>
      <c r="T5" s="30"/>
      <c r="U5" s="30"/>
      <c r="V5" s="30"/>
      <c r="W5" s="30"/>
      <c r="X5" s="30"/>
      <c r="Y5" s="30"/>
      <c r="Z5" s="30"/>
      <c r="AA5" s="30"/>
      <c r="AB5" s="30"/>
      <c r="AC5" s="30"/>
      <c r="AD5" s="30"/>
      <c r="AE5" s="30"/>
      <c r="AF5" s="331"/>
      <c r="AG5" s="30"/>
      <c r="AH5" s="30"/>
      <c r="AI5" s="30"/>
      <c r="AJ5" s="30"/>
      <c r="AK5" s="30"/>
      <c r="AL5" s="30"/>
      <c r="AM5" s="30"/>
      <c r="AN5" s="30"/>
      <c r="AO5" s="30"/>
      <c r="AP5" s="331"/>
      <c r="AQ5" s="30"/>
      <c r="AR5" s="30"/>
      <c r="AS5" s="30"/>
      <c r="AT5" s="30"/>
      <c r="AU5" s="30"/>
      <c r="AV5" s="30"/>
      <c r="AW5" s="30"/>
      <c r="AX5" s="30"/>
      <c r="AY5" s="30"/>
      <c r="BA5" s="294" t="s">
        <v>401</v>
      </c>
    </row>
    <row r="6" spans="2:54">
      <c r="B6" s="42"/>
      <c r="C6" s="42"/>
      <c r="D6" s="40"/>
      <c r="E6" s="40"/>
      <c r="F6" s="40"/>
      <c r="G6" s="40"/>
      <c r="H6" s="40"/>
      <c r="J6" s="30"/>
      <c r="K6" s="40"/>
      <c r="L6" s="40"/>
      <c r="M6" s="40"/>
      <c r="N6" s="40"/>
      <c r="O6" s="30"/>
      <c r="P6" s="30"/>
      <c r="Q6" s="40"/>
      <c r="R6" s="40"/>
      <c r="S6" s="40"/>
      <c r="T6" s="30"/>
      <c r="U6" s="30"/>
      <c r="V6" s="30"/>
      <c r="W6" s="30"/>
      <c r="X6" s="30"/>
      <c r="Y6" s="30"/>
      <c r="Z6" s="30"/>
      <c r="AA6" s="30"/>
      <c r="AB6" s="30"/>
      <c r="AC6" s="30"/>
      <c r="AD6" s="30"/>
      <c r="AE6" s="30"/>
      <c r="AF6" s="331"/>
      <c r="AG6" s="30"/>
      <c r="AH6" s="30"/>
      <c r="AI6" s="30"/>
      <c r="AJ6" s="30"/>
      <c r="AK6" s="30"/>
      <c r="AL6" s="30"/>
      <c r="AM6" s="30"/>
      <c r="AN6" s="30"/>
      <c r="AO6" s="30"/>
      <c r="AP6" s="331"/>
      <c r="AQ6" s="30"/>
      <c r="AR6" s="30"/>
      <c r="AS6" s="30"/>
      <c r="AT6" s="30"/>
      <c r="AU6" s="30"/>
      <c r="AV6" s="30"/>
      <c r="AW6" s="30"/>
      <c r="AX6" s="30"/>
      <c r="AY6" s="30"/>
    </row>
    <row r="7" spans="2:54" ht="68.25">
      <c r="B7" s="105"/>
      <c r="C7" s="105"/>
      <c r="D7" s="40"/>
      <c r="E7" s="40"/>
      <c r="F7" s="40"/>
      <c r="G7" s="40"/>
      <c r="H7" s="40"/>
      <c r="I7" s="44" t="s">
        <v>117</v>
      </c>
      <c r="J7" s="30"/>
      <c r="K7" s="40"/>
      <c r="L7" s="40"/>
      <c r="M7" s="40"/>
      <c r="N7" s="335" t="s">
        <v>388</v>
      </c>
      <c r="O7" s="30"/>
      <c r="P7" s="30"/>
      <c r="Q7" s="40"/>
      <c r="R7" s="40"/>
      <c r="S7" s="40"/>
      <c r="T7" s="30"/>
      <c r="U7" s="30"/>
      <c r="V7" s="30"/>
      <c r="W7" s="30"/>
      <c r="X7" s="30"/>
      <c r="Y7" s="30"/>
      <c r="Z7" s="297"/>
      <c r="AA7" s="30"/>
      <c r="AB7" s="30"/>
      <c r="AC7" s="30"/>
      <c r="AD7" s="30"/>
      <c r="AE7" s="30"/>
      <c r="AF7" s="331"/>
      <c r="AG7" s="30"/>
      <c r="AH7" s="30"/>
      <c r="AI7" s="30"/>
      <c r="AJ7" s="30"/>
      <c r="AK7" s="30"/>
      <c r="AL7" s="30"/>
      <c r="AM7" s="30"/>
      <c r="AN7" s="30"/>
      <c r="AO7" s="30"/>
      <c r="AP7" s="331"/>
      <c r="AQ7" s="30"/>
      <c r="AR7" s="30"/>
      <c r="AS7" s="30"/>
      <c r="AT7" s="30"/>
      <c r="AU7" s="30"/>
      <c r="AV7" s="30"/>
      <c r="AW7" s="30"/>
      <c r="AX7" s="30"/>
      <c r="AY7" s="30"/>
    </row>
    <row r="8" spans="2:54" s="40" customFormat="1" ht="20.25" customHeight="1">
      <c r="D8" s="299" t="s">
        <v>417</v>
      </c>
      <c r="E8" s="299"/>
      <c r="F8" s="299"/>
      <c r="G8" s="299"/>
      <c r="H8" s="299"/>
      <c r="I8" s="299"/>
      <c r="J8" s="299"/>
      <c r="K8" s="299"/>
      <c r="L8" s="299"/>
      <c r="M8" s="299"/>
      <c r="N8" s="299"/>
      <c r="O8" s="298" t="s">
        <v>416</v>
      </c>
      <c r="P8" s="298"/>
      <c r="Q8" s="298"/>
      <c r="R8" s="298"/>
      <c r="S8" s="298"/>
      <c r="T8" s="298"/>
      <c r="U8" s="298"/>
      <c r="V8" s="298"/>
      <c r="W8" s="298"/>
      <c r="X8" s="298"/>
      <c r="Y8" s="298"/>
      <c r="Z8" s="300" t="s">
        <v>414</v>
      </c>
      <c r="AA8" s="300"/>
      <c r="AB8" s="300"/>
      <c r="AC8" s="300"/>
      <c r="AD8" s="300"/>
      <c r="AE8" s="305" t="s">
        <v>415</v>
      </c>
      <c r="AF8" s="332"/>
      <c r="AG8" s="305"/>
      <c r="AH8" s="305"/>
      <c r="AI8" s="305"/>
      <c r="AJ8" s="305"/>
      <c r="AK8" s="305"/>
      <c r="AL8" s="305"/>
      <c r="AM8" s="305"/>
      <c r="AN8" s="305"/>
      <c r="AO8" s="305" t="s">
        <v>415</v>
      </c>
      <c r="AP8" s="332"/>
      <c r="AQ8" s="305"/>
      <c r="AR8" s="305"/>
      <c r="AS8" s="305"/>
      <c r="AT8" s="305"/>
      <c r="AU8" s="305"/>
      <c r="AV8" s="305"/>
      <c r="AW8" s="305"/>
      <c r="AX8" s="305"/>
      <c r="AY8" s="352"/>
      <c r="AZ8" s="301"/>
      <c r="BA8" s="302"/>
    </row>
    <row r="9" spans="2:54" ht="18" customHeight="1">
      <c r="B9" s="96" t="s">
        <v>118</v>
      </c>
      <c r="C9" s="151"/>
      <c r="D9" s="144"/>
      <c r="E9" s="151">
        <v>8</v>
      </c>
      <c r="F9" s="144" t="s">
        <v>119</v>
      </c>
      <c r="G9" s="144"/>
      <c r="H9" s="144"/>
      <c r="I9" s="144">
        <v>11</v>
      </c>
      <c r="J9" s="144">
        <v>9</v>
      </c>
      <c r="K9" s="144"/>
      <c r="L9" s="144"/>
      <c r="M9" s="144"/>
      <c r="N9" s="144"/>
      <c r="O9" s="144">
        <v>10</v>
      </c>
      <c r="P9" s="144"/>
      <c r="Q9" s="144"/>
      <c r="R9" s="144"/>
      <c r="S9" s="144"/>
      <c r="T9" s="144"/>
      <c r="U9" s="144"/>
      <c r="V9" s="144"/>
      <c r="W9" s="144"/>
      <c r="X9" s="144"/>
      <c r="Y9" s="144"/>
      <c r="Z9" s="144"/>
      <c r="AA9" s="144"/>
      <c r="AB9" s="144"/>
      <c r="AC9" s="144"/>
      <c r="AD9" s="303"/>
      <c r="AE9" s="144"/>
      <c r="AF9" s="334"/>
      <c r="AG9" s="144"/>
      <c r="AH9" s="144"/>
      <c r="AI9" s="144"/>
      <c r="AJ9" s="144"/>
      <c r="AK9" s="144"/>
      <c r="AL9" s="144"/>
      <c r="AM9" s="303"/>
      <c r="AN9" s="303"/>
      <c r="AO9" s="144"/>
      <c r="AP9" s="334"/>
      <c r="AQ9" s="144"/>
      <c r="AR9" s="144"/>
      <c r="AS9" s="144"/>
      <c r="AT9" s="144"/>
      <c r="AU9" s="144"/>
      <c r="AV9" s="144"/>
      <c r="AW9" s="303"/>
      <c r="AX9" s="303"/>
      <c r="AY9" s="144"/>
      <c r="BA9" s="295"/>
      <c r="BB9" s="290"/>
    </row>
    <row r="10" spans="2:54" ht="51" customHeight="1">
      <c r="B10" s="306" t="s">
        <v>9</v>
      </c>
      <c r="C10" s="307" t="s">
        <v>389</v>
      </c>
      <c r="D10" s="328" t="s">
        <v>376</v>
      </c>
      <c r="E10" s="307" t="s">
        <v>15</v>
      </c>
      <c r="F10" s="328" t="s">
        <v>120</v>
      </c>
      <c r="G10" s="328" t="s">
        <v>377</v>
      </c>
      <c r="H10" s="328" t="s">
        <v>378</v>
      </c>
      <c r="I10" s="329" t="s">
        <v>48</v>
      </c>
      <c r="J10" s="308" t="s">
        <v>202</v>
      </c>
      <c r="K10" s="348" t="s">
        <v>379</v>
      </c>
      <c r="L10" s="348" t="s">
        <v>379</v>
      </c>
      <c r="M10" s="157" t="s">
        <v>468</v>
      </c>
      <c r="N10" s="308" t="s">
        <v>386</v>
      </c>
      <c r="O10" s="308" t="s">
        <v>121</v>
      </c>
      <c r="P10" s="308" t="s">
        <v>380</v>
      </c>
      <c r="Q10" s="348" t="s">
        <v>400</v>
      </c>
      <c r="R10" s="348" t="s">
        <v>400</v>
      </c>
      <c r="S10" s="157" t="s">
        <v>468</v>
      </c>
      <c r="T10" s="308" t="s">
        <v>382</v>
      </c>
      <c r="U10" s="308" t="s">
        <v>381</v>
      </c>
      <c r="V10" s="308" t="s">
        <v>426</v>
      </c>
      <c r="W10" s="308" t="s">
        <v>383</v>
      </c>
      <c r="X10" s="308" t="s">
        <v>426</v>
      </c>
      <c r="Y10" s="308" t="s">
        <v>384</v>
      </c>
      <c r="Z10" s="308" t="s">
        <v>404</v>
      </c>
      <c r="AA10" s="308" t="s">
        <v>405</v>
      </c>
      <c r="AB10" s="308" t="s">
        <v>406</v>
      </c>
      <c r="AC10" s="308" t="s">
        <v>407</v>
      </c>
      <c r="AD10" s="309" t="s">
        <v>408</v>
      </c>
      <c r="AE10" s="308" t="s">
        <v>418</v>
      </c>
      <c r="AF10" s="308" t="s">
        <v>429</v>
      </c>
      <c r="AG10" s="308" t="s">
        <v>419</v>
      </c>
      <c r="AH10" s="308" t="s">
        <v>50</v>
      </c>
      <c r="AI10" s="308" t="s">
        <v>52</v>
      </c>
      <c r="AJ10" s="532" t="s">
        <v>420</v>
      </c>
      <c r="AK10" s="533"/>
      <c r="AL10" s="308" t="s">
        <v>205</v>
      </c>
      <c r="AM10" s="309" t="s">
        <v>421</v>
      </c>
      <c r="AN10" s="309" t="s">
        <v>445</v>
      </c>
      <c r="AO10" s="308" t="s">
        <v>418</v>
      </c>
      <c r="AP10" s="308" t="s">
        <v>429</v>
      </c>
      <c r="AQ10" s="308" t="s">
        <v>419</v>
      </c>
      <c r="AR10" s="308" t="s">
        <v>50</v>
      </c>
      <c r="AS10" s="308" t="s">
        <v>52</v>
      </c>
      <c r="AT10" s="532" t="s">
        <v>420</v>
      </c>
      <c r="AU10" s="533"/>
      <c r="AV10" s="308" t="s">
        <v>205</v>
      </c>
      <c r="AW10" s="309" t="s">
        <v>421</v>
      </c>
      <c r="AX10" s="309" t="s">
        <v>445</v>
      </c>
      <c r="AY10" s="308" t="s">
        <v>456</v>
      </c>
      <c r="BA10" s="295" t="s">
        <v>402</v>
      </c>
      <c r="BB10" s="290" t="s">
        <v>403</v>
      </c>
    </row>
    <row r="11" spans="2:54">
      <c r="B11" s="45" t="s">
        <v>125</v>
      </c>
      <c r="C11" s="286"/>
      <c r="D11" s="310"/>
      <c r="E11" s="46">
        <v>45072</v>
      </c>
      <c r="F11" s="72" t="str">
        <f t="shared" ref="F11:F79" si="0">IF($E11 &lt;&gt; "", IF(ISERROR(MATCH($E11, 祝日, 0)), TEXT($E11, "aaa"), "祝日"), "")</f>
        <v>金</v>
      </c>
      <c r="G11" s="313" t="s">
        <v>387</v>
      </c>
      <c r="H11" s="72" t="str">
        <f>IF(OR(G11="1便",G11="3便"),"荒網代東行き",IF(OR(G11="5便",G11="7便"),"石間行き",""))</f>
        <v>荒網代東行き</v>
      </c>
      <c r="I11" s="315" t="s">
        <v>127</v>
      </c>
      <c r="J11" s="288">
        <v>0.41666666666666669</v>
      </c>
      <c r="K11" s="318">
        <v>4</v>
      </c>
      <c r="L11" s="319">
        <v>4</v>
      </c>
      <c r="M11" s="408"/>
      <c r="N11" s="322">
        <v>8</v>
      </c>
      <c r="O11" s="47">
        <v>10</v>
      </c>
      <c r="P11" s="288">
        <v>0.41666666666666669</v>
      </c>
      <c r="Q11" s="318">
        <v>4</v>
      </c>
      <c r="R11" s="319">
        <v>4</v>
      </c>
      <c r="S11" s="408"/>
      <c r="T11" s="288" t="s">
        <v>151</v>
      </c>
      <c r="U11" s="288" t="str">
        <f>IF(T11="無","―","")</f>
        <v>―</v>
      </c>
      <c r="V11" s="288" t="str">
        <f>IF(T11="無","―","")</f>
        <v>―</v>
      </c>
      <c r="W11" s="288" t="s">
        <v>151</v>
      </c>
      <c r="X11" s="288" t="str">
        <f>IF(W11="無","―","")</f>
        <v>―</v>
      </c>
      <c r="Y11" s="288" t="str">
        <f>IF(W11="無","―","")</f>
        <v>―</v>
      </c>
      <c r="Z11" s="288" t="s">
        <v>409</v>
      </c>
      <c r="AA11" s="288" t="s">
        <v>413</v>
      </c>
      <c r="AB11" s="288" t="s">
        <v>410</v>
      </c>
      <c r="AC11" s="288" t="s">
        <v>412</v>
      </c>
      <c r="AD11" s="288" t="s">
        <v>411</v>
      </c>
      <c r="AE11" s="324">
        <v>5</v>
      </c>
      <c r="AF11" s="333"/>
      <c r="AG11" s="312">
        <v>5</v>
      </c>
      <c r="AH11" s="73" t="s">
        <v>422</v>
      </c>
      <c r="AI11" s="73" t="s">
        <v>423</v>
      </c>
      <c r="AJ11" s="73" t="s">
        <v>424</v>
      </c>
      <c r="AK11" s="73" t="s">
        <v>432</v>
      </c>
      <c r="AL11" s="73" t="s">
        <v>425</v>
      </c>
      <c r="AM11" s="73"/>
      <c r="AN11" s="73"/>
      <c r="AO11" s="324">
        <v>5</v>
      </c>
      <c r="AP11" s="333"/>
      <c r="AQ11" s="312">
        <v>5</v>
      </c>
      <c r="AR11" s="73" t="s">
        <v>422</v>
      </c>
      <c r="AS11" s="73" t="s">
        <v>423</v>
      </c>
      <c r="AT11" s="73" t="s">
        <v>424</v>
      </c>
      <c r="AU11" s="73" t="s">
        <v>432</v>
      </c>
      <c r="AV11" s="73" t="s">
        <v>502</v>
      </c>
      <c r="AW11" s="327"/>
      <c r="AX11" s="327"/>
      <c r="AY11" s="354"/>
      <c r="BA11" s="295"/>
      <c r="BB11" s="290"/>
    </row>
    <row r="12" spans="2:54">
      <c r="B12" s="185" t="s">
        <v>128</v>
      </c>
      <c r="C12" s="287">
        <v>1</v>
      </c>
      <c r="D12" s="187" t="s">
        <v>390</v>
      </c>
      <c r="E12" s="284">
        <v>45666</v>
      </c>
      <c r="F12" s="187" t="str">
        <f t="shared" si="0"/>
        <v>木</v>
      </c>
      <c r="G12" s="314" t="s">
        <v>387</v>
      </c>
      <c r="H12" s="187" t="str">
        <f t="shared" ref="H12:H35" si="1">IF(OR(G12="1便",G12="3便"),"荒網代東行き",IF(OR(G12="5便",G12="7便"),"石間行き",""))</f>
        <v>荒網代東行き</v>
      </c>
      <c r="I12" s="316" t="s">
        <v>216</v>
      </c>
      <c r="J12" s="289">
        <v>0.4375</v>
      </c>
      <c r="K12" s="320">
        <v>4</v>
      </c>
      <c r="L12" s="321"/>
      <c r="M12" s="409">
        <v>1</v>
      </c>
      <c r="N12" s="323">
        <v>6.1</v>
      </c>
      <c r="O12" s="285">
        <v>1</v>
      </c>
      <c r="P12" s="289">
        <v>0.45624999999999999</v>
      </c>
      <c r="Q12" s="320">
        <v>4</v>
      </c>
      <c r="R12" s="321"/>
      <c r="S12" s="410">
        <v>0.95699999999999996</v>
      </c>
      <c r="T12" s="289" t="s">
        <v>151</v>
      </c>
      <c r="U12" s="289" t="str">
        <f t="shared" ref="U12:U80" si="2">IF(T12="無","―","")</f>
        <v>―</v>
      </c>
      <c r="V12" s="289" t="str">
        <f t="shared" ref="V12:V80" si="3">IF(T12="無","―","")</f>
        <v>―</v>
      </c>
      <c r="W12" s="289" t="s">
        <v>151</v>
      </c>
      <c r="X12" s="289" t="str">
        <f t="shared" ref="X12:X80" si="4">IF(W12="無","―","")</f>
        <v>―</v>
      </c>
      <c r="Y12" s="289" t="str">
        <f t="shared" ref="Y12:Y80" si="5">IF(W12="無","―","")</f>
        <v>―</v>
      </c>
      <c r="Z12" s="289" t="s">
        <v>409</v>
      </c>
      <c r="AA12" s="289" t="s">
        <v>428</v>
      </c>
      <c r="AB12" s="289" t="s">
        <v>410</v>
      </c>
      <c r="AC12" s="289" t="s">
        <v>412</v>
      </c>
      <c r="AD12" s="304"/>
      <c r="AE12" s="314"/>
      <c r="AF12" s="187"/>
      <c r="AG12" s="311"/>
      <c r="AH12" s="325"/>
      <c r="AI12" s="325"/>
      <c r="AJ12" s="325"/>
      <c r="AK12" s="325"/>
      <c r="AL12" s="325"/>
      <c r="AM12" s="326"/>
      <c r="AN12" s="326"/>
      <c r="AO12" s="314"/>
      <c r="AP12" s="187"/>
      <c r="AQ12" s="311"/>
      <c r="AR12" s="325"/>
      <c r="AS12" s="325"/>
      <c r="AT12" s="325"/>
      <c r="AU12" s="325"/>
      <c r="AV12" s="325"/>
      <c r="AW12" s="326"/>
      <c r="AX12" s="353"/>
      <c r="AY12" s="210"/>
      <c r="BA12" s="295" t="b">
        <f>J12&lt;P12</f>
        <v>1</v>
      </c>
      <c r="BB12" s="296" t="b">
        <f>(K12/4+L12/8)&gt;=(Q12/4+R12/8)</f>
        <v>1</v>
      </c>
    </row>
    <row r="13" spans="2:54" hidden="1">
      <c r="B13" s="208"/>
      <c r="C13" s="287">
        <v>2</v>
      </c>
      <c r="D13" s="187" t="s">
        <v>390</v>
      </c>
      <c r="E13" s="284">
        <v>45666</v>
      </c>
      <c r="F13" s="187" t="str">
        <f t="shared" si="0"/>
        <v>木</v>
      </c>
      <c r="G13" s="314" t="s">
        <v>385</v>
      </c>
      <c r="H13" s="187" t="s">
        <v>391</v>
      </c>
      <c r="I13" s="316" t="s">
        <v>127</v>
      </c>
      <c r="J13" s="289">
        <v>0.47222222222222221</v>
      </c>
      <c r="K13" s="320">
        <v>4</v>
      </c>
      <c r="L13" s="321"/>
      <c r="M13" s="410">
        <f>S12</f>
        <v>0.95699999999999996</v>
      </c>
      <c r="N13" s="323">
        <v>5.9</v>
      </c>
      <c r="O13" s="285">
        <v>0</v>
      </c>
      <c r="P13" s="289">
        <v>0.49305555555555558</v>
      </c>
      <c r="Q13" s="320">
        <v>4</v>
      </c>
      <c r="R13" s="321"/>
      <c r="S13" s="410">
        <v>0.90600000000000003</v>
      </c>
      <c r="T13" s="289" t="s">
        <v>151</v>
      </c>
      <c r="U13" s="289" t="str">
        <f t="shared" ref="U13:U17" si="6">IF(T13="無","―","")</f>
        <v>―</v>
      </c>
      <c r="V13" s="289" t="str">
        <f t="shared" ref="V13:V17" si="7">IF(T13="無","―","")</f>
        <v>―</v>
      </c>
      <c r="W13" s="289" t="s">
        <v>151</v>
      </c>
      <c r="X13" s="289" t="str">
        <f t="shared" ref="X13:X17" si="8">IF(W13="無","―","")</f>
        <v>―</v>
      </c>
      <c r="Y13" s="289" t="str">
        <f t="shared" ref="Y13:Y17" si="9">IF(W13="無","―","")</f>
        <v>―</v>
      </c>
      <c r="Z13" s="289"/>
      <c r="AA13" s="289"/>
      <c r="AB13" s="289"/>
      <c r="AC13" s="289"/>
      <c r="AD13" s="304"/>
      <c r="AE13" s="314"/>
      <c r="AF13" s="187"/>
      <c r="AG13" s="311"/>
      <c r="AH13" s="325"/>
      <c r="AI13" s="325"/>
      <c r="AJ13" s="325"/>
      <c r="AK13" s="325"/>
      <c r="AL13" s="325"/>
      <c r="AM13" s="326"/>
      <c r="AN13" s="326"/>
      <c r="AO13" s="314"/>
      <c r="AP13" s="187"/>
      <c r="AQ13" s="311"/>
      <c r="AR13" s="325"/>
      <c r="AS13" s="325"/>
      <c r="AT13" s="325"/>
      <c r="AU13" s="325"/>
      <c r="AV13" s="325"/>
      <c r="AW13" s="326"/>
      <c r="AX13" s="353"/>
      <c r="AY13" s="210"/>
      <c r="BA13" s="295" t="b">
        <f t="shared" ref="BA13:BA76" si="10">J13&lt;P13</f>
        <v>1</v>
      </c>
      <c r="BB13" s="296" t="b">
        <f t="shared" ref="BB13:BB76" si="11">(K13/4+L13/8)&gt;=(Q13/4+R13/8)</f>
        <v>1</v>
      </c>
    </row>
    <row r="14" spans="2:54">
      <c r="B14" s="208"/>
      <c r="C14" s="287">
        <v>3</v>
      </c>
      <c r="D14" s="187" t="s">
        <v>390</v>
      </c>
      <c r="E14" s="284">
        <v>45666</v>
      </c>
      <c r="F14" s="187" t="str">
        <f t="shared" si="0"/>
        <v>木</v>
      </c>
      <c r="G14" s="314" t="s">
        <v>392</v>
      </c>
      <c r="H14" s="187" t="str">
        <f t="shared" si="1"/>
        <v>荒網代東行き</v>
      </c>
      <c r="I14" s="316" t="s">
        <v>216</v>
      </c>
      <c r="J14" s="289">
        <v>0.52083333333333337</v>
      </c>
      <c r="K14" s="320">
        <v>4</v>
      </c>
      <c r="L14" s="321"/>
      <c r="M14" s="410">
        <f>S13</f>
        <v>0.90600000000000003</v>
      </c>
      <c r="N14" s="323">
        <v>6</v>
      </c>
      <c r="O14" s="285">
        <v>1</v>
      </c>
      <c r="P14" s="289">
        <v>0.54027777777777775</v>
      </c>
      <c r="Q14" s="320">
        <v>4</v>
      </c>
      <c r="R14" s="321"/>
      <c r="S14" s="410">
        <v>0.84599999999999997</v>
      </c>
      <c r="T14" s="289" t="s">
        <v>151</v>
      </c>
      <c r="U14" s="289" t="str">
        <f t="shared" si="6"/>
        <v>―</v>
      </c>
      <c r="V14" s="289" t="str">
        <f t="shared" si="7"/>
        <v>―</v>
      </c>
      <c r="W14" s="289" t="s">
        <v>151</v>
      </c>
      <c r="X14" s="289" t="str">
        <f t="shared" si="8"/>
        <v>―</v>
      </c>
      <c r="Y14" s="289" t="str">
        <f t="shared" si="9"/>
        <v>―</v>
      </c>
      <c r="Z14" s="289"/>
      <c r="AA14" s="289"/>
      <c r="AB14" s="289"/>
      <c r="AC14" s="289"/>
      <c r="AD14" s="304"/>
      <c r="AE14" s="314"/>
      <c r="AF14" s="187"/>
      <c r="AG14" s="311"/>
      <c r="AH14" s="325"/>
      <c r="AI14" s="325"/>
      <c r="AJ14" s="325"/>
      <c r="AK14" s="325"/>
      <c r="AL14" s="325"/>
      <c r="AM14" s="326"/>
      <c r="AN14" s="326"/>
      <c r="AO14" s="314"/>
      <c r="AP14" s="187"/>
      <c r="AQ14" s="311"/>
      <c r="AR14" s="325"/>
      <c r="AS14" s="325"/>
      <c r="AT14" s="325"/>
      <c r="AU14" s="325"/>
      <c r="AV14" s="325"/>
      <c r="AW14" s="326"/>
      <c r="AX14" s="353"/>
      <c r="AY14" s="210"/>
      <c r="BA14" s="295" t="b">
        <f t="shared" si="10"/>
        <v>1</v>
      </c>
      <c r="BB14" s="296" t="b">
        <f t="shared" si="11"/>
        <v>1</v>
      </c>
    </row>
    <row r="15" spans="2:54" hidden="1">
      <c r="B15" s="208"/>
      <c r="C15" s="287">
        <v>4</v>
      </c>
      <c r="D15" s="187" t="s">
        <v>390</v>
      </c>
      <c r="E15" s="284">
        <v>45666</v>
      </c>
      <c r="F15" s="187" t="str">
        <f t="shared" si="0"/>
        <v>木</v>
      </c>
      <c r="G15" s="314" t="s">
        <v>393</v>
      </c>
      <c r="H15" s="187" t="str">
        <f t="shared" si="1"/>
        <v>石間行き</v>
      </c>
      <c r="I15" s="316" t="s">
        <v>216</v>
      </c>
      <c r="J15" s="289">
        <v>0.55555555555555558</v>
      </c>
      <c r="K15" s="320">
        <v>4</v>
      </c>
      <c r="L15" s="321"/>
      <c r="M15" s="410">
        <f>S14</f>
        <v>0.84599999999999997</v>
      </c>
      <c r="N15" s="323">
        <v>6.6</v>
      </c>
      <c r="O15" s="285">
        <v>0</v>
      </c>
      <c r="P15" s="289">
        <v>0.5756944444444444</v>
      </c>
      <c r="Q15" s="320">
        <v>3</v>
      </c>
      <c r="R15" s="321">
        <v>1</v>
      </c>
      <c r="S15" s="410">
        <v>0.79300000000000004</v>
      </c>
      <c r="T15" s="289" t="s">
        <v>151</v>
      </c>
      <c r="U15" s="289" t="str">
        <f t="shared" si="6"/>
        <v>―</v>
      </c>
      <c r="V15" s="289" t="str">
        <f t="shared" si="7"/>
        <v>―</v>
      </c>
      <c r="W15" s="289" t="s">
        <v>151</v>
      </c>
      <c r="X15" s="289" t="str">
        <f t="shared" si="8"/>
        <v>―</v>
      </c>
      <c r="Y15" s="289" t="str">
        <f t="shared" si="9"/>
        <v>―</v>
      </c>
      <c r="Z15" s="289"/>
      <c r="AA15" s="289"/>
      <c r="AB15" s="289"/>
      <c r="AC15" s="289"/>
      <c r="AD15" s="304"/>
      <c r="AE15" s="314"/>
      <c r="AF15" s="187"/>
      <c r="AG15" s="311"/>
      <c r="AH15" s="325"/>
      <c r="AI15" s="325"/>
      <c r="AJ15" s="325"/>
      <c r="AK15" s="325"/>
      <c r="AL15" s="325"/>
      <c r="AM15" s="326"/>
      <c r="AN15" s="326"/>
      <c r="AO15" s="314"/>
      <c r="AP15" s="187"/>
      <c r="AQ15" s="311"/>
      <c r="AR15" s="325"/>
      <c r="AS15" s="325"/>
      <c r="AT15" s="325"/>
      <c r="AU15" s="325"/>
      <c r="AV15" s="325"/>
      <c r="AW15" s="326"/>
      <c r="AX15" s="353"/>
      <c r="AY15" s="210"/>
      <c r="BA15" s="295" t="b">
        <f t="shared" si="10"/>
        <v>1</v>
      </c>
      <c r="BB15" s="296" t="b">
        <f t="shared" si="11"/>
        <v>1</v>
      </c>
    </row>
    <row r="16" spans="2:54">
      <c r="B16" s="208"/>
      <c r="C16" s="287">
        <v>5</v>
      </c>
      <c r="D16" s="187" t="s">
        <v>390</v>
      </c>
      <c r="E16" s="284">
        <v>45666</v>
      </c>
      <c r="F16" s="187" t="str">
        <f t="shared" si="0"/>
        <v>木</v>
      </c>
      <c r="G16" s="314" t="s">
        <v>385</v>
      </c>
      <c r="H16" s="187" t="s">
        <v>394</v>
      </c>
      <c r="I16" s="316" t="s">
        <v>216</v>
      </c>
      <c r="J16" s="289">
        <v>0.60416666666666663</v>
      </c>
      <c r="K16" s="320">
        <v>3</v>
      </c>
      <c r="L16" s="321">
        <v>1</v>
      </c>
      <c r="M16" s="410">
        <f>S15</f>
        <v>0.79300000000000004</v>
      </c>
      <c r="N16" s="323">
        <v>5</v>
      </c>
      <c r="O16" s="285">
        <v>1</v>
      </c>
      <c r="P16" s="289">
        <v>0.62430555555555556</v>
      </c>
      <c r="Q16" s="320">
        <v>3</v>
      </c>
      <c r="R16" s="321">
        <v>1</v>
      </c>
      <c r="S16" s="410">
        <v>0.749</v>
      </c>
      <c r="T16" s="289" t="s">
        <v>151</v>
      </c>
      <c r="U16" s="289" t="str">
        <f t="shared" si="6"/>
        <v>―</v>
      </c>
      <c r="V16" s="289" t="str">
        <f t="shared" si="7"/>
        <v>―</v>
      </c>
      <c r="W16" s="289" t="s">
        <v>151</v>
      </c>
      <c r="X16" s="289" t="str">
        <f t="shared" si="8"/>
        <v>―</v>
      </c>
      <c r="Y16" s="289" t="str">
        <f t="shared" si="9"/>
        <v>―</v>
      </c>
      <c r="Z16" s="289"/>
      <c r="AA16" s="289"/>
      <c r="AB16" s="289"/>
      <c r="AC16" s="289"/>
      <c r="AD16" s="304"/>
      <c r="AE16" s="314">
        <v>6</v>
      </c>
      <c r="AF16" s="187" t="s">
        <v>430</v>
      </c>
      <c r="AG16" s="311">
        <v>1</v>
      </c>
      <c r="AH16" s="325" t="s">
        <v>422</v>
      </c>
      <c r="AI16" s="325" t="s">
        <v>423</v>
      </c>
      <c r="AJ16" s="325" t="s">
        <v>424</v>
      </c>
      <c r="AK16" s="325" t="s">
        <v>432</v>
      </c>
      <c r="AL16" s="325" t="s">
        <v>433</v>
      </c>
      <c r="AM16" s="326"/>
      <c r="AN16" s="326"/>
      <c r="AO16" s="314">
        <v>6</v>
      </c>
      <c r="AP16" s="187" t="s">
        <v>431</v>
      </c>
      <c r="AQ16" s="311">
        <v>2</v>
      </c>
      <c r="AR16" s="325" t="s">
        <v>422</v>
      </c>
      <c r="AS16" s="325" t="s">
        <v>423</v>
      </c>
      <c r="AT16" s="325" t="s">
        <v>424</v>
      </c>
      <c r="AU16" s="325" t="s">
        <v>432</v>
      </c>
      <c r="AV16" s="325" t="s">
        <v>425</v>
      </c>
      <c r="AW16" s="326"/>
      <c r="AX16" s="353"/>
      <c r="AY16" s="210"/>
      <c r="BA16" s="295" t="b">
        <f t="shared" si="10"/>
        <v>1</v>
      </c>
      <c r="BB16" s="296" t="b">
        <f t="shared" si="11"/>
        <v>1</v>
      </c>
    </row>
    <row r="17" spans="2:54" hidden="1">
      <c r="B17" s="208"/>
      <c r="C17" s="287">
        <v>6</v>
      </c>
      <c r="D17" s="187" t="s">
        <v>390</v>
      </c>
      <c r="E17" s="284">
        <v>45666</v>
      </c>
      <c r="F17" s="187" t="str">
        <f t="shared" si="0"/>
        <v>木</v>
      </c>
      <c r="G17" s="314" t="s">
        <v>395</v>
      </c>
      <c r="H17" s="187" t="str">
        <f t="shared" si="1"/>
        <v>石間行き</v>
      </c>
      <c r="I17" s="316" t="s">
        <v>216</v>
      </c>
      <c r="J17" s="289">
        <v>0.63888888888888884</v>
      </c>
      <c r="K17" s="320">
        <v>3</v>
      </c>
      <c r="L17" s="321">
        <v>1</v>
      </c>
      <c r="M17" s="410">
        <f>S16</f>
        <v>0.749</v>
      </c>
      <c r="N17" s="323">
        <v>4.8</v>
      </c>
      <c r="O17" s="285">
        <v>0</v>
      </c>
      <c r="P17" s="289">
        <v>0.65972222222222221</v>
      </c>
      <c r="Q17" s="320">
        <v>3</v>
      </c>
      <c r="R17" s="321"/>
      <c r="S17" s="410">
        <v>0.7</v>
      </c>
      <c r="T17" s="289" t="s">
        <v>151</v>
      </c>
      <c r="U17" s="289" t="str">
        <f t="shared" si="6"/>
        <v>―</v>
      </c>
      <c r="V17" s="289" t="str">
        <f t="shared" si="7"/>
        <v>―</v>
      </c>
      <c r="W17" s="289" t="s">
        <v>151</v>
      </c>
      <c r="X17" s="289" t="str">
        <f t="shared" si="8"/>
        <v>―</v>
      </c>
      <c r="Y17" s="289" t="str">
        <f t="shared" si="9"/>
        <v>―</v>
      </c>
      <c r="Z17" s="289"/>
      <c r="AA17" s="289"/>
      <c r="AB17" s="289"/>
      <c r="AC17" s="289"/>
      <c r="AD17" s="304"/>
      <c r="AE17" s="314"/>
      <c r="AF17" s="187"/>
      <c r="AG17" s="311"/>
      <c r="AH17" s="325"/>
      <c r="AI17" s="325"/>
      <c r="AJ17" s="325"/>
      <c r="AK17" s="325"/>
      <c r="AL17" s="325"/>
      <c r="AM17" s="326"/>
      <c r="AN17" s="326"/>
      <c r="AO17" s="314"/>
      <c r="AP17" s="187"/>
      <c r="AQ17" s="311"/>
      <c r="AR17" s="325"/>
      <c r="AS17" s="325"/>
      <c r="AT17" s="325"/>
      <c r="AU17" s="325"/>
      <c r="AV17" s="325"/>
      <c r="AW17" s="326"/>
      <c r="AX17" s="353"/>
      <c r="AY17" s="210"/>
      <c r="BA17" s="295" t="b">
        <f t="shared" si="10"/>
        <v>1</v>
      </c>
      <c r="BB17" s="296" t="b">
        <f t="shared" si="11"/>
        <v>1</v>
      </c>
    </row>
    <row r="18" spans="2:54">
      <c r="B18" s="196"/>
      <c r="C18" s="287">
        <v>1</v>
      </c>
      <c r="D18" s="187" t="s">
        <v>390</v>
      </c>
      <c r="E18" s="284">
        <v>45667</v>
      </c>
      <c r="F18" s="187" t="str">
        <f t="shared" si="0"/>
        <v>金</v>
      </c>
      <c r="G18" s="314" t="s">
        <v>387</v>
      </c>
      <c r="H18" s="187" t="str">
        <f t="shared" si="1"/>
        <v>荒網代東行き</v>
      </c>
      <c r="I18" s="316" t="s">
        <v>127</v>
      </c>
      <c r="J18" s="289">
        <v>0.4375</v>
      </c>
      <c r="K18" s="320">
        <v>4</v>
      </c>
      <c r="L18" s="321"/>
      <c r="M18" s="409">
        <v>0.93200000000000005</v>
      </c>
      <c r="N18" s="323">
        <v>0.8</v>
      </c>
      <c r="O18" s="285">
        <v>0</v>
      </c>
      <c r="P18" s="289">
        <v>0.45833333333333331</v>
      </c>
      <c r="Q18" s="320">
        <v>4</v>
      </c>
      <c r="R18" s="321"/>
      <c r="S18" s="410">
        <v>0.86299999999999999</v>
      </c>
      <c r="T18" s="289" t="s">
        <v>151</v>
      </c>
      <c r="U18" s="289" t="str">
        <f t="shared" si="2"/>
        <v>―</v>
      </c>
      <c r="V18" s="289" t="str">
        <f t="shared" ref="V18" si="12">IF(T18="無","―","")</f>
        <v>―</v>
      </c>
      <c r="W18" s="289" t="s">
        <v>151</v>
      </c>
      <c r="X18" s="289" t="str">
        <f t="shared" si="4"/>
        <v>―</v>
      </c>
      <c r="Y18" s="289" t="str">
        <f t="shared" ref="Y18" si="13">IF(W18="無","―","")</f>
        <v>―</v>
      </c>
      <c r="Z18" s="289"/>
      <c r="AA18" s="289"/>
      <c r="AB18" s="289"/>
      <c r="AC18" s="289"/>
      <c r="AD18" s="304"/>
      <c r="AE18" s="314">
        <v>5</v>
      </c>
      <c r="AF18" s="187" t="s">
        <v>435</v>
      </c>
      <c r="AG18" s="311">
        <v>0</v>
      </c>
      <c r="AH18" s="325" t="s">
        <v>422</v>
      </c>
      <c r="AI18" s="325" t="s">
        <v>423</v>
      </c>
      <c r="AJ18" s="325" t="s">
        <v>424</v>
      </c>
      <c r="AK18" s="325"/>
      <c r="AL18" s="325" t="s">
        <v>434</v>
      </c>
      <c r="AM18" s="326"/>
      <c r="AN18" s="326"/>
      <c r="AO18" s="314"/>
      <c r="AP18" s="187"/>
      <c r="AQ18" s="311"/>
      <c r="AR18" s="325"/>
      <c r="AS18" s="325"/>
      <c r="AT18" s="325"/>
      <c r="AU18" s="325"/>
      <c r="AV18" s="325"/>
      <c r="AW18" s="326"/>
      <c r="AX18" s="353"/>
      <c r="AY18" s="210"/>
      <c r="BA18" s="295" t="b">
        <f t="shared" si="10"/>
        <v>1</v>
      </c>
      <c r="BB18" s="296" t="b">
        <f t="shared" si="11"/>
        <v>1</v>
      </c>
    </row>
    <row r="19" spans="2:54" hidden="1">
      <c r="B19" s="196"/>
      <c r="C19" s="287">
        <v>2</v>
      </c>
      <c r="D19" s="187" t="s">
        <v>390</v>
      </c>
      <c r="E19" s="284">
        <v>45667</v>
      </c>
      <c r="F19" s="187" t="str">
        <f t="shared" si="0"/>
        <v>金</v>
      </c>
      <c r="G19" s="314" t="s">
        <v>385</v>
      </c>
      <c r="H19" s="187" t="s">
        <v>391</v>
      </c>
      <c r="I19" s="316" t="s">
        <v>127</v>
      </c>
      <c r="J19" s="289">
        <v>0.47222222222222221</v>
      </c>
      <c r="K19" s="320">
        <v>4</v>
      </c>
      <c r="L19" s="321"/>
      <c r="M19" s="410">
        <f>S18</f>
        <v>0.86299999999999999</v>
      </c>
      <c r="N19" s="323">
        <v>2.6</v>
      </c>
      <c r="O19" s="285">
        <v>0</v>
      </c>
      <c r="P19" s="289">
        <v>0.49166666666666664</v>
      </c>
      <c r="Q19" s="320">
        <v>4</v>
      </c>
      <c r="R19" s="321"/>
      <c r="S19" s="410">
        <v>0.81499999999999995</v>
      </c>
      <c r="T19" s="289" t="s">
        <v>151</v>
      </c>
      <c r="U19" s="289" t="str">
        <f t="shared" si="2"/>
        <v>―</v>
      </c>
      <c r="V19" s="289" t="str">
        <f t="shared" ref="V19:V20" si="14">IF(T19="無","―","")</f>
        <v>―</v>
      </c>
      <c r="W19" s="289" t="s">
        <v>151</v>
      </c>
      <c r="X19" s="289" t="str">
        <f t="shared" si="4"/>
        <v>―</v>
      </c>
      <c r="Y19" s="289" t="str">
        <f t="shared" ref="Y19:Y20" si="15">IF(W19="無","―","")</f>
        <v>―</v>
      </c>
      <c r="Z19" s="289"/>
      <c r="AA19" s="289"/>
      <c r="AB19" s="289"/>
      <c r="AC19" s="289"/>
      <c r="AD19" s="304"/>
      <c r="AE19" s="314"/>
      <c r="AF19" s="187"/>
      <c r="AG19" s="311"/>
      <c r="AH19" s="325"/>
      <c r="AI19" s="325"/>
      <c r="AJ19" s="325"/>
      <c r="AK19" s="325"/>
      <c r="AL19" s="325"/>
      <c r="AM19" s="326"/>
      <c r="AN19" s="326"/>
      <c r="AO19" s="314"/>
      <c r="AP19" s="187"/>
      <c r="AQ19" s="311"/>
      <c r="AR19" s="325"/>
      <c r="AS19" s="325"/>
      <c r="AT19" s="325"/>
      <c r="AU19" s="325"/>
      <c r="AV19" s="325"/>
      <c r="AW19" s="326"/>
      <c r="AX19" s="353"/>
      <c r="AY19" s="210"/>
      <c r="BA19" s="295" t="b">
        <f t="shared" si="10"/>
        <v>1</v>
      </c>
      <c r="BB19" s="296" t="b">
        <f t="shared" si="11"/>
        <v>1</v>
      </c>
    </row>
    <row r="20" spans="2:54">
      <c r="B20" s="196"/>
      <c r="C20" s="287">
        <v>3</v>
      </c>
      <c r="D20" s="187" t="s">
        <v>390</v>
      </c>
      <c r="E20" s="284">
        <v>45667</v>
      </c>
      <c r="F20" s="187" t="str">
        <f t="shared" si="0"/>
        <v>金</v>
      </c>
      <c r="G20" s="314" t="s">
        <v>392</v>
      </c>
      <c r="H20" s="187" t="str">
        <f t="shared" si="1"/>
        <v>荒網代東行き</v>
      </c>
      <c r="I20" s="316" t="s">
        <v>127</v>
      </c>
      <c r="J20" s="289">
        <v>0.52083333333333337</v>
      </c>
      <c r="K20" s="320">
        <v>4</v>
      </c>
      <c r="L20" s="321"/>
      <c r="M20" s="410">
        <f>S19</f>
        <v>0.81499999999999995</v>
      </c>
      <c r="N20" s="323">
        <v>3.6</v>
      </c>
      <c r="O20" s="285">
        <v>0</v>
      </c>
      <c r="P20" s="289">
        <v>0.53888888888888886</v>
      </c>
      <c r="Q20" s="320">
        <v>3</v>
      </c>
      <c r="R20" s="321">
        <v>1</v>
      </c>
      <c r="S20" s="410">
        <v>0.76400000000000001</v>
      </c>
      <c r="T20" s="289" t="s">
        <v>151</v>
      </c>
      <c r="U20" s="289" t="str">
        <f t="shared" si="2"/>
        <v>―</v>
      </c>
      <c r="V20" s="289" t="str">
        <f t="shared" si="14"/>
        <v>―</v>
      </c>
      <c r="W20" s="289" t="s">
        <v>151</v>
      </c>
      <c r="X20" s="289" t="str">
        <f t="shared" si="4"/>
        <v>―</v>
      </c>
      <c r="Y20" s="289" t="str">
        <f t="shared" si="15"/>
        <v>―</v>
      </c>
      <c r="Z20" s="289"/>
      <c r="AA20" s="289"/>
      <c r="AB20" s="289"/>
      <c r="AC20" s="289"/>
      <c r="AD20" s="304"/>
      <c r="AE20" s="314">
        <v>5</v>
      </c>
      <c r="AF20" s="187" t="s">
        <v>436</v>
      </c>
      <c r="AG20" s="311">
        <v>4</v>
      </c>
      <c r="AH20" s="325" t="s">
        <v>422</v>
      </c>
      <c r="AI20" s="325" t="s">
        <v>423</v>
      </c>
      <c r="AJ20" s="325" t="s">
        <v>432</v>
      </c>
      <c r="AK20" s="325"/>
      <c r="AL20" s="325" t="s">
        <v>425</v>
      </c>
      <c r="AM20" s="326"/>
      <c r="AN20" s="326"/>
      <c r="AO20" s="314"/>
      <c r="AP20" s="187"/>
      <c r="AQ20" s="311"/>
      <c r="AR20" s="325"/>
      <c r="AS20" s="325"/>
      <c r="AT20" s="325"/>
      <c r="AU20" s="325"/>
      <c r="AV20" s="325"/>
      <c r="AW20" s="326"/>
      <c r="AX20" s="353"/>
      <c r="AY20" s="210"/>
      <c r="BA20" s="295" t="b">
        <f t="shared" si="10"/>
        <v>1</v>
      </c>
      <c r="BB20" s="296" t="b">
        <f t="shared" si="11"/>
        <v>1</v>
      </c>
    </row>
    <row r="21" spans="2:54" hidden="1">
      <c r="B21" s="196"/>
      <c r="C21" s="287">
        <v>4</v>
      </c>
      <c r="D21" s="187" t="s">
        <v>390</v>
      </c>
      <c r="E21" s="284">
        <v>45667</v>
      </c>
      <c r="F21" s="187" t="str">
        <f t="shared" si="0"/>
        <v>金</v>
      </c>
      <c r="G21" s="314" t="s">
        <v>393</v>
      </c>
      <c r="H21" s="187" t="str">
        <f t="shared" si="1"/>
        <v>石間行き</v>
      </c>
      <c r="I21" s="316" t="s">
        <v>127</v>
      </c>
      <c r="J21" s="289">
        <v>0.55555555555555558</v>
      </c>
      <c r="K21" s="320">
        <v>3</v>
      </c>
      <c r="L21" s="321">
        <v>1</v>
      </c>
      <c r="M21" s="410">
        <f>S20</f>
        <v>0.76400000000000001</v>
      </c>
      <c r="N21" s="323">
        <v>4.0999999999999996</v>
      </c>
      <c r="O21" s="285">
        <v>2</v>
      </c>
      <c r="P21" s="289">
        <v>0.5756944444444444</v>
      </c>
      <c r="Q21" s="320">
        <v>3</v>
      </c>
      <c r="R21" s="321">
        <v>1</v>
      </c>
      <c r="S21" s="410">
        <v>0.71099999999999997</v>
      </c>
      <c r="T21" s="289" t="s">
        <v>151</v>
      </c>
      <c r="U21" s="289" t="str">
        <f t="shared" si="2"/>
        <v>―</v>
      </c>
      <c r="V21" s="289" t="str">
        <f t="shared" ref="V21" si="16">IF(T21="無","―","")</f>
        <v>―</v>
      </c>
      <c r="W21" s="289" t="s">
        <v>151</v>
      </c>
      <c r="X21" s="289" t="str">
        <f t="shared" si="4"/>
        <v>―</v>
      </c>
      <c r="Y21" s="289" t="str">
        <f t="shared" ref="Y21" si="17">IF(W21="無","―","")</f>
        <v>―</v>
      </c>
      <c r="Z21" s="289"/>
      <c r="AA21" s="289"/>
      <c r="AB21" s="289"/>
      <c r="AC21" s="289"/>
      <c r="AD21" s="304"/>
      <c r="AE21" s="314"/>
      <c r="AF21" s="187"/>
      <c r="AG21" s="311"/>
      <c r="AH21" s="325"/>
      <c r="AI21" s="325"/>
      <c r="AJ21" s="325"/>
      <c r="AK21" s="325"/>
      <c r="AL21" s="325"/>
      <c r="AM21" s="326"/>
      <c r="AN21" s="326"/>
      <c r="AO21" s="314"/>
      <c r="AP21" s="187"/>
      <c r="AQ21" s="311"/>
      <c r="AR21" s="325"/>
      <c r="AS21" s="325"/>
      <c r="AT21" s="325"/>
      <c r="AU21" s="325"/>
      <c r="AV21" s="325"/>
      <c r="AW21" s="326"/>
      <c r="AX21" s="353"/>
      <c r="AY21" s="210"/>
      <c r="BA21" s="295" t="b">
        <f t="shared" si="10"/>
        <v>1</v>
      </c>
      <c r="BB21" s="296" t="b">
        <f t="shared" si="11"/>
        <v>1</v>
      </c>
    </row>
    <row r="22" spans="2:54">
      <c r="B22" s="196"/>
      <c r="C22" s="287">
        <v>5</v>
      </c>
      <c r="D22" s="187" t="s">
        <v>390</v>
      </c>
      <c r="E22" s="284">
        <v>45667</v>
      </c>
      <c r="F22" s="187" t="str">
        <f t="shared" si="0"/>
        <v>金</v>
      </c>
      <c r="G22" s="314" t="s">
        <v>385</v>
      </c>
      <c r="H22" s="187" t="s">
        <v>394</v>
      </c>
      <c r="I22" s="316" t="s">
        <v>127</v>
      </c>
      <c r="J22" s="289">
        <v>0.60416666666666663</v>
      </c>
      <c r="K22" s="320">
        <v>3</v>
      </c>
      <c r="L22" s="321"/>
      <c r="M22" s="410">
        <f>S21</f>
        <v>0.71099999999999997</v>
      </c>
      <c r="N22" s="323">
        <v>4.8</v>
      </c>
      <c r="O22" s="285">
        <v>4</v>
      </c>
      <c r="P22" s="289">
        <v>0.62291666666666667</v>
      </c>
      <c r="Q22" s="320">
        <v>3</v>
      </c>
      <c r="R22" s="321"/>
      <c r="S22" s="410">
        <v>0.63500000000000001</v>
      </c>
      <c r="T22" s="289" t="s">
        <v>151</v>
      </c>
      <c r="U22" s="289" t="str">
        <f t="shared" si="2"/>
        <v>―</v>
      </c>
      <c r="V22" s="289" t="str">
        <f t="shared" ref="V22" si="18">IF(T22="無","―","")</f>
        <v>―</v>
      </c>
      <c r="W22" s="289" t="s">
        <v>151</v>
      </c>
      <c r="X22" s="289" t="str">
        <f t="shared" si="4"/>
        <v>―</v>
      </c>
      <c r="Y22" s="289" t="str">
        <f t="shared" ref="Y22" si="19">IF(W22="無","―","")</f>
        <v>―</v>
      </c>
      <c r="Z22" s="289"/>
      <c r="AA22" s="289"/>
      <c r="AB22" s="289"/>
      <c r="AC22" s="289"/>
      <c r="AD22" s="304"/>
      <c r="AE22" s="314"/>
      <c r="AF22" s="187"/>
      <c r="AG22" s="311"/>
      <c r="AH22" s="325"/>
      <c r="AI22" s="325"/>
      <c r="AJ22" s="325"/>
      <c r="AK22" s="325"/>
      <c r="AL22" s="325"/>
      <c r="AM22" s="326"/>
      <c r="AN22" s="326"/>
      <c r="AO22" s="314"/>
      <c r="AP22" s="187"/>
      <c r="AQ22" s="311"/>
      <c r="AR22" s="325"/>
      <c r="AS22" s="325"/>
      <c r="AT22" s="325"/>
      <c r="AU22" s="325"/>
      <c r="AV22" s="325"/>
      <c r="AW22" s="326"/>
      <c r="AX22" s="353"/>
      <c r="AY22" s="210"/>
      <c r="BA22" s="295" t="b">
        <f t="shared" si="10"/>
        <v>1</v>
      </c>
      <c r="BB22" s="296" t="b">
        <f t="shared" si="11"/>
        <v>1</v>
      </c>
    </row>
    <row r="23" spans="2:54" hidden="1">
      <c r="B23" s="196"/>
      <c r="C23" s="287">
        <v>6</v>
      </c>
      <c r="D23" s="187" t="s">
        <v>390</v>
      </c>
      <c r="E23" s="284">
        <v>45667</v>
      </c>
      <c r="F23" s="187" t="str">
        <f t="shared" si="0"/>
        <v>金</v>
      </c>
      <c r="G23" s="314" t="s">
        <v>395</v>
      </c>
      <c r="H23" s="187" t="str">
        <f t="shared" si="1"/>
        <v>石間行き</v>
      </c>
      <c r="I23" s="316" t="s">
        <v>127</v>
      </c>
      <c r="J23" s="289">
        <v>0.63888888888888884</v>
      </c>
      <c r="K23" s="320">
        <v>3</v>
      </c>
      <c r="L23" s="321"/>
      <c r="M23" s="410">
        <f>S22</f>
        <v>0.63500000000000001</v>
      </c>
      <c r="N23" s="323">
        <v>5.0999999999999996</v>
      </c>
      <c r="O23" s="285">
        <v>0</v>
      </c>
      <c r="P23" s="289">
        <v>0.65833333333333333</v>
      </c>
      <c r="Q23" s="320">
        <v>2</v>
      </c>
      <c r="R23" s="321">
        <v>1</v>
      </c>
      <c r="S23" s="410">
        <v>0.57199999999999995</v>
      </c>
      <c r="T23" s="289" t="s">
        <v>151</v>
      </c>
      <c r="U23" s="289" t="str">
        <f>IF(T23="無","―","")</f>
        <v>―</v>
      </c>
      <c r="V23" s="289" t="str">
        <f>IF(T23="無","―","")</f>
        <v>―</v>
      </c>
      <c r="W23" s="289" t="s">
        <v>151</v>
      </c>
      <c r="X23" s="289" t="str">
        <f>IF(W23="無","―","")</f>
        <v>―</v>
      </c>
      <c r="Y23" s="289" t="str">
        <f>IF(W23="無","―","")</f>
        <v>―</v>
      </c>
      <c r="Z23" s="289"/>
      <c r="AA23" s="289"/>
      <c r="AB23" s="289"/>
      <c r="AC23" s="289"/>
      <c r="AD23" s="304"/>
      <c r="AE23" s="314"/>
      <c r="AF23" s="187"/>
      <c r="AG23" s="311"/>
      <c r="AH23" s="325"/>
      <c r="AI23" s="325"/>
      <c r="AJ23" s="325"/>
      <c r="AK23" s="325"/>
      <c r="AL23" s="325"/>
      <c r="AM23" s="326"/>
      <c r="AN23" s="326"/>
      <c r="AO23" s="314"/>
      <c r="AP23" s="187"/>
      <c r="AQ23" s="311"/>
      <c r="AR23" s="325"/>
      <c r="AS23" s="325"/>
      <c r="AT23" s="325"/>
      <c r="AU23" s="325"/>
      <c r="AV23" s="325"/>
      <c r="AW23" s="326"/>
      <c r="AX23" s="353"/>
      <c r="AY23" s="210"/>
      <c r="BA23" s="295" t="b">
        <f t="shared" si="10"/>
        <v>1</v>
      </c>
      <c r="BB23" s="296" t="b">
        <f t="shared" si="11"/>
        <v>1</v>
      </c>
    </row>
    <row r="24" spans="2:54">
      <c r="B24" s="196"/>
      <c r="C24" s="287">
        <v>1</v>
      </c>
      <c r="D24" s="187" t="s">
        <v>390</v>
      </c>
      <c r="E24" s="284">
        <v>45668</v>
      </c>
      <c r="F24" s="187" t="str">
        <f t="shared" si="0"/>
        <v>土</v>
      </c>
      <c r="G24" s="314" t="s">
        <v>387</v>
      </c>
      <c r="H24" s="187" t="str">
        <f t="shared" si="1"/>
        <v>荒網代東行き</v>
      </c>
      <c r="I24" s="317" t="s">
        <v>127</v>
      </c>
      <c r="J24" s="289">
        <v>0.4375</v>
      </c>
      <c r="K24" s="320">
        <v>4</v>
      </c>
      <c r="L24" s="321"/>
      <c r="M24" s="409">
        <v>1</v>
      </c>
      <c r="N24" s="323">
        <v>3.7</v>
      </c>
      <c r="O24" s="285">
        <v>0</v>
      </c>
      <c r="P24" s="289">
        <v>0.45833333333333331</v>
      </c>
      <c r="Q24" s="320">
        <v>4</v>
      </c>
      <c r="R24" s="321"/>
      <c r="S24" s="410">
        <v>0.95899999999999996</v>
      </c>
      <c r="T24" s="289" t="s">
        <v>151</v>
      </c>
      <c r="U24" s="289" t="str">
        <f t="shared" si="2"/>
        <v>―</v>
      </c>
      <c r="V24" s="289" t="str">
        <f t="shared" ref="V24:V47" si="20">IF(T24="無","―","")</f>
        <v>―</v>
      </c>
      <c r="W24" s="289" t="s">
        <v>151</v>
      </c>
      <c r="X24" s="289" t="str">
        <f t="shared" si="4"/>
        <v>―</v>
      </c>
      <c r="Y24" s="289" t="str">
        <f t="shared" ref="Y24:Y47" si="21">IF(W24="無","―","")</f>
        <v>―</v>
      </c>
      <c r="Z24" s="289"/>
      <c r="AA24" s="289"/>
      <c r="AB24" s="289"/>
      <c r="AC24" s="289"/>
      <c r="AD24" s="304"/>
      <c r="AE24" s="314">
        <v>4</v>
      </c>
      <c r="AF24" s="187" t="s">
        <v>437</v>
      </c>
      <c r="AG24" s="311">
        <v>0</v>
      </c>
      <c r="AH24" s="325" t="s">
        <v>422</v>
      </c>
      <c r="AI24" s="325" t="s">
        <v>423</v>
      </c>
      <c r="AJ24" s="325" t="s">
        <v>424</v>
      </c>
      <c r="AK24" s="325"/>
      <c r="AL24" s="325" t="s">
        <v>434</v>
      </c>
      <c r="AM24" s="326"/>
      <c r="AN24" s="326"/>
      <c r="AO24" s="314">
        <v>10</v>
      </c>
      <c r="AP24" s="187" t="s">
        <v>435</v>
      </c>
      <c r="AQ24" s="311">
        <v>10</v>
      </c>
      <c r="AR24" s="325" t="s">
        <v>422</v>
      </c>
      <c r="AS24" s="325" t="s">
        <v>423</v>
      </c>
      <c r="AT24" s="325" t="s">
        <v>432</v>
      </c>
      <c r="AU24" s="325"/>
      <c r="AV24" s="325" t="s">
        <v>434</v>
      </c>
      <c r="AW24" s="326"/>
      <c r="AX24" s="353"/>
      <c r="AY24" s="210"/>
      <c r="BA24" s="295" t="b">
        <f t="shared" si="10"/>
        <v>1</v>
      </c>
      <c r="BB24" s="296" t="b">
        <f t="shared" si="11"/>
        <v>1</v>
      </c>
    </row>
    <row r="25" spans="2:54" hidden="1">
      <c r="B25" s="196"/>
      <c r="C25" s="287">
        <v>2</v>
      </c>
      <c r="D25" s="187" t="s">
        <v>390</v>
      </c>
      <c r="E25" s="284">
        <v>45668</v>
      </c>
      <c r="F25" s="187" t="str">
        <f t="shared" si="0"/>
        <v>土</v>
      </c>
      <c r="G25" s="314" t="s">
        <v>385</v>
      </c>
      <c r="H25" s="187" t="s">
        <v>391</v>
      </c>
      <c r="I25" s="316" t="s">
        <v>127</v>
      </c>
      <c r="J25" s="289">
        <v>0.47222222222222221</v>
      </c>
      <c r="K25" s="320">
        <v>4</v>
      </c>
      <c r="L25" s="321"/>
      <c r="M25" s="410">
        <f>S24</f>
        <v>0.95899999999999996</v>
      </c>
      <c r="N25" s="323">
        <v>5.4</v>
      </c>
      <c r="O25" s="285">
        <v>0</v>
      </c>
      <c r="P25" s="289">
        <v>0.49166666666666664</v>
      </c>
      <c r="Q25" s="320">
        <v>4</v>
      </c>
      <c r="R25" s="321"/>
      <c r="S25" s="410">
        <v>0.89</v>
      </c>
      <c r="T25" s="289" t="s">
        <v>151</v>
      </c>
      <c r="U25" s="289" t="str">
        <f t="shared" si="2"/>
        <v>―</v>
      </c>
      <c r="V25" s="289" t="str">
        <f t="shared" si="20"/>
        <v>―</v>
      </c>
      <c r="W25" s="289" t="s">
        <v>151</v>
      </c>
      <c r="X25" s="289" t="str">
        <f t="shared" si="4"/>
        <v>―</v>
      </c>
      <c r="Y25" s="289" t="str">
        <f t="shared" si="21"/>
        <v>―</v>
      </c>
      <c r="Z25" s="289"/>
      <c r="AA25" s="289"/>
      <c r="AB25" s="289"/>
      <c r="AC25" s="289"/>
      <c r="AD25" s="304"/>
      <c r="AE25" s="314"/>
      <c r="AF25" s="187"/>
      <c r="AG25" s="311"/>
      <c r="AH25" s="325"/>
      <c r="AI25" s="325"/>
      <c r="AJ25" s="325"/>
      <c r="AK25" s="325"/>
      <c r="AL25" s="325"/>
      <c r="AM25" s="326"/>
      <c r="AN25" s="326"/>
      <c r="AO25" s="314"/>
      <c r="AP25" s="187"/>
      <c r="AQ25" s="311"/>
      <c r="AR25" s="325"/>
      <c r="AS25" s="325"/>
      <c r="AT25" s="325"/>
      <c r="AU25" s="325"/>
      <c r="AV25" s="325"/>
      <c r="AW25" s="326"/>
      <c r="AX25" s="353"/>
      <c r="AY25" s="210"/>
      <c r="BA25" s="295" t="b">
        <f t="shared" si="10"/>
        <v>1</v>
      </c>
      <c r="BB25" s="296" t="b">
        <f t="shared" si="11"/>
        <v>1</v>
      </c>
    </row>
    <row r="26" spans="2:54">
      <c r="B26" s="196"/>
      <c r="C26" s="287">
        <v>3</v>
      </c>
      <c r="D26" s="187" t="s">
        <v>390</v>
      </c>
      <c r="E26" s="284">
        <v>45668</v>
      </c>
      <c r="F26" s="187" t="str">
        <f t="shared" si="0"/>
        <v>土</v>
      </c>
      <c r="G26" s="314" t="s">
        <v>392</v>
      </c>
      <c r="H26" s="187" t="str">
        <f t="shared" si="1"/>
        <v>荒網代東行き</v>
      </c>
      <c r="I26" s="316" t="s">
        <v>127</v>
      </c>
      <c r="J26" s="289">
        <v>0.52083333333333337</v>
      </c>
      <c r="K26" s="320">
        <v>4</v>
      </c>
      <c r="L26" s="321"/>
      <c r="M26" s="410">
        <f>S25</f>
        <v>0.89</v>
      </c>
      <c r="N26" s="323">
        <v>6.2</v>
      </c>
      <c r="O26" s="285">
        <v>0</v>
      </c>
      <c r="P26" s="289">
        <v>0.54027777777777775</v>
      </c>
      <c r="Q26" s="320">
        <v>4</v>
      </c>
      <c r="R26" s="321"/>
      <c r="S26" s="410">
        <v>0.84899999999999998</v>
      </c>
      <c r="T26" s="289" t="s">
        <v>151</v>
      </c>
      <c r="U26" s="289" t="str">
        <f t="shared" si="2"/>
        <v>―</v>
      </c>
      <c r="V26" s="289" t="str">
        <f t="shared" si="20"/>
        <v>―</v>
      </c>
      <c r="W26" s="289" t="s">
        <v>151</v>
      </c>
      <c r="X26" s="289" t="str">
        <f t="shared" si="4"/>
        <v>―</v>
      </c>
      <c r="Y26" s="289" t="str">
        <f t="shared" si="21"/>
        <v>―</v>
      </c>
      <c r="Z26" s="289"/>
      <c r="AA26" s="289"/>
      <c r="AB26" s="289"/>
      <c r="AC26" s="289"/>
      <c r="AD26" s="304"/>
      <c r="AE26" s="314">
        <v>10</v>
      </c>
      <c r="AF26" s="187" t="s">
        <v>435</v>
      </c>
      <c r="AG26" s="311">
        <v>0</v>
      </c>
      <c r="AH26" s="325" t="s">
        <v>422</v>
      </c>
      <c r="AI26" s="325" t="s">
        <v>423</v>
      </c>
      <c r="AJ26" s="325" t="s">
        <v>424</v>
      </c>
      <c r="AK26" s="325"/>
      <c r="AL26" s="325" t="s">
        <v>438</v>
      </c>
      <c r="AM26" s="326"/>
      <c r="AN26" s="326"/>
      <c r="AO26" s="314"/>
      <c r="AP26" s="187"/>
      <c r="AQ26" s="311"/>
      <c r="AR26" s="325"/>
      <c r="AS26" s="325"/>
      <c r="AT26" s="325"/>
      <c r="AU26" s="325"/>
      <c r="AV26" s="325"/>
      <c r="AW26" s="326"/>
      <c r="AX26" s="353"/>
      <c r="AY26" s="210"/>
      <c r="BA26" s="295" t="b">
        <f t="shared" si="10"/>
        <v>1</v>
      </c>
      <c r="BB26" s="296" t="b">
        <f t="shared" si="11"/>
        <v>1</v>
      </c>
    </row>
    <row r="27" spans="2:54" hidden="1">
      <c r="B27" s="196"/>
      <c r="C27" s="287">
        <v>4</v>
      </c>
      <c r="D27" s="187" t="s">
        <v>390</v>
      </c>
      <c r="E27" s="284">
        <v>45668</v>
      </c>
      <c r="F27" s="187" t="str">
        <f t="shared" si="0"/>
        <v>土</v>
      </c>
      <c r="G27" s="314" t="s">
        <v>393</v>
      </c>
      <c r="H27" s="187" t="str">
        <f t="shared" si="1"/>
        <v>石間行き</v>
      </c>
      <c r="I27" s="316" t="s">
        <v>127</v>
      </c>
      <c r="J27" s="289">
        <v>0.55555555555555558</v>
      </c>
      <c r="K27" s="320">
        <v>4</v>
      </c>
      <c r="L27" s="321"/>
      <c r="M27" s="410">
        <f>S26</f>
        <v>0.84899999999999998</v>
      </c>
      <c r="N27" s="323">
        <v>6.6</v>
      </c>
      <c r="O27" s="285">
        <v>2</v>
      </c>
      <c r="P27" s="289">
        <v>0.57499999999999996</v>
      </c>
      <c r="Q27" s="320">
        <v>3</v>
      </c>
      <c r="R27" s="321">
        <v>1</v>
      </c>
      <c r="S27" s="410">
        <v>0.80500000000000005</v>
      </c>
      <c r="T27" s="289" t="s">
        <v>151</v>
      </c>
      <c r="U27" s="289" t="str">
        <f t="shared" si="2"/>
        <v>―</v>
      </c>
      <c r="V27" s="289" t="str">
        <f t="shared" si="20"/>
        <v>―</v>
      </c>
      <c r="W27" s="289" t="s">
        <v>151</v>
      </c>
      <c r="X27" s="289" t="str">
        <f t="shared" si="4"/>
        <v>―</v>
      </c>
      <c r="Y27" s="289" t="str">
        <f t="shared" si="21"/>
        <v>―</v>
      </c>
      <c r="Z27" s="289"/>
      <c r="AA27" s="289"/>
      <c r="AB27" s="289"/>
      <c r="AC27" s="289"/>
      <c r="AD27" s="304"/>
      <c r="AE27" s="314"/>
      <c r="AF27" s="187"/>
      <c r="AG27" s="311"/>
      <c r="AH27" s="325"/>
      <c r="AI27" s="325"/>
      <c r="AJ27" s="325"/>
      <c r="AK27" s="325"/>
      <c r="AL27" s="325"/>
      <c r="AM27" s="326"/>
      <c r="AN27" s="326"/>
      <c r="AO27" s="314"/>
      <c r="AP27" s="187"/>
      <c r="AQ27" s="311"/>
      <c r="AR27" s="325"/>
      <c r="AS27" s="325"/>
      <c r="AT27" s="325"/>
      <c r="AU27" s="325"/>
      <c r="AV27" s="325"/>
      <c r="AW27" s="326"/>
      <c r="AX27" s="353"/>
      <c r="AY27" s="210"/>
      <c r="BA27" s="295" t="b">
        <f t="shared" si="10"/>
        <v>1</v>
      </c>
      <c r="BB27" s="296" t="b">
        <f t="shared" si="11"/>
        <v>1</v>
      </c>
    </row>
    <row r="28" spans="2:54">
      <c r="B28" s="196"/>
      <c r="C28" s="287">
        <v>5</v>
      </c>
      <c r="D28" s="187" t="s">
        <v>390</v>
      </c>
      <c r="E28" s="284">
        <v>45668</v>
      </c>
      <c r="F28" s="187" t="str">
        <f t="shared" si="0"/>
        <v>土</v>
      </c>
      <c r="G28" s="314" t="s">
        <v>385</v>
      </c>
      <c r="H28" s="187" t="s">
        <v>394</v>
      </c>
      <c r="I28" s="316" t="s">
        <v>216</v>
      </c>
      <c r="J28" s="289">
        <v>0.60416666666666663</v>
      </c>
      <c r="K28" s="320">
        <v>3</v>
      </c>
      <c r="L28" s="321">
        <v>1</v>
      </c>
      <c r="M28" s="410">
        <f>S27</f>
        <v>0.80500000000000005</v>
      </c>
      <c r="N28" s="323">
        <v>6.7</v>
      </c>
      <c r="O28" s="285">
        <v>1</v>
      </c>
      <c r="P28" s="289">
        <v>0.6166666666666667</v>
      </c>
      <c r="Q28" s="320">
        <v>3</v>
      </c>
      <c r="R28" s="321">
        <v>1</v>
      </c>
      <c r="S28" s="410">
        <v>0.76200000000000001</v>
      </c>
      <c r="T28" s="289" t="s">
        <v>151</v>
      </c>
      <c r="U28" s="289" t="str">
        <f t="shared" si="2"/>
        <v>―</v>
      </c>
      <c r="V28" s="289" t="str">
        <f t="shared" si="20"/>
        <v>―</v>
      </c>
      <c r="W28" s="289" t="s">
        <v>151</v>
      </c>
      <c r="X28" s="289" t="str">
        <f t="shared" si="4"/>
        <v>―</v>
      </c>
      <c r="Y28" s="289" t="str">
        <f t="shared" si="21"/>
        <v>―</v>
      </c>
      <c r="Z28" s="289"/>
      <c r="AA28" s="289"/>
      <c r="AB28" s="289"/>
      <c r="AC28" s="289"/>
      <c r="AD28" s="304"/>
      <c r="AE28" s="314"/>
      <c r="AF28" s="187"/>
      <c r="AG28" s="311"/>
      <c r="AH28" s="325"/>
      <c r="AI28" s="325"/>
      <c r="AJ28" s="325"/>
      <c r="AK28" s="325"/>
      <c r="AL28" s="325"/>
      <c r="AM28" s="326"/>
      <c r="AN28" s="326"/>
      <c r="AO28" s="314"/>
      <c r="AP28" s="187"/>
      <c r="AQ28" s="311"/>
      <c r="AR28" s="325"/>
      <c r="AS28" s="325"/>
      <c r="AT28" s="325"/>
      <c r="AU28" s="325"/>
      <c r="AV28" s="325"/>
      <c r="AW28" s="326"/>
      <c r="AX28" s="353"/>
      <c r="AY28" s="210"/>
      <c r="BA28" s="295" t="b">
        <f t="shared" si="10"/>
        <v>1</v>
      </c>
      <c r="BB28" s="296" t="b">
        <f t="shared" si="11"/>
        <v>1</v>
      </c>
    </row>
    <row r="29" spans="2:54" hidden="1">
      <c r="B29" s="196"/>
      <c r="C29" s="287">
        <v>6</v>
      </c>
      <c r="D29" s="187" t="s">
        <v>390</v>
      </c>
      <c r="E29" s="284">
        <v>45668</v>
      </c>
      <c r="F29" s="187" t="str">
        <f t="shared" si="0"/>
        <v>土</v>
      </c>
      <c r="G29" s="314" t="s">
        <v>395</v>
      </c>
      <c r="H29" s="187" t="str">
        <f t="shared" si="1"/>
        <v>石間行き</v>
      </c>
      <c r="I29" s="316" t="s">
        <v>216</v>
      </c>
      <c r="J29" s="289">
        <v>0.63888888888888884</v>
      </c>
      <c r="K29" s="320">
        <v>3</v>
      </c>
      <c r="L29" s="321">
        <v>1</v>
      </c>
      <c r="M29" s="410">
        <f>S28</f>
        <v>0.76200000000000001</v>
      </c>
      <c r="N29" s="323">
        <v>6.6</v>
      </c>
      <c r="O29" s="285">
        <v>0</v>
      </c>
      <c r="P29" s="289">
        <v>0.65763888888888888</v>
      </c>
      <c r="Q29" s="320">
        <v>3</v>
      </c>
      <c r="R29" s="321"/>
      <c r="S29" s="410">
        <v>0.69599999999999995</v>
      </c>
      <c r="T29" s="289" t="s">
        <v>151</v>
      </c>
      <c r="U29" s="289" t="str">
        <f t="shared" si="2"/>
        <v>―</v>
      </c>
      <c r="V29" s="289" t="str">
        <f t="shared" si="20"/>
        <v>―</v>
      </c>
      <c r="W29" s="289" t="s">
        <v>151</v>
      </c>
      <c r="X29" s="289" t="str">
        <f t="shared" si="4"/>
        <v>―</v>
      </c>
      <c r="Y29" s="289" t="str">
        <f t="shared" si="21"/>
        <v>―</v>
      </c>
      <c r="Z29" s="289"/>
      <c r="AA29" s="289"/>
      <c r="AB29" s="289"/>
      <c r="AC29" s="289"/>
      <c r="AD29" s="304"/>
      <c r="AE29" s="314"/>
      <c r="AF29" s="187"/>
      <c r="AG29" s="311"/>
      <c r="AH29" s="325"/>
      <c r="AI29" s="325"/>
      <c r="AJ29" s="325"/>
      <c r="AK29" s="325"/>
      <c r="AL29" s="325"/>
      <c r="AM29" s="326"/>
      <c r="AN29" s="326"/>
      <c r="AO29" s="314"/>
      <c r="AP29" s="187"/>
      <c r="AQ29" s="311"/>
      <c r="AR29" s="325"/>
      <c r="AS29" s="325"/>
      <c r="AT29" s="325"/>
      <c r="AU29" s="325"/>
      <c r="AV29" s="325"/>
      <c r="AW29" s="326"/>
      <c r="AX29" s="353"/>
      <c r="AY29" s="210"/>
      <c r="BA29" s="295" t="b">
        <f t="shared" si="10"/>
        <v>1</v>
      </c>
      <c r="BB29" s="296" t="b">
        <f t="shared" si="11"/>
        <v>1</v>
      </c>
    </row>
    <row r="30" spans="2:54">
      <c r="B30" s="196"/>
      <c r="C30" s="287">
        <v>1</v>
      </c>
      <c r="D30" s="187" t="s">
        <v>390</v>
      </c>
      <c r="E30" s="284">
        <v>45669</v>
      </c>
      <c r="F30" s="187" t="str">
        <f t="shared" si="0"/>
        <v>日</v>
      </c>
      <c r="G30" s="314" t="s">
        <v>387</v>
      </c>
      <c r="H30" s="187" t="str">
        <f t="shared" si="1"/>
        <v>荒網代東行き</v>
      </c>
      <c r="I30" s="316" t="s">
        <v>216</v>
      </c>
      <c r="J30" s="289">
        <v>0.4375</v>
      </c>
      <c r="K30" s="320">
        <v>4</v>
      </c>
      <c r="L30" s="321"/>
      <c r="M30" s="409">
        <v>1</v>
      </c>
      <c r="N30" s="323">
        <v>6.1</v>
      </c>
      <c r="O30" s="285">
        <v>1</v>
      </c>
      <c r="P30" s="289">
        <v>0.45555555555555555</v>
      </c>
      <c r="Q30" s="320">
        <v>4</v>
      </c>
      <c r="R30" s="321"/>
      <c r="S30" s="410">
        <v>0.96299999999999997</v>
      </c>
      <c r="T30" s="289" t="s">
        <v>151</v>
      </c>
      <c r="U30" s="289" t="str">
        <f t="shared" si="2"/>
        <v>―</v>
      </c>
      <c r="V30" s="289" t="str">
        <f t="shared" si="20"/>
        <v>―</v>
      </c>
      <c r="W30" s="289" t="s">
        <v>151</v>
      </c>
      <c r="X30" s="289" t="str">
        <f t="shared" si="4"/>
        <v>―</v>
      </c>
      <c r="Y30" s="289" t="str">
        <f t="shared" si="21"/>
        <v>―</v>
      </c>
      <c r="Z30" s="289"/>
      <c r="AA30" s="289"/>
      <c r="AB30" s="289"/>
      <c r="AC30" s="289"/>
      <c r="AD30" s="304"/>
      <c r="AE30" s="314"/>
      <c r="AF30" s="187"/>
      <c r="AG30" s="311"/>
      <c r="AH30" s="325"/>
      <c r="AI30" s="325"/>
      <c r="AJ30" s="325"/>
      <c r="AK30" s="325"/>
      <c r="AL30" s="325"/>
      <c r="AM30" s="326"/>
      <c r="AN30" s="326"/>
      <c r="AO30" s="314"/>
      <c r="AP30" s="187"/>
      <c r="AQ30" s="311"/>
      <c r="AR30" s="325"/>
      <c r="AS30" s="325"/>
      <c r="AT30" s="325"/>
      <c r="AU30" s="325"/>
      <c r="AV30" s="325"/>
      <c r="AW30" s="326"/>
      <c r="AX30" s="353"/>
      <c r="AY30" s="210"/>
      <c r="BA30" s="295" t="b">
        <f t="shared" si="10"/>
        <v>1</v>
      </c>
      <c r="BB30" s="296" t="b">
        <f t="shared" si="11"/>
        <v>1</v>
      </c>
    </row>
    <row r="31" spans="2:54" hidden="1">
      <c r="B31" s="196"/>
      <c r="C31" s="287">
        <v>2</v>
      </c>
      <c r="D31" s="187" t="s">
        <v>390</v>
      </c>
      <c r="E31" s="284">
        <v>45669</v>
      </c>
      <c r="F31" s="187" t="str">
        <f t="shared" si="0"/>
        <v>日</v>
      </c>
      <c r="G31" s="314" t="s">
        <v>385</v>
      </c>
      <c r="H31" s="187" t="s">
        <v>391</v>
      </c>
      <c r="I31" s="316" t="s">
        <v>216</v>
      </c>
      <c r="J31" s="289">
        <v>0.47222222222222221</v>
      </c>
      <c r="K31" s="320">
        <v>4</v>
      </c>
      <c r="L31" s="321"/>
      <c r="M31" s="410">
        <f>S30</f>
        <v>0.96299999999999997</v>
      </c>
      <c r="N31" s="323">
        <v>6.8</v>
      </c>
      <c r="O31" s="285">
        <v>0</v>
      </c>
      <c r="P31" s="289">
        <v>0.49166666666666664</v>
      </c>
      <c r="Q31" s="320">
        <v>4</v>
      </c>
      <c r="R31" s="321"/>
      <c r="S31" s="410">
        <v>0.91200000000000003</v>
      </c>
      <c r="T31" s="289" t="s">
        <v>151</v>
      </c>
      <c r="U31" s="289" t="str">
        <f t="shared" si="2"/>
        <v>―</v>
      </c>
      <c r="V31" s="289" t="str">
        <f t="shared" si="20"/>
        <v>―</v>
      </c>
      <c r="W31" s="289" t="s">
        <v>151</v>
      </c>
      <c r="X31" s="289" t="str">
        <f t="shared" si="4"/>
        <v>―</v>
      </c>
      <c r="Y31" s="289" t="str">
        <f t="shared" si="21"/>
        <v>―</v>
      </c>
      <c r="Z31" s="289"/>
      <c r="AA31" s="289"/>
      <c r="AB31" s="289"/>
      <c r="AC31" s="289"/>
      <c r="AD31" s="304"/>
      <c r="AE31" s="314"/>
      <c r="AF31" s="187"/>
      <c r="AG31" s="311"/>
      <c r="AH31" s="325"/>
      <c r="AI31" s="325"/>
      <c r="AJ31" s="325"/>
      <c r="AK31" s="325"/>
      <c r="AL31" s="325"/>
      <c r="AM31" s="326"/>
      <c r="AN31" s="326"/>
      <c r="AO31" s="314"/>
      <c r="AP31" s="187"/>
      <c r="AQ31" s="311"/>
      <c r="AR31" s="325"/>
      <c r="AS31" s="325"/>
      <c r="AT31" s="325"/>
      <c r="AU31" s="325"/>
      <c r="AV31" s="325"/>
      <c r="AW31" s="326"/>
      <c r="AX31" s="353"/>
      <c r="AY31" s="210"/>
      <c r="BA31" s="295" t="b">
        <f t="shared" si="10"/>
        <v>1</v>
      </c>
      <c r="BB31" s="296" t="b">
        <f t="shared" si="11"/>
        <v>1</v>
      </c>
    </row>
    <row r="32" spans="2:54">
      <c r="B32" s="196"/>
      <c r="C32" s="287">
        <v>3</v>
      </c>
      <c r="D32" s="187" t="s">
        <v>390</v>
      </c>
      <c r="E32" s="284">
        <v>45669</v>
      </c>
      <c r="F32" s="187" t="str">
        <f t="shared" si="0"/>
        <v>日</v>
      </c>
      <c r="G32" s="314" t="s">
        <v>392</v>
      </c>
      <c r="H32" s="187" t="str">
        <f t="shared" si="1"/>
        <v>荒網代東行き</v>
      </c>
      <c r="I32" s="316" t="s">
        <v>127</v>
      </c>
      <c r="J32" s="289">
        <v>0.52083333333333337</v>
      </c>
      <c r="K32" s="320">
        <v>4</v>
      </c>
      <c r="L32" s="321"/>
      <c r="M32" s="410">
        <f>S31</f>
        <v>0.91200000000000003</v>
      </c>
      <c r="N32" s="323">
        <v>7.9</v>
      </c>
      <c r="O32" s="285">
        <v>1</v>
      </c>
      <c r="P32" s="289">
        <v>0.5395833333333333</v>
      </c>
      <c r="Q32" s="320">
        <v>4</v>
      </c>
      <c r="R32" s="321"/>
      <c r="S32" s="410">
        <v>0.86099999999999999</v>
      </c>
      <c r="T32" s="289" t="s">
        <v>151</v>
      </c>
      <c r="U32" s="289" t="str">
        <f t="shared" si="2"/>
        <v>―</v>
      </c>
      <c r="V32" s="289" t="str">
        <f t="shared" si="20"/>
        <v>―</v>
      </c>
      <c r="W32" s="289" t="s">
        <v>151</v>
      </c>
      <c r="X32" s="289" t="str">
        <f t="shared" si="4"/>
        <v>―</v>
      </c>
      <c r="Y32" s="289" t="str">
        <f t="shared" si="21"/>
        <v>―</v>
      </c>
      <c r="Z32" s="289"/>
      <c r="AA32" s="289"/>
      <c r="AB32" s="289"/>
      <c r="AC32" s="289"/>
      <c r="AD32" s="304"/>
      <c r="AE32" s="314"/>
      <c r="AF32" s="187"/>
      <c r="AG32" s="311"/>
      <c r="AH32" s="325"/>
      <c r="AI32" s="325"/>
      <c r="AJ32" s="325"/>
      <c r="AK32" s="325"/>
      <c r="AL32" s="325"/>
      <c r="AM32" s="326"/>
      <c r="AN32" s="326"/>
      <c r="AO32" s="314"/>
      <c r="AP32" s="187"/>
      <c r="AQ32" s="311"/>
      <c r="AR32" s="325"/>
      <c r="AS32" s="325"/>
      <c r="AT32" s="325"/>
      <c r="AU32" s="325"/>
      <c r="AV32" s="325"/>
      <c r="AW32" s="326"/>
      <c r="AX32" s="353"/>
      <c r="AY32" s="210"/>
      <c r="BA32" s="295" t="b">
        <f t="shared" si="10"/>
        <v>1</v>
      </c>
      <c r="BB32" s="296" t="b">
        <f t="shared" si="11"/>
        <v>1</v>
      </c>
    </row>
    <row r="33" spans="2:54" hidden="1">
      <c r="B33" s="196"/>
      <c r="C33" s="287">
        <v>4</v>
      </c>
      <c r="D33" s="187" t="s">
        <v>390</v>
      </c>
      <c r="E33" s="284">
        <v>45669</v>
      </c>
      <c r="F33" s="187" t="str">
        <f t="shared" si="0"/>
        <v>日</v>
      </c>
      <c r="G33" s="314" t="s">
        <v>393</v>
      </c>
      <c r="H33" s="187" t="str">
        <f t="shared" si="1"/>
        <v>石間行き</v>
      </c>
      <c r="I33" s="316" t="s">
        <v>216</v>
      </c>
      <c r="J33" s="289">
        <v>0.55555555555555558</v>
      </c>
      <c r="K33" s="320">
        <v>4</v>
      </c>
      <c r="L33" s="321"/>
      <c r="M33" s="410">
        <f>S32</f>
        <v>0.86099999999999999</v>
      </c>
      <c r="N33" s="323">
        <v>8.6</v>
      </c>
      <c r="O33" s="285">
        <v>0</v>
      </c>
      <c r="P33" s="289">
        <v>0.57499999999999996</v>
      </c>
      <c r="Q33" s="320">
        <v>4</v>
      </c>
      <c r="R33" s="321"/>
      <c r="S33" s="410">
        <v>0.81200000000000006</v>
      </c>
      <c r="T33" s="289" t="s">
        <v>151</v>
      </c>
      <c r="U33" s="289" t="str">
        <f t="shared" si="2"/>
        <v>―</v>
      </c>
      <c r="V33" s="289" t="str">
        <f t="shared" si="20"/>
        <v>―</v>
      </c>
      <c r="W33" s="289" t="s">
        <v>151</v>
      </c>
      <c r="X33" s="289" t="str">
        <f t="shared" si="4"/>
        <v>―</v>
      </c>
      <c r="Y33" s="289" t="str">
        <f t="shared" si="21"/>
        <v>―</v>
      </c>
      <c r="Z33" s="289"/>
      <c r="AA33" s="289"/>
      <c r="AB33" s="289"/>
      <c r="AC33" s="289"/>
      <c r="AD33" s="304"/>
      <c r="AE33" s="314"/>
      <c r="AF33" s="187"/>
      <c r="AG33" s="311"/>
      <c r="AH33" s="325"/>
      <c r="AI33" s="325"/>
      <c r="AJ33" s="325"/>
      <c r="AK33" s="325"/>
      <c r="AL33" s="325"/>
      <c r="AM33" s="326"/>
      <c r="AN33" s="326"/>
      <c r="AO33" s="314"/>
      <c r="AP33" s="187"/>
      <c r="AQ33" s="311"/>
      <c r="AR33" s="325"/>
      <c r="AS33" s="325"/>
      <c r="AT33" s="325"/>
      <c r="AU33" s="325"/>
      <c r="AV33" s="325"/>
      <c r="AW33" s="326"/>
      <c r="AX33" s="353"/>
      <c r="AY33" s="210"/>
      <c r="BA33" s="295" t="b">
        <f t="shared" si="10"/>
        <v>1</v>
      </c>
      <c r="BB33" s="296" t="b">
        <f t="shared" si="11"/>
        <v>1</v>
      </c>
    </row>
    <row r="34" spans="2:54">
      <c r="B34" s="196"/>
      <c r="C34" s="287">
        <v>5</v>
      </c>
      <c r="D34" s="187" t="s">
        <v>390</v>
      </c>
      <c r="E34" s="284">
        <v>45669</v>
      </c>
      <c r="F34" s="187" t="str">
        <f t="shared" si="0"/>
        <v>日</v>
      </c>
      <c r="G34" s="314" t="s">
        <v>385</v>
      </c>
      <c r="H34" s="187" t="s">
        <v>394</v>
      </c>
      <c r="I34" s="316" t="s">
        <v>216</v>
      </c>
      <c r="J34" s="289">
        <v>0.60416666666666663</v>
      </c>
      <c r="K34" s="320">
        <v>3</v>
      </c>
      <c r="L34" s="321">
        <v>1</v>
      </c>
      <c r="M34" s="410">
        <f>S33</f>
        <v>0.81200000000000006</v>
      </c>
      <c r="N34" s="323">
        <v>7.1</v>
      </c>
      <c r="O34" s="285">
        <v>0</v>
      </c>
      <c r="P34" s="289">
        <v>0.62222222222222223</v>
      </c>
      <c r="Q34" s="320">
        <v>3</v>
      </c>
      <c r="R34" s="321">
        <v>1</v>
      </c>
      <c r="S34" s="410">
        <v>0.76700000000000002</v>
      </c>
      <c r="T34" s="289" t="s">
        <v>151</v>
      </c>
      <c r="U34" s="289" t="str">
        <f t="shared" si="2"/>
        <v>―</v>
      </c>
      <c r="V34" s="289" t="str">
        <f t="shared" si="20"/>
        <v>―</v>
      </c>
      <c r="W34" s="289" t="s">
        <v>151</v>
      </c>
      <c r="X34" s="289" t="str">
        <f t="shared" si="4"/>
        <v>―</v>
      </c>
      <c r="Y34" s="289" t="str">
        <f t="shared" si="21"/>
        <v>―</v>
      </c>
      <c r="Z34" s="289"/>
      <c r="AA34" s="289"/>
      <c r="AB34" s="289"/>
      <c r="AC34" s="289"/>
      <c r="AD34" s="304"/>
      <c r="AE34" s="314"/>
      <c r="AF34" s="187"/>
      <c r="AG34" s="311"/>
      <c r="AH34" s="325"/>
      <c r="AI34" s="325"/>
      <c r="AJ34" s="325"/>
      <c r="AK34" s="325"/>
      <c r="AL34" s="325"/>
      <c r="AM34" s="326"/>
      <c r="AN34" s="326"/>
      <c r="AO34" s="314"/>
      <c r="AP34" s="187"/>
      <c r="AQ34" s="311"/>
      <c r="AR34" s="325"/>
      <c r="AS34" s="325"/>
      <c r="AT34" s="325"/>
      <c r="AU34" s="325"/>
      <c r="AV34" s="325"/>
      <c r="AW34" s="326"/>
      <c r="AX34" s="353"/>
      <c r="AY34" s="210"/>
      <c r="BA34" s="295" t="b">
        <f t="shared" si="10"/>
        <v>1</v>
      </c>
      <c r="BB34" s="296" t="b">
        <f t="shared" si="11"/>
        <v>1</v>
      </c>
    </row>
    <row r="35" spans="2:54" hidden="1">
      <c r="B35" s="196"/>
      <c r="C35" s="287">
        <v>6</v>
      </c>
      <c r="D35" s="187" t="s">
        <v>390</v>
      </c>
      <c r="E35" s="284">
        <v>45669</v>
      </c>
      <c r="F35" s="187" t="str">
        <f t="shared" si="0"/>
        <v>日</v>
      </c>
      <c r="G35" s="314" t="s">
        <v>395</v>
      </c>
      <c r="H35" s="187" t="str">
        <f t="shared" si="1"/>
        <v>石間行き</v>
      </c>
      <c r="I35" s="316" t="s">
        <v>216</v>
      </c>
      <c r="J35" s="289">
        <v>0.63888888888888884</v>
      </c>
      <c r="K35" s="320">
        <v>3</v>
      </c>
      <c r="L35" s="321">
        <v>1</v>
      </c>
      <c r="M35" s="410">
        <f>S34</f>
        <v>0.76700000000000002</v>
      </c>
      <c r="N35" s="323">
        <v>5.4</v>
      </c>
      <c r="O35" s="285">
        <v>2</v>
      </c>
      <c r="P35" s="289">
        <v>0.65763888888888888</v>
      </c>
      <c r="Q35" s="320">
        <v>3</v>
      </c>
      <c r="R35" s="321">
        <v>1</v>
      </c>
      <c r="S35" s="410">
        <v>0.70799999999999996</v>
      </c>
      <c r="T35" s="289" t="s">
        <v>151</v>
      </c>
      <c r="U35" s="289" t="str">
        <f t="shared" si="2"/>
        <v>―</v>
      </c>
      <c r="V35" s="289" t="str">
        <f t="shared" si="20"/>
        <v>―</v>
      </c>
      <c r="W35" s="289" t="s">
        <v>151</v>
      </c>
      <c r="X35" s="289" t="str">
        <f t="shared" si="4"/>
        <v>―</v>
      </c>
      <c r="Y35" s="289" t="str">
        <f t="shared" si="21"/>
        <v>―</v>
      </c>
      <c r="Z35" s="289"/>
      <c r="AA35" s="289"/>
      <c r="AB35" s="289"/>
      <c r="AC35" s="289"/>
      <c r="AD35" s="304"/>
      <c r="AE35" s="314"/>
      <c r="AF35" s="187"/>
      <c r="AG35" s="311"/>
      <c r="AH35" s="325"/>
      <c r="AI35" s="325"/>
      <c r="AJ35" s="325"/>
      <c r="AK35" s="325"/>
      <c r="AL35" s="325"/>
      <c r="AM35" s="326"/>
      <c r="AN35" s="326"/>
      <c r="AO35" s="314"/>
      <c r="AP35" s="187"/>
      <c r="AQ35" s="311"/>
      <c r="AR35" s="325"/>
      <c r="AS35" s="325"/>
      <c r="AT35" s="325"/>
      <c r="AU35" s="325"/>
      <c r="AV35" s="325"/>
      <c r="AW35" s="326"/>
      <c r="AX35" s="353"/>
      <c r="AY35" s="210"/>
      <c r="BA35" s="295" t="b">
        <f t="shared" si="10"/>
        <v>1</v>
      </c>
      <c r="BB35" s="296" t="b">
        <f t="shared" si="11"/>
        <v>1</v>
      </c>
    </row>
    <row r="36" spans="2:54">
      <c r="B36" s="196"/>
      <c r="C36" s="287">
        <v>1</v>
      </c>
      <c r="D36" s="187" t="s">
        <v>390</v>
      </c>
      <c r="E36" s="284">
        <v>45670</v>
      </c>
      <c r="F36" s="187" t="str">
        <f t="shared" si="0"/>
        <v>月</v>
      </c>
      <c r="G36" s="314" t="s">
        <v>387</v>
      </c>
      <c r="H36" s="187" t="str">
        <f t="shared" ref="H36" si="22">IF(OR(G36="1便",G36="3便"),"荒網代東行き",IF(OR(G36="5便",G36="7便"),"石間行き",""))</f>
        <v>荒網代東行き</v>
      </c>
      <c r="I36" s="316" t="s">
        <v>396</v>
      </c>
      <c r="J36" s="289">
        <v>0.4375</v>
      </c>
      <c r="K36" s="320">
        <v>4</v>
      </c>
      <c r="L36" s="321"/>
      <c r="M36" s="409">
        <v>1</v>
      </c>
      <c r="N36" s="323">
        <v>5.4</v>
      </c>
      <c r="O36" s="285">
        <v>0</v>
      </c>
      <c r="P36" s="289">
        <v>0.45555555555555555</v>
      </c>
      <c r="Q36" s="320">
        <v>4</v>
      </c>
      <c r="R36" s="321"/>
      <c r="S36" s="410">
        <v>0.96099999999999997</v>
      </c>
      <c r="T36" s="289" t="s">
        <v>151</v>
      </c>
      <c r="U36" s="289" t="str">
        <f t="shared" si="2"/>
        <v>―</v>
      </c>
      <c r="V36" s="289" t="str">
        <f t="shared" si="20"/>
        <v>―</v>
      </c>
      <c r="W36" s="289" t="s">
        <v>151</v>
      </c>
      <c r="X36" s="289" t="str">
        <f t="shared" si="4"/>
        <v>―</v>
      </c>
      <c r="Y36" s="289" t="str">
        <f t="shared" si="21"/>
        <v>―</v>
      </c>
      <c r="Z36" s="289"/>
      <c r="AA36" s="289"/>
      <c r="AB36" s="289"/>
      <c r="AC36" s="289"/>
      <c r="AD36" s="304"/>
      <c r="AE36" s="314"/>
      <c r="AF36" s="187"/>
      <c r="AG36" s="311"/>
      <c r="AH36" s="325"/>
      <c r="AI36" s="325"/>
      <c r="AJ36" s="325"/>
      <c r="AK36" s="325"/>
      <c r="AL36" s="325"/>
      <c r="AM36" s="326"/>
      <c r="AN36" s="326"/>
      <c r="AO36" s="314"/>
      <c r="AP36" s="187"/>
      <c r="AQ36" s="311"/>
      <c r="AR36" s="325"/>
      <c r="AS36" s="325"/>
      <c r="AT36" s="325"/>
      <c r="AU36" s="325"/>
      <c r="AV36" s="325"/>
      <c r="AW36" s="326"/>
      <c r="AX36" s="353"/>
      <c r="AY36" s="210"/>
      <c r="BA36" s="295" t="b">
        <f t="shared" si="10"/>
        <v>1</v>
      </c>
      <c r="BB36" s="296" t="b">
        <f t="shared" si="11"/>
        <v>1</v>
      </c>
    </row>
    <row r="37" spans="2:54" hidden="1">
      <c r="B37" s="196"/>
      <c r="C37" s="287">
        <v>2</v>
      </c>
      <c r="D37" s="187" t="s">
        <v>390</v>
      </c>
      <c r="E37" s="284">
        <v>45670</v>
      </c>
      <c r="F37" s="187" t="str">
        <f t="shared" si="0"/>
        <v>月</v>
      </c>
      <c r="G37" s="314" t="s">
        <v>385</v>
      </c>
      <c r="H37" s="187" t="s">
        <v>391</v>
      </c>
      <c r="I37" s="316" t="s">
        <v>396</v>
      </c>
      <c r="J37" s="289">
        <v>0.47222222222222221</v>
      </c>
      <c r="K37" s="320">
        <v>4</v>
      </c>
      <c r="L37" s="321"/>
      <c r="M37" s="410">
        <f>S36</f>
        <v>0.96099999999999997</v>
      </c>
      <c r="N37" s="323">
        <v>8.1999999999999993</v>
      </c>
      <c r="O37" s="285">
        <v>0</v>
      </c>
      <c r="P37" s="289">
        <v>0.49166666666666664</v>
      </c>
      <c r="Q37" s="320">
        <v>4</v>
      </c>
      <c r="R37" s="321"/>
      <c r="S37" s="410">
        <v>0.91300000000000003</v>
      </c>
      <c r="T37" s="289" t="s">
        <v>151</v>
      </c>
      <c r="U37" s="289" t="str">
        <f t="shared" si="2"/>
        <v>―</v>
      </c>
      <c r="V37" s="289" t="str">
        <f t="shared" si="20"/>
        <v>―</v>
      </c>
      <c r="W37" s="289" t="s">
        <v>151</v>
      </c>
      <c r="X37" s="289" t="str">
        <f t="shared" si="4"/>
        <v>―</v>
      </c>
      <c r="Y37" s="289" t="str">
        <f t="shared" si="21"/>
        <v>―</v>
      </c>
      <c r="Z37" s="289"/>
      <c r="AA37" s="289"/>
      <c r="AB37" s="289"/>
      <c r="AC37" s="289"/>
      <c r="AD37" s="304"/>
      <c r="AE37" s="314"/>
      <c r="AF37" s="187"/>
      <c r="AG37" s="311"/>
      <c r="AH37" s="325"/>
      <c r="AI37" s="325"/>
      <c r="AJ37" s="325"/>
      <c r="AK37" s="325"/>
      <c r="AL37" s="325"/>
      <c r="AM37" s="326"/>
      <c r="AN37" s="326"/>
      <c r="AO37" s="314"/>
      <c r="AP37" s="187"/>
      <c r="AQ37" s="311"/>
      <c r="AR37" s="325"/>
      <c r="AS37" s="325"/>
      <c r="AT37" s="325"/>
      <c r="AU37" s="325"/>
      <c r="AV37" s="325"/>
      <c r="AW37" s="326"/>
      <c r="AX37" s="353"/>
      <c r="AY37" s="210"/>
      <c r="BA37" s="295" t="b">
        <f t="shared" si="10"/>
        <v>1</v>
      </c>
      <c r="BB37" s="296" t="b">
        <f t="shared" si="11"/>
        <v>1</v>
      </c>
    </row>
    <row r="38" spans="2:54">
      <c r="B38" s="196"/>
      <c r="C38" s="287">
        <v>3</v>
      </c>
      <c r="D38" s="187" t="s">
        <v>390</v>
      </c>
      <c r="E38" s="284">
        <v>45670</v>
      </c>
      <c r="F38" s="187" t="str">
        <f t="shared" si="0"/>
        <v>月</v>
      </c>
      <c r="G38" s="314" t="s">
        <v>392</v>
      </c>
      <c r="H38" s="187" t="str">
        <f t="shared" ref="H38:H39" si="23">IF(OR(G38="1便",G38="3便"),"荒網代東行き",IF(OR(G38="5便",G38="7便"),"石間行き",""))</f>
        <v>荒網代東行き</v>
      </c>
      <c r="I38" s="316" t="s">
        <v>396</v>
      </c>
      <c r="J38" s="289">
        <v>0.52083333333333337</v>
      </c>
      <c r="K38" s="320">
        <v>4</v>
      </c>
      <c r="L38" s="321"/>
      <c r="M38" s="410">
        <f>S37</f>
        <v>0.91300000000000003</v>
      </c>
      <c r="N38" s="323">
        <v>9.3000000000000007</v>
      </c>
      <c r="O38" s="285">
        <v>0</v>
      </c>
      <c r="P38" s="289">
        <v>0.53888888888888886</v>
      </c>
      <c r="Q38" s="320">
        <v>4</v>
      </c>
      <c r="R38" s="321"/>
      <c r="S38" s="410">
        <v>0.86099999999999999</v>
      </c>
      <c r="T38" s="289" t="s">
        <v>151</v>
      </c>
      <c r="U38" s="289" t="str">
        <f t="shared" si="2"/>
        <v>―</v>
      </c>
      <c r="V38" s="289" t="str">
        <f t="shared" si="20"/>
        <v>―</v>
      </c>
      <c r="W38" s="289" t="s">
        <v>151</v>
      </c>
      <c r="X38" s="289" t="str">
        <f t="shared" si="4"/>
        <v>―</v>
      </c>
      <c r="Y38" s="289" t="str">
        <f t="shared" si="21"/>
        <v>―</v>
      </c>
      <c r="Z38" s="289"/>
      <c r="AA38" s="289"/>
      <c r="AB38" s="289"/>
      <c r="AC38" s="289"/>
      <c r="AD38" s="304"/>
      <c r="AE38" s="314"/>
      <c r="AF38" s="187"/>
      <c r="AG38" s="311"/>
      <c r="AH38" s="325"/>
      <c r="AI38" s="325"/>
      <c r="AJ38" s="325"/>
      <c r="AK38" s="325"/>
      <c r="AL38" s="325"/>
      <c r="AM38" s="326"/>
      <c r="AN38" s="326"/>
      <c r="AO38" s="314"/>
      <c r="AP38" s="187"/>
      <c r="AQ38" s="311"/>
      <c r="AR38" s="325"/>
      <c r="AS38" s="325"/>
      <c r="AT38" s="325"/>
      <c r="AU38" s="325"/>
      <c r="AV38" s="325"/>
      <c r="AW38" s="326"/>
      <c r="AX38" s="353"/>
      <c r="AY38" s="210"/>
      <c r="BA38" s="295" t="b">
        <f t="shared" si="10"/>
        <v>1</v>
      </c>
      <c r="BB38" s="296" t="b">
        <f t="shared" si="11"/>
        <v>1</v>
      </c>
    </row>
    <row r="39" spans="2:54" hidden="1">
      <c r="B39" s="196"/>
      <c r="C39" s="287">
        <v>4</v>
      </c>
      <c r="D39" s="187" t="s">
        <v>390</v>
      </c>
      <c r="E39" s="284">
        <v>45670</v>
      </c>
      <c r="F39" s="187" t="str">
        <f t="shared" si="0"/>
        <v>月</v>
      </c>
      <c r="G39" s="314" t="s">
        <v>393</v>
      </c>
      <c r="H39" s="187" t="str">
        <f t="shared" si="23"/>
        <v>石間行き</v>
      </c>
      <c r="I39" s="316" t="s">
        <v>396</v>
      </c>
      <c r="J39" s="289">
        <v>0.55555555555555558</v>
      </c>
      <c r="K39" s="320">
        <v>4</v>
      </c>
      <c r="L39" s="321"/>
      <c r="M39" s="410">
        <f>S38</f>
        <v>0.86099999999999999</v>
      </c>
      <c r="N39" s="323">
        <v>9.9</v>
      </c>
      <c r="O39" s="285">
        <v>0</v>
      </c>
      <c r="P39" s="289">
        <v>0.57499999999999996</v>
      </c>
      <c r="Q39" s="320">
        <v>4</v>
      </c>
      <c r="R39" s="321"/>
      <c r="S39" s="410">
        <v>0.81399999999999995</v>
      </c>
      <c r="T39" s="289" t="s">
        <v>151</v>
      </c>
      <c r="U39" s="289" t="str">
        <f t="shared" si="2"/>
        <v>―</v>
      </c>
      <c r="V39" s="289" t="str">
        <f t="shared" si="20"/>
        <v>―</v>
      </c>
      <c r="W39" s="289" t="s">
        <v>151</v>
      </c>
      <c r="X39" s="289" t="str">
        <f t="shared" si="4"/>
        <v>―</v>
      </c>
      <c r="Y39" s="289" t="str">
        <f t="shared" si="21"/>
        <v>―</v>
      </c>
      <c r="Z39" s="289"/>
      <c r="AA39" s="289"/>
      <c r="AB39" s="289"/>
      <c r="AC39" s="289"/>
      <c r="AD39" s="304"/>
      <c r="AE39" s="314"/>
      <c r="AF39" s="187"/>
      <c r="AG39" s="311"/>
      <c r="AH39" s="325"/>
      <c r="AI39" s="325"/>
      <c r="AJ39" s="325"/>
      <c r="AK39" s="325"/>
      <c r="AL39" s="325"/>
      <c r="AM39" s="326"/>
      <c r="AN39" s="326"/>
      <c r="AO39" s="314"/>
      <c r="AP39" s="187"/>
      <c r="AQ39" s="311"/>
      <c r="AR39" s="325"/>
      <c r="AS39" s="325"/>
      <c r="AT39" s="325"/>
      <c r="AU39" s="325"/>
      <c r="AV39" s="325"/>
      <c r="AW39" s="326"/>
      <c r="AX39" s="353"/>
      <c r="AY39" s="210"/>
      <c r="BA39" s="295" t="b">
        <f t="shared" si="10"/>
        <v>1</v>
      </c>
      <c r="BB39" s="296" t="b">
        <f t="shared" si="11"/>
        <v>1</v>
      </c>
    </row>
    <row r="40" spans="2:54">
      <c r="B40" s="196"/>
      <c r="C40" s="287">
        <v>5</v>
      </c>
      <c r="D40" s="187" t="s">
        <v>390</v>
      </c>
      <c r="E40" s="284">
        <v>45670</v>
      </c>
      <c r="F40" s="187" t="str">
        <f t="shared" si="0"/>
        <v>月</v>
      </c>
      <c r="G40" s="314" t="s">
        <v>385</v>
      </c>
      <c r="H40" s="187" t="s">
        <v>394</v>
      </c>
      <c r="I40" s="316" t="s">
        <v>396</v>
      </c>
      <c r="J40" s="289">
        <v>0.60416666666666663</v>
      </c>
      <c r="K40" s="320">
        <v>4</v>
      </c>
      <c r="L40" s="321"/>
      <c r="M40" s="410">
        <f>S39</f>
        <v>0.81399999999999995</v>
      </c>
      <c r="N40" s="323">
        <v>11.1</v>
      </c>
      <c r="O40" s="285">
        <v>3</v>
      </c>
      <c r="P40" s="289">
        <v>0.62152777777777779</v>
      </c>
      <c r="Q40" s="320">
        <v>3</v>
      </c>
      <c r="R40" s="321">
        <v>1</v>
      </c>
      <c r="S40" s="410">
        <v>0.76600000000000001</v>
      </c>
      <c r="T40" s="289" t="s">
        <v>151</v>
      </c>
      <c r="U40" s="289" t="str">
        <f t="shared" si="2"/>
        <v>―</v>
      </c>
      <c r="V40" s="289" t="str">
        <f t="shared" si="20"/>
        <v>―</v>
      </c>
      <c r="W40" s="289" t="s">
        <v>151</v>
      </c>
      <c r="X40" s="289" t="str">
        <f t="shared" si="4"/>
        <v>―</v>
      </c>
      <c r="Y40" s="289" t="str">
        <f t="shared" si="21"/>
        <v>―</v>
      </c>
      <c r="Z40" s="289"/>
      <c r="AA40" s="289"/>
      <c r="AB40" s="289"/>
      <c r="AC40" s="289"/>
      <c r="AD40" s="304"/>
      <c r="AE40" s="314"/>
      <c r="AF40" s="187"/>
      <c r="AG40" s="311"/>
      <c r="AH40" s="325"/>
      <c r="AI40" s="325"/>
      <c r="AJ40" s="325"/>
      <c r="AK40" s="325"/>
      <c r="AL40" s="325"/>
      <c r="AM40" s="326"/>
      <c r="AN40" s="326"/>
      <c r="AO40" s="314"/>
      <c r="AP40" s="187"/>
      <c r="AQ40" s="311"/>
      <c r="AR40" s="325"/>
      <c r="AS40" s="325"/>
      <c r="AT40" s="325"/>
      <c r="AU40" s="325"/>
      <c r="AV40" s="325"/>
      <c r="AW40" s="326"/>
      <c r="AX40" s="353"/>
      <c r="AY40" s="210"/>
      <c r="BA40" s="295" t="b">
        <f t="shared" si="10"/>
        <v>1</v>
      </c>
      <c r="BB40" s="296" t="b">
        <f t="shared" si="11"/>
        <v>1</v>
      </c>
    </row>
    <row r="41" spans="2:54" hidden="1">
      <c r="B41" s="196"/>
      <c r="C41" s="287">
        <v>6</v>
      </c>
      <c r="D41" s="187" t="s">
        <v>390</v>
      </c>
      <c r="E41" s="284">
        <v>45670</v>
      </c>
      <c r="F41" s="187" t="str">
        <f t="shared" si="0"/>
        <v>月</v>
      </c>
      <c r="G41" s="314" t="s">
        <v>395</v>
      </c>
      <c r="H41" s="187" t="str">
        <f t="shared" ref="H41:H42" si="24">IF(OR(G41="1便",G41="3便"),"荒網代東行き",IF(OR(G41="5便",G41="7便"),"石間行き",""))</f>
        <v>石間行き</v>
      </c>
      <c r="I41" s="316" t="s">
        <v>396</v>
      </c>
      <c r="J41" s="289">
        <v>0.63888888888888884</v>
      </c>
      <c r="K41" s="320">
        <v>3</v>
      </c>
      <c r="L41" s="321">
        <v>1</v>
      </c>
      <c r="M41" s="410">
        <f>S40</f>
        <v>0.76600000000000001</v>
      </c>
      <c r="N41" s="323">
        <v>10.7</v>
      </c>
      <c r="O41" s="285">
        <v>3</v>
      </c>
      <c r="P41" s="289">
        <v>0.65694444444444444</v>
      </c>
      <c r="Q41" s="320">
        <v>3</v>
      </c>
      <c r="R41" s="321">
        <v>1</v>
      </c>
      <c r="S41" s="410">
        <v>0.69</v>
      </c>
      <c r="T41" s="289" t="s">
        <v>151</v>
      </c>
      <c r="U41" s="289" t="str">
        <f t="shared" si="2"/>
        <v>―</v>
      </c>
      <c r="V41" s="289" t="str">
        <f t="shared" si="20"/>
        <v>―</v>
      </c>
      <c r="W41" s="289" t="s">
        <v>151</v>
      </c>
      <c r="X41" s="289" t="str">
        <f t="shared" si="4"/>
        <v>―</v>
      </c>
      <c r="Y41" s="289" t="str">
        <f t="shared" si="21"/>
        <v>―</v>
      </c>
      <c r="Z41" s="289"/>
      <c r="AA41" s="289"/>
      <c r="AB41" s="289"/>
      <c r="AC41" s="289"/>
      <c r="AD41" s="304"/>
      <c r="AE41" s="314"/>
      <c r="AF41" s="187"/>
      <c r="AG41" s="311"/>
      <c r="AH41" s="325"/>
      <c r="AI41" s="325"/>
      <c r="AJ41" s="325"/>
      <c r="AK41" s="325"/>
      <c r="AL41" s="325"/>
      <c r="AM41" s="326"/>
      <c r="AN41" s="326"/>
      <c r="AO41" s="314"/>
      <c r="AP41" s="187"/>
      <c r="AQ41" s="311"/>
      <c r="AR41" s="325"/>
      <c r="AS41" s="325"/>
      <c r="AT41" s="325"/>
      <c r="AU41" s="325"/>
      <c r="AV41" s="325"/>
      <c r="AW41" s="326"/>
      <c r="AX41" s="353"/>
      <c r="AY41" s="210"/>
      <c r="BA41" s="295" t="b">
        <f t="shared" si="10"/>
        <v>1</v>
      </c>
      <c r="BB41" s="296" t="b">
        <f t="shared" si="11"/>
        <v>1</v>
      </c>
    </row>
    <row r="42" spans="2:54">
      <c r="B42" s="196"/>
      <c r="C42" s="287">
        <v>1</v>
      </c>
      <c r="D42" s="187" t="s">
        <v>390</v>
      </c>
      <c r="E42" s="284">
        <v>45671</v>
      </c>
      <c r="F42" s="187" t="str">
        <f t="shared" si="0"/>
        <v>火</v>
      </c>
      <c r="G42" s="314" t="s">
        <v>387</v>
      </c>
      <c r="H42" s="187" t="str">
        <f t="shared" si="24"/>
        <v>荒網代東行き</v>
      </c>
      <c r="I42" s="316" t="s">
        <v>396</v>
      </c>
      <c r="J42" s="289">
        <v>0.4375</v>
      </c>
      <c r="K42" s="320">
        <v>4</v>
      </c>
      <c r="L42" s="321"/>
      <c r="M42" s="409">
        <v>1</v>
      </c>
      <c r="N42" s="323">
        <v>7.1</v>
      </c>
      <c r="O42" s="285">
        <v>1</v>
      </c>
      <c r="P42" s="289">
        <v>0.45624999999999999</v>
      </c>
      <c r="Q42" s="320">
        <v>4</v>
      </c>
      <c r="R42" s="321"/>
      <c r="S42" s="410">
        <v>0.96499999999999997</v>
      </c>
      <c r="T42" s="289" t="s">
        <v>151</v>
      </c>
      <c r="U42" s="289" t="str">
        <f t="shared" si="2"/>
        <v>―</v>
      </c>
      <c r="V42" s="289" t="str">
        <f t="shared" si="20"/>
        <v>―</v>
      </c>
      <c r="W42" s="289" t="s">
        <v>151</v>
      </c>
      <c r="X42" s="289" t="str">
        <f t="shared" si="4"/>
        <v>―</v>
      </c>
      <c r="Y42" s="289" t="str">
        <f t="shared" si="21"/>
        <v>―</v>
      </c>
      <c r="Z42" s="289"/>
      <c r="AA42" s="289"/>
      <c r="AB42" s="289"/>
      <c r="AC42" s="289"/>
      <c r="AD42" s="304"/>
      <c r="AE42" s="314"/>
      <c r="AF42" s="187"/>
      <c r="AG42" s="311"/>
      <c r="AH42" s="325"/>
      <c r="AI42" s="325"/>
      <c r="AJ42" s="325"/>
      <c r="AK42" s="325"/>
      <c r="AL42" s="325"/>
      <c r="AM42" s="326"/>
      <c r="AN42" s="326"/>
      <c r="AO42" s="314"/>
      <c r="AP42" s="187"/>
      <c r="AQ42" s="311"/>
      <c r="AR42" s="325"/>
      <c r="AS42" s="325"/>
      <c r="AT42" s="325"/>
      <c r="AU42" s="325"/>
      <c r="AV42" s="325"/>
      <c r="AW42" s="326"/>
      <c r="AX42" s="353"/>
      <c r="AY42" s="210"/>
      <c r="BA42" s="295" t="b">
        <f t="shared" si="10"/>
        <v>1</v>
      </c>
      <c r="BB42" s="296" t="b">
        <f t="shared" si="11"/>
        <v>1</v>
      </c>
    </row>
    <row r="43" spans="2:54" hidden="1">
      <c r="B43" s="196"/>
      <c r="C43" s="287">
        <v>2</v>
      </c>
      <c r="D43" s="187" t="s">
        <v>390</v>
      </c>
      <c r="E43" s="284">
        <v>45671</v>
      </c>
      <c r="F43" s="187" t="str">
        <f t="shared" si="0"/>
        <v>火</v>
      </c>
      <c r="G43" s="314" t="s">
        <v>385</v>
      </c>
      <c r="H43" s="187" t="s">
        <v>391</v>
      </c>
      <c r="I43" s="316" t="s">
        <v>396</v>
      </c>
      <c r="J43" s="289">
        <v>0.47222222222222221</v>
      </c>
      <c r="K43" s="320">
        <v>4</v>
      </c>
      <c r="L43" s="321"/>
      <c r="M43" s="410">
        <f>S42</f>
        <v>0.96499999999999997</v>
      </c>
      <c r="N43" s="323">
        <v>10</v>
      </c>
      <c r="O43" s="285">
        <v>1</v>
      </c>
      <c r="P43" s="289">
        <v>0.49027777777777776</v>
      </c>
      <c r="Q43" s="320">
        <v>4</v>
      </c>
      <c r="R43" s="321"/>
      <c r="S43" s="410">
        <v>0.92</v>
      </c>
      <c r="T43" s="289" t="s">
        <v>151</v>
      </c>
      <c r="U43" s="289" t="str">
        <f t="shared" si="2"/>
        <v>―</v>
      </c>
      <c r="V43" s="289" t="str">
        <f t="shared" si="20"/>
        <v>―</v>
      </c>
      <c r="W43" s="289" t="s">
        <v>151</v>
      </c>
      <c r="X43" s="289" t="str">
        <f t="shared" si="4"/>
        <v>―</v>
      </c>
      <c r="Y43" s="289" t="str">
        <f t="shared" si="21"/>
        <v>―</v>
      </c>
      <c r="Z43" s="289"/>
      <c r="AA43" s="289"/>
      <c r="AB43" s="289"/>
      <c r="AC43" s="289"/>
      <c r="AD43" s="304"/>
      <c r="AE43" s="314"/>
      <c r="AF43" s="187"/>
      <c r="AG43" s="311"/>
      <c r="AH43" s="325"/>
      <c r="AI43" s="325"/>
      <c r="AJ43" s="325"/>
      <c r="AK43" s="325"/>
      <c r="AL43" s="325"/>
      <c r="AM43" s="326"/>
      <c r="AN43" s="326"/>
      <c r="AO43" s="314"/>
      <c r="AP43" s="187"/>
      <c r="AQ43" s="311"/>
      <c r="AR43" s="325"/>
      <c r="AS43" s="325"/>
      <c r="AT43" s="325"/>
      <c r="AU43" s="325"/>
      <c r="AV43" s="325"/>
      <c r="AW43" s="326"/>
      <c r="AX43" s="353"/>
      <c r="AY43" s="210"/>
      <c r="BA43" s="295" t="b">
        <f t="shared" si="10"/>
        <v>1</v>
      </c>
      <c r="BB43" s="296" t="b">
        <f t="shared" si="11"/>
        <v>1</v>
      </c>
    </row>
    <row r="44" spans="2:54">
      <c r="B44" s="196"/>
      <c r="C44" s="287">
        <v>3</v>
      </c>
      <c r="D44" s="187" t="s">
        <v>390</v>
      </c>
      <c r="E44" s="284">
        <v>45671</v>
      </c>
      <c r="F44" s="187" t="str">
        <f t="shared" si="0"/>
        <v>火</v>
      </c>
      <c r="G44" s="314" t="s">
        <v>392</v>
      </c>
      <c r="H44" s="187" t="str">
        <f t="shared" ref="H44:H45" si="25">IF(OR(G44="1便",G44="3便"),"荒網代東行き",IF(OR(G44="5便",G44="7便"),"石間行き",""))</f>
        <v>荒網代東行き</v>
      </c>
      <c r="I44" s="316" t="s">
        <v>396</v>
      </c>
      <c r="J44" s="289">
        <v>0.52083333333333337</v>
      </c>
      <c r="K44" s="320">
        <v>4</v>
      </c>
      <c r="L44" s="321"/>
      <c r="M44" s="410">
        <f>S43</f>
        <v>0.92</v>
      </c>
      <c r="N44" s="323">
        <v>11.8</v>
      </c>
      <c r="O44" s="285">
        <v>5</v>
      </c>
      <c r="P44" s="289">
        <v>0.53888888888888886</v>
      </c>
      <c r="Q44" s="320">
        <v>4</v>
      </c>
      <c r="R44" s="321"/>
      <c r="S44" s="410">
        <v>0.86499999999999999</v>
      </c>
      <c r="T44" s="289" t="s">
        <v>151</v>
      </c>
      <c r="U44" s="289" t="str">
        <f t="shared" si="2"/>
        <v>―</v>
      </c>
      <c r="V44" s="289" t="str">
        <f t="shared" si="20"/>
        <v>―</v>
      </c>
      <c r="W44" s="289" t="s">
        <v>151</v>
      </c>
      <c r="X44" s="289" t="str">
        <f t="shared" si="4"/>
        <v>―</v>
      </c>
      <c r="Y44" s="289" t="str">
        <f t="shared" si="21"/>
        <v>―</v>
      </c>
      <c r="Z44" s="289"/>
      <c r="AA44" s="289"/>
      <c r="AB44" s="289"/>
      <c r="AC44" s="289"/>
      <c r="AD44" s="304"/>
      <c r="AE44" s="314">
        <v>7</v>
      </c>
      <c r="AF44" s="187" t="s">
        <v>435</v>
      </c>
      <c r="AG44" s="311">
        <v>0</v>
      </c>
      <c r="AH44" s="325" t="s">
        <v>422</v>
      </c>
      <c r="AI44" s="325" t="s">
        <v>423</v>
      </c>
      <c r="AJ44" s="325" t="s">
        <v>424</v>
      </c>
      <c r="AK44" s="325"/>
      <c r="AL44" s="325" t="s">
        <v>439</v>
      </c>
      <c r="AM44" s="326" t="s">
        <v>440</v>
      </c>
      <c r="AN44" s="326"/>
      <c r="AO44" s="314"/>
      <c r="AP44" s="187"/>
      <c r="AQ44" s="311"/>
      <c r="AR44" s="325"/>
      <c r="AS44" s="325"/>
      <c r="AT44" s="325"/>
      <c r="AU44" s="325"/>
      <c r="AV44" s="325"/>
      <c r="AW44" s="326"/>
      <c r="AX44" s="353"/>
      <c r="AY44" s="210"/>
      <c r="BA44" s="295" t="b">
        <f t="shared" si="10"/>
        <v>1</v>
      </c>
      <c r="BB44" s="296" t="b">
        <f t="shared" si="11"/>
        <v>1</v>
      </c>
    </row>
    <row r="45" spans="2:54" hidden="1">
      <c r="B45" s="196"/>
      <c r="C45" s="287">
        <v>4</v>
      </c>
      <c r="D45" s="187" t="s">
        <v>390</v>
      </c>
      <c r="E45" s="284">
        <v>45671</v>
      </c>
      <c r="F45" s="187" t="str">
        <f t="shared" si="0"/>
        <v>火</v>
      </c>
      <c r="G45" s="314" t="s">
        <v>393</v>
      </c>
      <c r="H45" s="187" t="str">
        <f t="shared" si="25"/>
        <v>石間行き</v>
      </c>
      <c r="I45" s="316" t="s">
        <v>396</v>
      </c>
      <c r="J45" s="289">
        <v>0.55555555555555558</v>
      </c>
      <c r="K45" s="320">
        <v>4</v>
      </c>
      <c r="L45" s="321"/>
      <c r="M45" s="410">
        <f>S44</f>
        <v>0.86499999999999999</v>
      </c>
      <c r="N45" s="323">
        <v>13</v>
      </c>
      <c r="O45" s="285">
        <v>2</v>
      </c>
      <c r="P45" s="289">
        <v>0.57430555555555551</v>
      </c>
      <c r="Q45" s="320">
        <v>4</v>
      </c>
      <c r="R45" s="321"/>
      <c r="S45" s="410">
        <v>0.80600000000000005</v>
      </c>
      <c r="T45" s="289" t="s">
        <v>151</v>
      </c>
      <c r="U45" s="289" t="str">
        <f t="shared" si="2"/>
        <v>―</v>
      </c>
      <c r="V45" s="289" t="str">
        <f t="shared" si="20"/>
        <v>―</v>
      </c>
      <c r="W45" s="289" t="s">
        <v>151</v>
      </c>
      <c r="X45" s="289" t="str">
        <f t="shared" si="4"/>
        <v>―</v>
      </c>
      <c r="Y45" s="289" t="str">
        <f t="shared" si="21"/>
        <v>―</v>
      </c>
      <c r="Z45" s="289"/>
      <c r="AA45" s="289"/>
      <c r="AB45" s="289"/>
      <c r="AC45" s="289"/>
      <c r="AD45" s="304"/>
      <c r="AE45" s="314"/>
      <c r="AF45" s="187"/>
      <c r="AG45" s="311"/>
      <c r="AH45" s="325"/>
      <c r="AI45" s="325"/>
      <c r="AJ45" s="325"/>
      <c r="AK45" s="325"/>
      <c r="AL45" s="325"/>
      <c r="AM45" s="326"/>
      <c r="AN45" s="326"/>
      <c r="AO45" s="314"/>
      <c r="AP45" s="187"/>
      <c r="AQ45" s="311"/>
      <c r="AR45" s="325"/>
      <c r="AS45" s="325"/>
      <c r="AT45" s="325"/>
      <c r="AU45" s="325"/>
      <c r="AV45" s="325"/>
      <c r="AW45" s="326"/>
      <c r="AX45" s="353"/>
      <c r="AY45" s="210"/>
      <c r="BA45" s="295" t="b">
        <f t="shared" si="10"/>
        <v>1</v>
      </c>
      <c r="BB45" s="296" t="b">
        <f t="shared" si="11"/>
        <v>1</v>
      </c>
    </row>
    <row r="46" spans="2:54">
      <c r="B46" s="196"/>
      <c r="C46" s="287">
        <v>5</v>
      </c>
      <c r="D46" s="187" t="s">
        <v>390</v>
      </c>
      <c r="E46" s="284">
        <v>45671</v>
      </c>
      <c r="F46" s="187" t="str">
        <f t="shared" si="0"/>
        <v>火</v>
      </c>
      <c r="G46" s="314" t="s">
        <v>385</v>
      </c>
      <c r="H46" s="187" t="s">
        <v>394</v>
      </c>
      <c r="I46" s="316" t="s">
        <v>127</v>
      </c>
      <c r="J46" s="289">
        <v>0.60416666666666663</v>
      </c>
      <c r="K46" s="320">
        <v>3</v>
      </c>
      <c r="L46" s="321">
        <v>1</v>
      </c>
      <c r="M46" s="410">
        <f>S45</f>
        <v>0.80600000000000005</v>
      </c>
      <c r="N46" s="323">
        <v>13.8</v>
      </c>
      <c r="O46" s="285">
        <v>1</v>
      </c>
      <c r="P46" s="289">
        <v>0.62222222222222223</v>
      </c>
      <c r="Q46" s="320">
        <v>3</v>
      </c>
      <c r="R46" s="321">
        <v>1</v>
      </c>
      <c r="S46" s="410">
        <v>0.76700000000000002</v>
      </c>
      <c r="T46" s="289" t="s">
        <v>151</v>
      </c>
      <c r="U46" s="289" t="str">
        <f t="shared" si="2"/>
        <v>―</v>
      </c>
      <c r="V46" s="289" t="str">
        <f t="shared" si="20"/>
        <v>―</v>
      </c>
      <c r="W46" s="289" t="s">
        <v>151</v>
      </c>
      <c r="X46" s="289" t="str">
        <f t="shared" si="4"/>
        <v>―</v>
      </c>
      <c r="Y46" s="289" t="str">
        <f t="shared" si="21"/>
        <v>―</v>
      </c>
      <c r="Z46" s="289"/>
      <c r="AA46" s="289"/>
      <c r="AB46" s="289"/>
      <c r="AC46" s="289"/>
      <c r="AD46" s="304"/>
      <c r="AE46" s="314"/>
      <c r="AF46" s="187"/>
      <c r="AG46" s="311"/>
      <c r="AH46" s="325"/>
      <c r="AI46" s="325"/>
      <c r="AJ46" s="325"/>
      <c r="AK46" s="325"/>
      <c r="AL46" s="325"/>
      <c r="AM46" s="326"/>
      <c r="AN46" s="326"/>
      <c r="AO46" s="314"/>
      <c r="AP46" s="187"/>
      <c r="AQ46" s="311"/>
      <c r="AR46" s="325"/>
      <c r="AS46" s="325"/>
      <c r="AT46" s="325"/>
      <c r="AU46" s="325"/>
      <c r="AV46" s="325"/>
      <c r="AW46" s="326"/>
      <c r="AX46" s="353"/>
      <c r="AY46" s="210"/>
      <c r="BA46" s="295" t="b">
        <f t="shared" si="10"/>
        <v>1</v>
      </c>
      <c r="BB46" s="296" t="b">
        <f t="shared" si="11"/>
        <v>1</v>
      </c>
    </row>
    <row r="47" spans="2:54" hidden="1">
      <c r="B47" s="196"/>
      <c r="C47" s="287">
        <v>6</v>
      </c>
      <c r="D47" s="187" t="s">
        <v>390</v>
      </c>
      <c r="E47" s="284">
        <v>45671</v>
      </c>
      <c r="F47" s="187" t="str">
        <f t="shared" si="0"/>
        <v>火</v>
      </c>
      <c r="G47" s="314" t="s">
        <v>395</v>
      </c>
      <c r="H47" s="187" t="str">
        <f t="shared" ref="H47:H110" si="26">IF(OR(G47="1便",G47="3便"),"荒網代東行き",IF(OR(G47="5便",G47="7便"),"石間行き",""))</f>
        <v>石間行き</v>
      </c>
      <c r="I47" s="316" t="s">
        <v>396</v>
      </c>
      <c r="J47" s="289">
        <v>0.63888888888888884</v>
      </c>
      <c r="K47" s="320">
        <v>3</v>
      </c>
      <c r="L47" s="321">
        <v>1</v>
      </c>
      <c r="M47" s="410">
        <f>S46</f>
        <v>0.76700000000000002</v>
      </c>
      <c r="N47" s="323">
        <v>14.4</v>
      </c>
      <c r="O47" s="285">
        <v>0</v>
      </c>
      <c r="P47" s="289">
        <v>0.65763888888888888</v>
      </c>
      <c r="Q47" s="320">
        <v>3</v>
      </c>
      <c r="R47" s="321">
        <v>1</v>
      </c>
      <c r="S47" s="410">
        <v>0.72099999999999997</v>
      </c>
      <c r="T47" s="289" t="s">
        <v>151</v>
      </c>
      <c r="U47" s="289" t="str">
        <f t="shared" si="2"/>
        <v>―</v>
      </c>
      <c r="V47" s="289" t="str">
        <f t="shared" si="20"/>
        <v>―</v>
      </c>
      <c r="W47" s="289" t="s">
        <v>151</v>
      </c>
      <c r="X47" s="289" t="str">
        <f t="shared" si="4"/>
        <v>―</v>
      </c>
      <c r="Y47" s="289" t="str">
        <f t="shared" si="21"/>
        <v>―</v>
      </c>
      <c r="Z47" s="289"/>
      <c r="AA47" s="289"/>
      <c r="AB47" s="289"/>
      <c r="AC47" s="289"/>
      <c r="AD47" s="304"/>
      <c r="AE47" s="314"/>
      <c r="AF47" s="187"/>
      <c r="AG47" s="311"/>
      <c r="AH47" s="325"/>
      <c r="AI47" s="325"/>
      <c r="AJ47" s="325"/>
      <c r="AK47" s="325"/>
      <c r="AL47" s="325"/>
      <c r="AM47" s="326"/>
      <c r="AN47" s="326"/>
      <c r="AO47" s="314"/>
      <c r="AP47" s="187"/>
      <c r="AQ47" s="311"/>
      <c r="AR47" s="325"/>
      <c r="AS47" s="325"/>
      <c r="AT47" s="325"/>
      <c r="AU47" s="325"/>
      <c r="AV47" s="325"/>
      <c r="AW47" s="326"/>
      <c r="AX47" s="353"/>
      <c r="AY47" s="210"/>
      <c r="BA47" s="295" t="b">
        <f t="shared" si="10"/>
        <v>1</v>
      </c>
      <c r="BB47" s="296" t="b">
        <f t="shared" si="11"/>
        <v>1</v>
      </c>
    </row>
    <row r="48" spans="2:54">
      <c r="B48" s="196"/>
      <c r="C48" s="287">
        <v>1</v>
      </c>
      <c r="D48" s="187" t="s">
        <v>390</v>
      </c>
      <c r="E48" s="284">
        <v>45672</v>
      </c>
      <c r="F48" s="187" t="str">
        <f t="shared" si="0"/>
        <v>水</v>
      </c>
      <c r="G48" s="314" t="s">
        <v>387</v>
      </c>
      <c r="H48" s="187" t="str">
        <f t="shared" si="26"/>
        <v>荒網代東行き</v>
      </c>
      <c r="I48" s="317" t="s">
        <v>216</v>
      </c>
      <c r="J48" s="289">
        <v>0.4375</v>
      </c>
      <c r="K48" s="320">
        <v>4</v>
      </c>
      <c r="L48" s="321"/>
      <c r="M48" s="409">
        <v>1</v>
      </c>
      <c r="N48" s="323">
        <v>6.7</v>
      </c>
      <c r="O48" s="285">
        <v>2</v>
      </c>
      <c r="P48" s="289">
        <v>0.45555555555555555</v>
      </c>
      <c r="Q48" s="320">
        <v>4</v>
      </c>
      <c r="R48" s="321"/>
      <c r="S48" s="410">
        <v>0.96099999999999997</v>
      </c>
      <c r="T48" s="289" t="s">
        <v>151</v>
      </c>
      <c r="U48" s="289" t="str">
        <f t="shared" ref="U48:U59" si="27">IF(T48="無","―","")</f>
        <v>―</v>
      </c>
      <c r="V48" s="289" t="str">
        <f t="shared" ref="V48:V59" si="28">IF(T48="無","―","")</f>
        <v>―</v>
      </c>
      <c r="W48" s="289" t="s">
        <v>151</v>
      </c>
      <c r="X48" s="289" t="str">
        <f t="shared" ref="X48:X59" si="29">IF(W48="無","―","")</f>
        <v>―</v>
      </c>
      <c r="Y48" s="289" t="str">
        <f t="shared" ref="Y48:Y59" si="30">IF(W48="無","―","")</f>
        <v>―</v>
      </c>
      <c r="Z48" s="289"/>
      <c r="AA48" s="289"/>
      <c r="AB48" s="289"/>
      <c r="AC48" s="289"/>
      <c r="AD48" s="304"/>
      <c r="AE48" s="314">
        <v>5</v>
      </c>
      <c r="AF48" s="187" t="s">
        <v>447</v>
      </c>
      <c r="AG48" s="311">
        <v>0</v>
      </c>
      <c r="AH48" s="325" t="s">
        <v>422</v>
      </c>
      <c r="AI48" s="325" t="s">
        <v>448</v>
      </c>
      <c r="AJ48" s="325" t="s">
        <v>424</v>
      </c>
      <c r="AK48" s="325"/>
      <c r="AL48" s="325" t="s">
        <v>438</v>
      </c>
      <c r="AM48" s="326"/>
      <c r="AN48" s="326"/>
      <c r="AO48" s="314"/>
      <c r="AP48" s="187"/>
      <c r="AQ48" s="311"/>
      <c r="AR48" s="325"/>
      <c r="AS48" s="325"/>
      <c r="AT48" s="325"/>
      <c r="AU48" s="325"/>
      <c r="AV48" s="325"/>
      <c r="AW48" s="326"/>
      <c r="AX48" s="353"/>
      <c r="AY48" s="210"/>
      <c r="BA48" s="295" t="b">
        <f t="shared" si="10"/>
        <v>1</v>
      </c>
      <c r="BB48" s="296" t="b">
        <f>(K48/4+L48/8)&gt;=(Q48/4+R48/8)</f>
        <v>1</v>
      </c>
    </row>
    <row r="49" spans="2:54" hidden="1">
      <c r="B49" s="196"/>
      <c r="C49" s="287">
        <v>2</v>
      </c>
      <c r="D49" s="187" t="s">
        <v>390</v>
      </c>
      <c r="E49" s="284">
        <v>45672</v>
      </c>
      <c r="F49" s="187" t="str">
        <f t="shared" si="0"/>
        <v>水</v>
      </c>
      <c r="G49" s="314" t="s">
        <v>385</v>
      </c>
      <c r="H49" s="187" t="s">
        <v>391</v>
      </c>
      <c r="I49" s="317" t="s">
        <v>216</v>
      </c>
      <c r="J49" s="289">
        <v>0.47222222222222221</v>
      </c>
      <c r="K49" s="320">
        <v>4</v>
      </c>
      <c r="L49" s="321"/>
      <c r="M49" s="410">
        <f>S48</f>
        <v>0.96099999999999997</v>
      </c>
      <c r="N49" s="323">
        <v>7.2</v>
      </c>
      <c r="O49" s="285">
        <v>0</v>
      </c>
      <c r="P49" s="289">
        <v>0.49166666666666664</v>
      </c>
      <c r="Q49" s="320">
        <v>4</v>
      </c>
      <c r="R49" s="321"/>
      <c r="S49" s="410">
        <v>0.90600000000000003</v>
      </c>
      <c r="T49" s="289" t="s">
        <v>151</v>
      </c>
      <c r="U49" s="289" t="str">
        <f t="shared" si="27"/>
        <v>―</v>
      </c>
      <c r="V49" s="289" t="str">
        <f t="shared" si="28"/>
        <v>―</v>
      </c>
      <c r="W49" s="289" t="s">
        <v>151</v>
      </c>
      <c r="X49" s="289" t="str">
        <f t="shared" si="29"/>
        <v>―</v>
      </c>
      <c r="Y49" s="289" t="str">
        <f t="shared" si="30"/>
        <v>―</v>
      </c>
      <c r="Z49" s="289"/>
      <c r="AA49" s="289"/>
      <c r="AB49" s="289"/>
      <c r="AC49" s="289"/>
      <c r="AD49" s="304"/>
      <c r="AE49" s="314"/>
      <c r="AF49" s="187"/>
      <c r="AG49" s="311"/>
      <c r="AH49" s="325"/>
      <c r="AI49" s="325"/>
      <c r="AJ49" s="325"/>
      <c r="AK49" s="325"/>
      <c r="AL49" s="325"/>
      <c r="AM49" s="326"/>
      <c r="AN49" s="326"/>
      <c r="AO49" s="314"/>
      <c r="AP49" s="187"/>
      <c r="AQ49" s="311"/>
      <c r="AR49" s="325"/>
      <c r="AS49" s="325"/>
      <c r="AT49" s="325"/>
      <c r="AU49" s="325"/>
      <c r="AV49" s="325"/>
      <c r="AW49" s="326"/>
      <c r="AX49" s="353"/>
      <c r="AY49" s="210"/>
      <c r="BA49" s="295" t="b">
        <f t="shared" si="10"/>
        <v>1</v>
      </c>
      <c r="BB49" s="296" t="b">
        <f t="shared" si="11"/>
        <v>1</v>
      </c>
    </row>
    <row r="50" spans="2:54">
      <c r="B50" s="196"/>
      <c r="C50" s="287">
        <v>3</v>
      </c>
      <c r="D50" s="187" t="s">
        <v>390</v>
      </c>
      <c r="E50" s="284">
        <v>45672</v>
      </c>
      <c r="F50" s="187" t="str">
        <f t="shared" si="0"/>
        <v>水</v>
      </c>
      <c r="G50" s="314" t="s">
        <v>392</v>
      </c>
      <c r="H50" s="187" t="str">
        <f t="shared" ref="H50:H51" si="31">IF(OR(G50="1便",G50="3便"),"荒網代東行き",IF(OR(G50="5便",G50="7便"),"石間行き",""))</f>
        <v>荒網代東行き</v>
      </c>
      <c r="I50" s="316" t="s">
        <v>216</v>
      </c>
      <c r="J50" s="289">
        <v>0.52083333333333337</v>
      </c>
      <c r="K50" s="320">
        <v>4</v>
      </c>
      <c r="L50" s="321"/>
      <c r="M50" s="410">
        <f>S49</f>
        <v>0.90600000000000003</v>
      </c>
      <c r="N50" s="323">
        <v>6.7</v>
      </c>
      <c r="O50" s="285">
        <v>0</v>
      </c>
      <c r="P50" s="289">
        <v>0.53888888888888886</v>
      </c>
      <c r="Q50" s="320">
        <v>4</v>
      </c>
      <c r="R50" s="321"/>
      <c r="S50" s="410">
        <v>0.85499999999999998</v>
      </c>
      <c r="T50" s="289" t="s">
        <v>151</v>
      </c>
      <c r="U50" s="289" t="str">
        <f t="shared" si="27"/>
        <v>―</v>
      </c>
      <c r="V50" s="289" t="str">
        <f t="shared" si="28"/>
        <v>―</v>
      </c>
      <c r="W50" s="289" t="s">
        <v>151</v>
      </c>
      <c r="X50" s="289" t="str">
        <f t="shared" si="29"/>
        <v>―</v>
      </c>
      <c r="Y50" s="289" t="str">
        <f t="shared" si="30"/>
        <v>―</v>
      </c>
      <c r="Z50" s="289"/>
      <c r="AA50" s="289"/>
      <c r="AB50" s="289"/>
      <c r="AC50" s="289"/>
      <c r="AD50" s="304"/>
      <c r="AE50" s="314"/>
      <c r="AF50" s="187"/>
      <c r="AG50" s="311"/>
      <c r="AH50" s="325"/>
      <c r="AI50" s="325"/>
      <c r="AJ50" s="325"/>
      <c r="AK50" s="325"/>
      <c r="AL50" s="325"/>
      <c r="AM50" s="326"/>
      <c r="AN50" s="326"/>
      <c r="AO50" s="314"/>
      <c r="AP50" s="187"/>
      <c r="AQ50" s="311"/>
      <c r="AR50" s="325"/>
      <c r="AS50" s="325"/>
      <c r="AT50" s="325"/>
      <c r="AU50" s="325"/>
      <c r="AV50" s="325"/>
      <c r="AW50" s="326"/>
      <c r="AX50" s="353"/>
      <c r="AY50" s="210"/>
      <c r="BA50" s="295" t="b">
        <f>J50&lt;P50</f>
        <v>1</v>
      </c>
      <c r="BB50" s="296" t="b">
        <f t="shared" si="11"/>
        <v>1</v>
      </c>
    </row>
    <row r="51" spans="2:54" hidden="1">
      <c r="B51" s="196"/>
      <c r="C51" s="287">
        <v>4</v>
      </c>
      <c r="D51" s="187" t="s">
        <v>390</v>
      </c>
      <c r="E51" s="284">
        <v>45672</v>
      </c>
      <c r="F51" s="187" t="str">
        <f t="shared" si="0"/>
        <v>水</v>
      </c>
      <c r="G51" s="314" t="s">
        <v>393</v>
      </c>
      <c r="H51" s="187" t="str">
        <f t="shared" si="31"/>
        <v>石間行き</v>
      </c>
      <c r="I51" s="316" t="s">
        <v>216</v>
      </c>
      <c r="J51" s="289">
        <v>0.55555555555555558</v>
      </c>
      <c r="K51" s="320">
        <v>4</v>
      </c>
      <c r="L51" s="321"/>
      <c r="M51" s="410">
        <f>S50</f>
        <v>0.85499999999999998</v>
      </c>
      <c r="N51" s="323">
        <v>6.8</v>
      </c>
      <c r="O51" s="285">
        <v>1</v>
      </c>
      <c r="P51" s="289">
        <v>0.57430555555555551</v>
      </c>
      <c r="Q51" s="320">
        <v>4</v>
      </c>
      <c r="R51" s="321"/>
      <c r="S51" s="410">
        <v>0.80600000000000005</v>
      </c>
      <c r="T51" s="289" t="s">
        <v>151</v>
      </c>
      <c r="U51" s="289" t="str">
        <f t="shared" si="27"/>
        <v>―</v>
      </c>
      <c r="V51" s="289" t="str">
        <f t="shared" si="28"/>
        <v>―</v>
      </c>
      <c r="W51" s="289" t="s">
        <v>151</v>
      </c>
      <c r="X51" s="289" t="str">
        <f t="shared" si="29"/>
        <v>―</v>
      </c>
      <c r="Y51" s="289" t="str">
        <f t="shared" si="30"/>
        <v>―</v>
      </c>
      <c r="Z51" s="289"/>
      <c r="AA51" s="289"/>
      <c r="AB51" s="289"/>
      <c r="AC51" s="289"/>
      <c r="AD51" s="304"/>
      <c r="AE51" s="314"/>
      <c r="AF51" s="187"/>
      <c r="AG51" s="311"/>
      <c r="AH51" s="325"/>
      <c r="AI51" s="325"/>
      <c r="AJ51" s="325"/>
      <c r="AK51" s="325"/>
      <c r="AL51" s="325"/>
      <c r="AM51" s="326"/>
      <c r="AN51" s="326"/>
      <c r="AO51" s="314"/>
      <c r="AP51" s="187"/>
      <c r="AQ51" s="311"/>
      <c r="AR51" s="325"/>
      <c r="AS51" s="325"/>
      <c r="AT51" s="325"/>
      <c r="AU51" s="325"/>
      <c r="AV51" s="325"/>
      <c r="AW51" s="326"/>
      <c r="AX51" s="353"/>
      <c r="AY51" s="210"/>
      <c r="BA51" s="295" t="b">
        <f>J51&lt;P51</f>
        <v>1</v>
      </c>
      <c r="BB51" s="296" t="b">
        <f t="shared" si="11"/>
        <v>1</v>
      </c>
    </row>
    <row r="52" spans="2:54">
      <c r="B52" s="196"/>
      <c r="C52" s="287">
        <v>5</v>
      </c>
      <c r="D52" s="187" t="s">
        <v>390</v>
      </c>
      <c r="E52" s="284">
        <v>45672</v>
      </c>
      <c r="F52" s="187" t="str">
        <f t="shared" si="0"/>
        <v>水</v>
      </c>
      <c r="G52" s="314" t="s">
        <v>385</v>
      </c>
      <c r="H52" s="187" t="s">
        <v>394</v>
      </c>
      <c r="I52" s="316" t="s">
        <v>446</v>
      </c>
      <c r="J52" s="289">
        <v>0.60416666666666663</v>
      </c>
      <c r="K52" s="320">
        <v>3</v>
      </c>
      <c r="L52" s="321">
        <v>1</v>
      </c>
      <c r="M52" s="410">
        <f>S51</f>
        <v>0.80600000000000005</v>
      </c>
      <c r="N52" s="323">
        <v>5.3</v>
      </c>
      <c r="O52" s="285">
        <v>1</v>
      </c>
      <c r="P52" s="289">
        <v>0.62222222222222223</v>
      </c>
      <c r="Q52" s="320">
        <v>3</v>
      </c>
      <c r="R52" s="321">
        <v>1</v>
      </c>
      <c r="S52" s="410">
        <v>0.754</v>
      </c>
      <c r="T52" s="289" t="s">
        <v>151</v>
      </c>
      <c r="U52" s="289" t="str">
        <f t="shared" si="27"/>
        <v>―</v>
      </c>
      <c r="V52" s="289" t="str">
        <f t="shared" si="28"/>
        <v>―</v>
      </c>
      <c r="W52" s="289" t="s">
        <v>151</v>
      </c>
      <c r="X52" s="289" t="str">
        <f t="shared" si="29"/>
        <v>―</v>
      </c>
      <c r="Y52" s="289" t="str">
        <f t="shared" si="30"/>
        <v>―</v>
      </c>
      <c r="Z52" s="289"/>
      <c r="AA52" s="289"/>
      <c r="AB52" s="289"/>
      <c r="AC52" s="289"/>
      <c r="AD52" s="304"/>
      <c r="AE52" s="314"/>
      <c r="AF52" s="187"/>
      <c r="AG52" s="311"/>
      <c r="AH52" s="325"/>
      <c r="AI52" s="325"/>
      <c r="AJ52" s="325"/>
      <c r="AK52" s="325"/>
      <c r="AL52" s="325"/>
      <c r="AM52" s="326"/>
      <c r="AN52" s="326"/>
      <c r="AO52" s="314"/>
      <c r="AP52" s="187"/>
      <c r="AQ52" s="311"/>
      <c r="AR52" s="325"/>
      <c r="AS52" s="325"/>
      <c r="AT52" s="325"/>
      <c r="AU52" s="325"/>
      <c r="AV52" s="325"/>
      <c r="AW52" s="326"/>
      <c r="AX52" s="353"/>
      <c r="AY52" s="210"/>
      <c r="BA52" s="295" t="b">
        <f t="shared" si="10"/>
        <v>1</v>
      </c>
      <c r="BB52" s="296" t="b">
        <f t="shared" si="11"/>
        <v>1</v>
      </c>
    </row>
    <row r="53" spans="2:54" hidden="1">
      <c r="B53" s="196"/>
      <c r="C53" s="287">
        <v>6</v>
      </c>
      <c r="D53" s="187" t="s">
        <v>390</v>
      </c>
      <c r="E53" s="284">
        <v>45672</v>
      </c>
      <c r="F53" s="187" t="str">
        <f t="shared" si="0"/>
        <v>水</v>
      </c>
      <c r="G53" s="314" t="s">
        <v>395</v>
      </c>
      <c r="H53" s="187" t="str">
        <f t="shared" ref="H53:H54" si="32">IF(OR(G53="1便",G53="3便"),"荒網代東行き",IF(OR(G53="5便",G53="7便"),"石間行き",""))</f>
        <v>石間行き</v>
      </c>
      <c r="I53" s="316" t="s">
        <v>216</v>
      </c>
      <c r="J53" s="289">
        <v>0.63888888888888884</v>
      </c>
      <c r="K53" s="320">
        <v>3</v>
      </c>
      <c r="L53" s="321">
        <v>1</v>
      </c>
      <c r="M53" s="410">
        <f>S52</f>
        <v>0.754</v>
      </c>
      <c r="N53" s="323">
        <v>5</v>
      </c>
      <c r="O53" s="285">
        <v>1</v>
      </c>
      <c r="P53" s="289">
        <v>0.65833333333333333</v>
      </c>
      <c r="Q53" s="320">
        <v>3</v>
      </c>
      <c r="R53" s="321">
        <v>1</v>
      </c>
      <c r="S53" s="410">
        <v>0.69799999999999995</v>
      </c>
      <c r="T53" s="289" t="s">
        <v>151</v>
      </c>
      <c r="U53" s="289" t="str">
        <f t="shared" si="27"/>
        <v>―</v>
      </c>
      <c r="V53" s="289" t="str">
        <f t="shared" si="28"/>
        <v>―</v>
      </c>
      <c r="W53" s="289" t="s">
        <v>151</v>
      </c>
      <c r="X53" s="289" t="str">
        <f t="shared" si="29"/>
        <v>―</v>
      </c>
      <c r="Y53" s="289" t="str">
        <f t="shared" si="30"/>
        <v>―</v>
      </c>
      <c r="Z53" s="289"/>
      <c r="AA53" s="289"/>
      <c r="AB53" s="289"/>
      <c r="AC53" s="289"/>
      <c r="AD53" s="304"/>
      <c r="AE53" s="314"/>
      <c r="AF53" s="187"/>
      <c r="AG53" s="311"/>
      <c r="AH53" s="325"/>
      <c r="AI53" s="325"/>
      <c r="AJ53" s="325"/>
      <c r="AK53" s="325"/>
      <c r="AL53" s="325"/>
      <c r="AM53" s="326"/>
      <c r="AN53" s="326"/>
      <c r="AO53" s="314"/>
      <c r="AP53" s="187"/>
      <c r="AQ53" s="311"/>
      <c r="AR53" s="325"/>
      <c r="AS53" s="325"/>
      <c r="AT53" s="325"/>
      <c r="AU53" s="325"/>
      <c r="AV53" s="325"/>
      <c r="AW53" s="326"/>
      <c r="AX53" s="353"/>
      <c r="AY53" s="210"/>
      <c r="BA53" s="295" t="b">
        <f t="shared" si="10"/>
        <v>1</v>
      </c>
      <c r="BB53" s="296" t="b">
        <f t="shared" si="11"/>
        <v>1</v>
      </c>
    </row>
    <row r="54" spans="2:54">
      <c r="B54" s="196"/>
      <c r="C54" s="287">
        <v>1</v>
      </c>
      <c r="D54" s="187" t="s">
        <v>390</v>
      </c>
      <c r="E54" s="284">
        <v>45673</v>
      </c>
      <c r="F54" s="187" t="str">
        <f t="shared" si="0"/>
        <v>木</v>
      </c>
      <c r="G54" s="314" t="s">
        <v>387</v>
      </c>
      <c r="H54" s="187" t="str">
        <f t="shared" si="32"/>
        <v>荒網代東行き</v>
      </c>
      <c r="I54" s="316" t="s">
        <v>216</v>
      </c>
      <c r="J54" s="289">
        <v>0.4375</v>
      </c>
      <c r="K54" s="320">
        <v>4</v>
      </c>
      <c r="L54" s="321"/>
      <c r="M54" s="409">
        <v>1</v>
      </c>
      <c r="N54" s="323">
        <v>2.4</v>
      </c>
      <c r="O54" s="285">
        <v>4</v>
      </c>
      <c r="P54" s="289">
        <v>0.45555555555555555</v>
      </c>
      <c r="Q54" s="320">
        <v>4</v>
      </c>
      <c r="R54" s="321"/>
      <c r="S54" s="410">
        <v>0.95</v>
      </c>
      <c r="T54" s="289" t="s">
        <v>151</v>
      </c>
      <c r="U54" s="289" t="str">
        <f t="shared" si="27"/>
        <v>―</v>
      </c>
      <c r="V54" s="289" t="str">
        <f t="shared" si="28"/>
        <v>―</v>
      </c>
      <c r="W54" s="289" t="s">
        <v>151</v>
      </c>
      <c r="X54" s="289" t="str">
        <f t="shared" si="29"/>
        <v>―</v>
      </c>
      <c r="Y54" s="289" t="str">
        <f t="shared" si="30"/>
        <v>―</v>
      </c>
      <c r="Z54" s="289"/>
      <c r="AA54" s="289"/>
      <c r="AB54" s="289"/>
      <c r="AC54" s="289"/>
      <c r="AD54" s="304"/>
      <c r="AE54" s="314"/>
      <c r="AF54" s="187"/>
      <c r="AG54" s="311"/>
      <c r="AH54" s="325"/>
      <c r="AI54" s="325"/>
      <c r="AJ54" s="325"/>
      <c r="AK54" s="325"/>
      <c r="AL54" s="325"/>
      <c r="AM54" s="326"/>
      <c r="AN54" s="326"/>
      <c r="AO54" s="314"/>
      <c r="AP54" s="187"/>
      <c r="AQ54" s="311"/>
      <c r="AR54" s="325"/>
      <c r="AS54" s="325"/>
      <c r="AT54" s="325"/>
      <c r="AU54" s="325"/>
      <c r="AV54" s="325"/>
      <c r="AW54" s="326"/>
      <c r="AX54" s="353"/>
      <c r="AY54" s="210"/>
      <c r="BA54" s="295" t="b">
        <f t="shared" si="10"/>
        <v>1</v>
      </c>
      <c r="BB54" s="296" t="b">
        <f t="shared" si="11"/>
        <v>1</v>
      </c>
    </row>
    <row r="55" spans="2:54" hidden="1">
      <c r="B55" s="196"/>
      <c r="C55" s="287">
        <v>2</v>
      </c>
      <c r="D55" s="187" t="s">
        <v>390</v>
      </c>
      <c r="E55" s="284">
        <v>45673</v>
      </c>
      <c r="F55" s="187" t="str">
        <f t="shared" si="0"/>
        <v>木</v>
      </c>
      <c r="G55" s="314" t="s">
        <v>385</v>
      </c>
      <c r="H55" s="187" t="s">
        <v>391</v>
      </c>
      <c r="I55" s="316" t="s">
        <v>127</v>
      </c>
      <c r="J55" s="289">
        <v>0.47222222222222221</v>
      </c>
      <c r="K55" s="320">
        <v>4</v>
      </c>
      <c r="L55" s="321"/>
      <c r="M55" s="410">
        <f>S54</f>
        <v>0.95</v>
      </c>
      <c r="N55" s="323">
        <v>5.8</v>
      </c>
      <c r="O55" s="285">
        <v>0</v>
      </c>
      <c r="P55" s="289">
        <v>0.4909722222222222</v>
      </c>
      <c r="Q55" s="320">
        <v>4</v>
      </c>
      <c r="R55" s="321"/>
      <c r="S55" s="410">
        <v>0.89300000000000002</v>
      </c>
      <c r="T55" s="289" t="s">
        <v>151</v>
      </c>
      <c r="U55" s="289" t="str">
        <f t="shared" si="27"/>
        <v>―</v>
      </c>
      <c r="V55" s="289" t="str">
        <f t="shared" si="28"/>
        <v>―</v>
      </c>
      <c r="W55" s="289" t="s">
        <v>151</v>
      </c>
      <c r="X55" s="289" t="str">
        <f t="shared" si="29"/>
        <v>―</v>
      </c>
      <c r="Y55" s="289" t="str">
        <f t="shared" si="30"/>
        <v>―</v>
      </c>
      <c r="Z55" s="289"/>
      <c r="AA55" s="289"/>
      <c r="AB55" s="289"/>
      <c r="AC55" s="289"/>
      <c r="AD55" s="304"/>
      <c r="AE55" s="314"/>
      <c r="AF55" s="187"/>
      <c r="AG55" s="311"/>
      <c r="AH55" s="325"/>
      <c r="AI55" s="325"/>
      <c r="AJ55" s="325"/>
      <c r="AK55" s="325"/>
      <c r="AL55" s="325"/>
      <c r="AM55" s="326"/>
      <c r="AN55" s="326"/>
      <c r="AO55" s="314"/>
      <c r="AP55" s="187"/>
      <c r="AQ55" s="311"/>
      <c r="AR55" s="325"/>
      <c r="AS55" s="325"/>
      <c r="AT55" s="325"/>
      <c r="AU55" s="325"/>
      <c r="AV55" s="325"/>
      <c r="AW55" s="326"/>
      <c r="AX55" s="353"/>
      <c r="AY55" s="210"/>
      <c r="BA55" s="295" t="b">
        <f t="shared" si="10"/>
        <v>1</v>
      </c>
      <c r="BB55" s="296" t="b">
        <f t="shared" si="11"/>
        <v>1</v>
      </c>
    </row>
    <row r="56" spans="2:54">
      <c r="B56" s="196"/>
      <c r="C56" s="287">
        <v>3</v>
      </c>
      <c r="D56" s="187" t="s">
        <v>390</v>
      </c>
      <c r="E56" s="284">
        <v>45673</v>
      </c>
      <c r="F56" s="187" t="str">
        <f t="shared" si="0"/>
        <v>木</v>
      </c>
      <c r="G56" s="314" t="s">
        <v>392</v>
      </c>
      <c r="H56" s="187" t="str">
        <f t="shared" ref="H56:H57" si="33">IF(OR(G56="1便",G56="3便"),"荒網代東行き",IF(OR(G56="5便",G56="7便"),"石間行き",""))</f>
        <v>荒網代東行き</v>
      </c>
      <c r="I56" s="316" t="s">
        <v>127</v>
      </c>
      <c r="J56" s="289">
        <v>0.52083333333333337</v>
      </c>
      <c r="K56" s="320">
        <v>4</v>
      </c>
      <c r="L56" s="321"/>
      <c r="M56" s="410">
        <f>S55</f>
        <v>0.89300000000000002</v>
      </c>
      <c r="N56" s="323">
        <v>7</v>
      </c>
      <c r="O56" s="285">
        <v>0</v>
      </c>
      <c r="P56" s="289">
        <v>0.53888888888888886</v>
      </c>
      <c r="Q56" s="320">
        <v>4</v>
      </c>
      <c r="R56" s="321"/>
      <c r="S56" s="410">
        <v>0.85099999999999998</v>
      </c>
      <c r="T56" s="289" t="s">
        <v>151</v>
      </c>
      <c r="U56" s="289" t="str">
        <f t="shared" si="27"/>
        <v>―</v>
      </c>
      <c r="V56" s="289" t="str">
        <f t="shared" si="28"/>
        <v>―</v>
      </c>
      <c r="W56" s="289" t="s">
        <v>151</v>
      </c>
      <c r="X56" s="289" t="str">
        <f t="shared" si="29"/>
        <v>―</v>
      </c>
      <c r="Y56" s="289" t="str">
        <f t="shared" si="30"/>
        <v>―</v>
      </c>
      <c r="Z56" s="289"/>
      <c r="AA56" s="289"/>
      <c r="AB56" s="289"/>
      <c r="AC56" s="289"/>
      <c r="AD56" s="304"/>
      <c r="AE56" s="314"/>
      <c r="AF56" s="187"/>
      <c r="AG56" s="311"/>
      <c r="AH56" s="325"/>
      <c r="AI56" s="325"/>
      <c r="AJ56" s="325"/>
      <c r="AK56" s="325"/>
      <c r="AL56" s="325"/>
      <c r="AM56" s="326"/>
      <c r="AN56" s="326"/>
      <c r="AO56" s="314"/>
      <c r="AP56" s="187"/>
      <c r="AQ56" s="311"/>
      <c r="AR56" s="325"/>
      <c r="AS56" s="325"/>
      <c r="AT56" s="325"/>
      <c r="AU56" s="325"/>
      <c r="AV56" s="325"/>
      <c r="AW56" s="326"/>
      <c r="AX56" s="353"/>
      <c r="AY56" s="210"/>
      <c r="BA56" s="295" t="b">
        <f t="shared" si="10"/>
        <v>1</v>
      </c>
      <c r="BB56" s="296" t="b">
        <f t="shared" si="11"/>
        <v>1</v>
      </c>
    </row>
    <row r="57" spans="2:54" hidden="1">
      <c r="B57" s="196"/>
      <c r="C57" s="287">
        <v>4</v>
      </c>
      <c r="D57" s="187" t="s">
        <v>390</v>
      </c>
      <c r="E57" s="284">
        <v>45673</v>
      </c>
      <c r="F57" s="187" t="str">
        <f t="shared" si="0"/>
        <v>木</v>
      </c>
      <c r="G57" s="314" t="s">
        <v>393</v>
      </c>
      <c r="H57" s="187" t="str">
        <f t="shared" si="33"/>
        <v>石間行き</v>
      </c>
      <c r="I57" s="316" t="s">
        <v>127</v>
      </c>
      <c r="J57" s="289">
        <v>0.55555555555555558</v>
      </c>
      <c r="K57" s="320">
        <v>4</v>
      </c>
      <c r="L57" s="321"/>
      <c r="M57" s="410">
        <f>S56</f>
        <v>0.85099999999999998</v>
      </c>
      <c r="N57" s="323">
        <v>7.3</v>
      </c>
      <c r="O57" s="285">
        <v>0</v>
      </c>
      <c r="P57" s="289">
        <v>0.57499999999999996</v>
      </c>
      <c r="Q57" s="320">
        <v>3</v>
      </c>
      <c r="R57" s="321">
        <v>1</v>
      </c>
      <c r="S57" s="410">
        <v>0.79700000000000004</v>
      </c>
      <c r="T57" s="289" t="s">
        <v>151</v>
      </c>
      <c r="U57" s="289" t="str">
        <f t="shared" si="27"/>
        <v>―</v>
      </c>
      <c r="V57" s="289" t="str">
        <f t="shared" si="28"/>
        <v>―</v>
      </c>
      <c r="W57" s="289" t="s">
        <v>151</v>
      </c>
      <c r="X57" s="289" t="str">
        <f t="shared" si="29"/>
        <v>―</v>
      </c>
      <c r="Y57" s="289" t="str">
        <f t="shared" si="30"/>
        <v>―</v>
      </c>
      <c r="Z57" s="289"/>
      <c r="AA57" s="289"/>
      <c r="AB57" s="289"/>
      <c r="AC57" s="289"/>
      <c r="AD57" s="304"/>
      <c r="AE57" s="314"/>
      <c r="AF57" s="187"/>
      <c r="AG57" s="311"/>
      <c r="AH57" s="325"/>
      <c r="AI57" s="325"/>
      <c r="AJ57" s="325"/>
      <c r="AK57" s="325"/>
      <c r="AL57" s="325"/>
      <c r="AM57" s="326"/>
      <c r="AN57" s="326"/>
      <c r="AO57" s="314"/>
      <c r="AP57" s="187"/>
      <c r="AQ57" s="311"/>
      <c r="AR57" s="325"/>
      <c r="AS57" s="325"/>
      <c r="AT57" s="325"/>
      <c r="AU57" s="325"/>
      <c r="AV57" s="325"/>
      <c r="AW57" s="326"/>
      <c r="AX57" s="353"/>
      <c r="AY57" s="210"/>
      <c r="BA57" s="295" t="b">
        <f t="shared" si="10"/>
        <v>1</v>
      </c>
      <c r="BB57" s="296" t="b">
        <f t="shared" si="11"/>
        <v>1</v>
      </c>
    </row>
    <row r="58" spans="2:54">
      <c r="B58" s="196"/>
      <c r="C58" s="287">
        <v>5</v>
      </c>
      <c r="D58" s="187" t="s">
        <v>390</v>
      </c>
      <c r="E58" s="284">
        <v>45673</v>
      </c>
      <c r="F58" s="187" t="str">
        <f t="shared" si="0"/>
        <v>木</v>
      </c>
      <c r="G58" s="314" t="s">
        <v>385</v>
      </c>
      <c r="H58" s="187" t="s">
        <v>394</v>
      </c>
      <c r="I58" s="316" t="s">
        <v>127</v>
      </c>
      <c r="J58" s="289">
        <v>0.60416666666666663</v>
      </c>
      <c r="K58" s="320">
        <v>3</v>
      </c>
      <c r="L58" s="321">
        <v>1</v>
      </c>
      <c r="M58" s="410">
        <f>S57</f>
        <v>0.79700000000000004</v>
      </c>
      <c r="N58" s="323">
        <v>8.4</v>
      </c>
      <c r="O58" s="285">
        <v>0</v>
      </c>
      <c r="P58" s="289">
        <v>0.62222222222222223</v>
      </c>
      <c r="Q58" s="320">
        <v>3</v>
      </c>
      <c r="R58" s="321">
        <v>1</v>
      </c>
      <c r="S58" s="410">
        <v>0.76100000000000001</v>
      </c>
      <c r="T58" s="289" t="s">
        <v>151</v>
      </c>
      <c r="U58" s="289" t="str">
        <f t="shared" si="27"/>
        <v>―</v>
      </c>
      <c r="V58" s="289" t="str">
        <f t="shared" si="28"/>
        <v>―</v>
      </c>
      <c r="W58" s="289" t="s">
        <v>151</v>
      </c>
      <c r="X58" s="289" t="str">
        <f t="shared" si="29"/>
        <v>―</v>
      </c>
      <c r="Y58" s="289" t="str">
        <f t="shared" si="30"/>
        <v>―</v>
      </c>
      <c r="Z58" s="289"/>
      <c r="AA58" s="289"/>
      <c r="AB58" s="289"/>
      <c r="AC58" s="289"/>
      <c r="AD58" s="304"/>
      <c r="AE58" s="314"/>
      <c r="AF58" s="187"/>
      <c r="AG58" s="311"/>
      <c r="AH58" s="325"/>
      <c r="AI58" s="325"/>
      <c r="AJ58" s="325"/>
      <c r="AK58" s="325"/>
      <c r="AL58" s="325"/>
      <c r="AM58" s="326"/>
      <c r="AN58" s="326"/>
      <c r="AO58" s="314"/>
      <c r="AP58" s="187"/>
      <c r="AQ58" s="311"/>
      <c r="AR58" s="325"/>
      <c r="AS58" s="325"/>
      <c r="AT58" s="325"/>
      <c r="AU58" s="325"/>
      <c r="AV58" s="325"/>
      <c r="AW58" s="326"/>
      <c r="AX58" s="353"/>
      <c r="AY58" s="210"/>
      <c r="BA58" s="295" t="b">
        <f t="shared" si="10"/>
        <v>1</v>
      </c>
      <c r="BB58" s="296" t="b">
        <f t="shared" si="11"/>
        <v>1</v>
      </c>
    </row>
    <row r="59" spans="2:54" hidden="1">
      <c r="B59" s="196"/>
      <c r="C59" s="287">
        <v>6</v>
      </c>
      <c r="D59" s="187" t="s">
        <v>390</v>
      </c>
      <c r="E59" s="284">
        <v>45673</v>
      </c>
      <c r="F59" s="187" t="str">
        <f t="shared" si="0"/>
        <v>木</v>
      </c>
      <c r="G59" s="314" t="s">
        <v>395</v>
      </c>
      <c r="H59" s="187" t="str">
        <f t="shared" ref="H59:H60" si="34">IF(OR(G59="1便",G59="3便"),"荒網代東行き",IF(OR(G59="5便",G59="7便"),"石間行き",""))</f>
        <v>石間行き</v>
      </c>
      <c r="I59" s="316" t="s">
        <v>127</v>
      </c>
      <c r="J59" s="289">
        <v>0.63888888888888884</v>
      </c>
      <c r="K59" s="320">
        <v>3</v>
      </c>
      <c r="L59" s="321">
        <v>1</v>
      </c>
      <c r="M59" s="410">
        <f>S58</f>
        <v>0.76100000000000001</v>
      </c>
      <c r="N59" s="323">
        <v>8.4</v>
      </c>
      <c r="O59" s="285">
        <v>1</v>
      </c>
      <c r="P59" s="289">
        <v>0.65694444444444444</v>
      </c>
      <c r="Q59" s="320">
        <v>3</v>
      </c>
      <c r="R59" s="321">
        <v>1</v>
      </c>
      <c r="S59" s="410">
        <v>0.70599999999999996</v>
      </c>
      <c r="T59" s="289" t="s">
        <v>151</v>
      </c>
      <c r="U59" s="289" t="str">
        <f t="shared" si="27"/>
        <v>―</v>
      </c>
      <c r="V59" s="289" t="str">
        <f t="shared" si="28"/>
        <v>―</v>
      </c>
      <c r="W59" s="289" t="s">
        <v>151</v>
      </c>
      <c r="X59" s="289" t="str">
        <f t="shared" si="29"/>
        <v>―</v>
      </c>
      <c r="Y59" s="289" t="str">
        <f t="shared" si="30"/>
        <v>―</v>
      </c>
      <c r="Z59" s="289"/>
      <c r="AA59" s="289"/>
      <c r="AB59" s="289"/>
      <c r="AC59" s="289"/>
      <c r="AD59" s="304"/>
      <c r="AE59" s="314"/>
      <c r="AF59" s="187"/>
      <c r="AG59" s="311"/>
      <c r="AH59" s="325"/>
      <c r="AI59" s="325"/>
      <c r="AJ59" s="325"/>
      <c r="AK59" s="325"/>
      <c r="AL59" s="325"/>
      <c r="AM59" s="326"/>
      <c r="AN59" s="326"/>
      <c r="AO59" s="314"/>
      <c r="AP59" s="187"/>
      <c r="AQ59" s="311"/>
      <c r="AR59" s="325"/>
      <c r="AS59" s="325"/>
      <c r="AT59" s="325"/>
      <c r="AU59" s="325"/>
      <c r="AV59" s="325"/>
      <c r="AW59" s="326"/>
      <c r="AX59" s="353"/>
      <c r="AY59" s="210"/>
      <c r="BA59" s="295" t="b">
        <f t="shared" si="10"/>
        <v>1</v>
      </c>
      <c r="BB59" s="296" t="b">
        <f t="shared" si="11"/>
        <v>1</v>
      </c>
    </row>
    <row r="60" spans="2:54">
      <c r="B60" s="196"/>
      <c r="C60" s="287">
        <v>1</v>
      </c>
      <c r="D60" s="187" t="s">
        <v>390</v>
      </c>
      <c r="E60" s="284">
        <v>45674</v>
      </c>
      <c r="F60" s="187" t="str">
        <f t="shared" si="0"/>
        <v>金</v>
      </c>
      <c r="G60" s="314" t="s">
        <v>387</v>
      </c>
      <c r="H60" s="187" t="str">
        <f t="shared" si="34"/>
        <v>荒網代東行き</v>
      </c>
      <c r="I60" s="317" t="s">
        <v>127</v>
      </c>
      <c r="J60" s="289">
        <v>0.4375</v>
      </c>
      <c r="K60" s="320">
        <v>4</v>
      </c>
      <c r="L60" s="321"/>
      <c r="M60" s="409">
        <v>1</v>
      </c>
      <c r="N60" s="323">
        <v>8.1</v>
      </c>
      <c r="O60" s="285">
        <v>0</v>
      </c>
      <c r="P60" s="289">
        <v>0.45555555555555555</v>
      </c>
      <c r="Q60" s="320">
        <v>4</v>
      </c>
      <c r="R60" s="321"/>
      <c r="S60" s="410">
        <v>0.96</v>
      </c>
      <c r="T60" s="289" t="s">
        <v>151</v>
      </c>
      <c r="U60" s="289" t="str">
        <f t="shared" ref="U60" si="35">IF(T60="無","―","")</f>
        <v>―</v>
      </c>
      <c r="V60" s="289" t="str">
        <f t="shared" si="3"/>
        <v>―</v>
      </c>
      <c r="W60" s="289" t="s">
        <v>151</v>
      </c>
      <c r="X60" s="289" t="str">
        <f t="shared" ref="X60" si="36">IF(W60="無","―","")</f>
        <v>―</v>
      </c>
      <c r="Y60" s="289" t="str">
        <f t="shared" si="5"/>
        <v>―</v>
      </c>
      <c r="Z60" s="289"/>
      <c r="AA60" s="289"/>
      <c r="AB60" s="289"/>
      <c r="AC60" s="289"/>
      <c r="AD60" s="304"/>
      <c r="AE60" s="314"/>
      <c r="AF60" s="187"/>
      <c r="AG60" s="311"/>
      <c r="AH60" s="325"/>
      <c r="AI60" s="325"/>
      <c r="AJ60" s="325"/>
      <c r="AK60" s="325"/>
      <c r="AL60" s="325"/>
      <c r="AM60" s="326"/>
      <c r="AN60" s="326"/>
      <c r="AO60" s="314"/>
      <c r="AP60" s="187"/>
      <c r="AQ60" s="311"/>
      <c r="AR60" s="325"/>
      <c r="AS60" s="325"/>
      <c r="AT60" s="325"/>
      <c r="AU60" s="325"/>
      <c r="AV60" s="325"/>
      <c r="AW60" s="326"/>
      <c r="AX60" s="353"/>
      <c r="AY60" s="210"/>
      <c r="BA60" s="295" t="b">
        <f t="shared" si="10"/>
        <v>1</v>
      </c>
      <c r="BB60" s="296" t="b">
        <f t="shared" si="11"/>
        <v>1</v>
      </c>
    </row>
    <row r="61" spans="2:54" hidden="1">
      <c r="B61" s="196"/>
      <c r="C61" s="287">
        <v>2</v>
      </c>
      <c r="D61" s="187" t="s">
        <v>390</v>
      </c>
      <c r="E61" s="284">
        <v>45674</v>
      </c>
      <c r="F61" s="187" t="str">
        <f t="shared" si="0"/>
        <v>金</v>
      </c>
      <c r="G61" s="314" t="s">
        <v>385</v>
      </c>
      <c r="H61" s="187" t="s">
        <v>391</v>
      </c>
      <c r="I61" s="316" t="s">
        <v>127</v>
      </c>
      <c r="J61" s="289">
        <v>0.47222222222222221</v>
      </c>
      <c r="K61" s="320">
        <v>4</v>
      </c>
      <c r="L61" s="321"/>
      <c r="M61" s="410">
        <f>S60</f>
        <v>0.96</v>
      </c>
      <c r="N61" s="323">
        <v>9</v>
      </c>
      <c r="O61" s="285">
        <v>0</v>
      </c>
      <c r="P61" s="289">
        <v>0.49166666666666664</v>
      </c>
      <c r="Q61" s="320">
        <v>4</v>
      </c>
      <c r="R61" s="321"/>
      <c r="S61" s="410">
        <v>0.91</v>
      </c>
      <c r="T61" s="289" t="s">
        <v>151</v>
      </c>
      <c r="U61" s="289" t="str">
        <f t="shared" ref="U61:U62" si="37">IF(T61="無","―","")</f>
        <v>―</v>
      </c>
      <c r="V61" s="289" t="str">
        <f t="shared" ref="V61:V62" si="38">IF(T61="無","―","")</f>
        <v>―</v>
      </c>
      <c r="W61" s="289" t="s">
        <v>151</v>
      </c>
      <c r="X61" s="289" t="str">
        <f t="shared" si="4"/>
        <v>―</v>
      </c>
      <c r="Y61" s="289" t="str">
        <f t="shared" si="5"/>
        <v>―</v>
      </c>
      <c r="Z61" s="289"/>
      <c r="AA61" s="289"/>
      <c r="AB61" s="289"/>
      <c r="AC61" s="289"/>
      <c r="AD61" s="304"/>
      <c r="AE61" s="314"/>
      <c r="AF61" s="187"/>
      <c r="AG61" s="311"/>
      <c r="AH61" s="325"/>
      <c r="AI61" s="325"/>
      <c r="AJ61" s="325"/>
      <c r="AK61" s="325"/>
      <c r="AL61" s="325"/>
      <c r="AM61" s="326"/>
      <c r="AN61" s="326"/>
      <c r="AO61" s="314"/>
      <c r="AP61" s="187"/>
      <c r="AQ61" s="311"/>
      <c r="AR61" s="325"/>
      <c r="AS61" s="325"/>
      <c r="AT61" s="325"/>
      <c r="AU61" s="325"/>
      <c r="AV61" s="325"/>
      <c r="AW61" s="326"/>
      <c r="AX61" s="353"/>
      <c r="AY61" s="210"/>
      <c r="BA61" s="295" t="b">
        <f t="shared" si="10"/>
        <v>1</v>
      </c>
      <c r="BB61" s="296" t="b">
        <f t="shared" si="11"/>
        <v>1</v>
      </c>
    </row>
    <row r="62" spans="2:54">
      <c r="B62" s="196"/>
      <c r="C62" s="287">
        <v>3</v>
      </c>
      <c r="D62" s="187" t="s">
        <v>427</v>
      </c>
      <c r="E62" s="284">
        <v>45674</v>
      </c>
      <c r="F62" s="187" t="str">
        <f t="shared" si="0"/>
        <v>金</v>
      </c>
      <c r="G62" s="314" t="s">
        <v>392</v>
      </c>
      <c r="H62" s="187" t="str">
        <f t="shared" ref="H62:H63" si="39">IF(OR(G62="1便",G62="3便"),"荒網代東行き",IF(OR(G62="5便",G62="7便"),"石間行き",""))</f>
        <v>荒網代東行き</v>
      </c>
      <c r="I62" s="316" t="s">
        <v>216</v>
      </c>
      <c r="J62" s="289">
        <v>0.52083333333333337</v>
      </c>
      <c r="K62" s="320">
        <v>4</v>
      </c>
      <c r="L62" s="321"/>
      <c r="M62" s="410">
        <f>S61</f>
        <v>0.91</v>
      </c>
      <c r="N62" s="323">
        <v>9.1999999999999993</v>
      </c>
      <c r="O62" s="285">
        <v>2</v>
      </c>
      <c r="P62" s="289">
        <v>0.54027777777777775</v>
      </c>
      <c r="Q62" s="320">
        <v>4</v>
      </c>
      <c r="R62" s="321"/>
      <c r="S62" s="410">
        <v>0.85299999999999998</v>
      </c>
      <c r="T62" s="289" t="s">
        <v>151</v>
      </c>
      <c r="U62" s="289" t="str">
        <f t="shared" si="37"/>
        <v>―</v>
      </c>
      <c r="V62" s="289" t="str">
        <f t="shared" si="38"/>
        <v>―</v>
      </c>
      <c r="W62" s="289" t="s">
        <v>151</v>
      </c>
      <c r="X62" s="289" t="str">
        <f t="shared" si="4"/>
        <v>―</v>
      </c>
      <c r="Y62" s="289" t="str">
        <f t="shared" si="5"/>
        <v>―</v>
      </c>
      <c r="Z62" s="289"/>
      <c r="AA62" s="289"/>
      <c r="AB62" s="289"/>
      <c r="AC62" s="289"/>
      <c r="AD62" s="304"/>
      <c r="AE62" s="314"/>
      <c r="AF62" s="187"/>
      <c r="AG62" s="311"/>
      <c r="AH62" s="325"/>
      <c r="AI62" s="325"/>
      <c r="AJ62" s="325"/>
      <c r="AK62" s="325"/>
      <c r="AL62" s="325"/>
      <c r="AM62" s="326"/>
      <c r="AN62" s="326"/>
      <c r="AO62" s="314"/>
      <c r="AP62" s="187"/>
      <c r="AQ62" s="311"/>
      <c r="AR62" s="325"/>
      <c r="AS62" s="325"/>
      <c r="AT62" s="325"/>
      <c r="AU62" s="325"/>
      <c r="AV62" s="325"/>
      <c r="AW62" s="326"/>
      <c r="AX62" s="353"/>
      <c r="AY62" s="210"/>
      <c r="BA62" s="295" t="b">
        <f t="shared" si="10"/>
        <v>1</v>
      </c>
      <c r="BB62" s="296" t="b">
        <f t="shared" si="11"/>
        <v>1</v>
      </c>
    </row>
    <row r="63" spans="2:54" hidden="1">
      <c r="B63" s="196"/>
      <c r="C63" s="287">
        <v>4</v>
      </c>
      <c r="D63" s="187" t="s">
        <v>427</v>
      </c>
      <c r="E63" s="284">
        <v>45674</v>
      </c>
      <c r="F63" s="187" t="str">
        <f t="shared" si="0"/>
        <v>金</v>
      </c>
      <c r="G63" s="314" t="s">
        <v>393</v>
      </c>
      <c r="H63" s="187" t="str">
        <f t="shared" si="39"/>
        <v>石間行き</v>
      </c>
      <c r="I63" s="316" t="s">
        <v>216</v>
      </c>
      <c r="J63" s="289">
        <v>0.55555555555555558</v>
      </c>
      <c r="K63" s="320">
        <v>4</v>
      </c>
      <c r="L63" s="321"/>
      <c r="M63" s="410">
        <f>S62</f>
        <v>0.85299999999999998</v>
      </c>
      <c r="N63" s="323">
        <v>9.4</v>
      </c>
      <c r="O63" s="285">
        <v>3</v>
      </c>
      <c r="P63" s="289">
        <v>0.57499999999999996</v>
      </c>
      <c r="Q63" s="320">
        <v>4</v>
      </c>
      <c r="R63" s="321"/>
      <c r="S63" s="410">
        <v>0.81599999999999995</v>
      </c>
      <c r="T63" s="289" t="s">
        <v>151</v>
      </c>
      <c r="U63" s="289" t="str">
        <f t="shared" si="2"/>
        <v>―</v>
      </c>
      <c r="V63" s="289" t="str">
        <f t="shared" si="3"/>
        <v>―</v>
      </c>
      <c r="W63" s="289" t="s">
        <v>151</v>
      </c>
      <c r="X63" s="289" t="str">
        <f t="shared" si="4"/>
        <v>―</v>
      </c>
      <c r="Y63" s="289" t="str">
        <f t="shared" si="5"/>
        <v>―</v>
      </c>
      <c r="Z63" s="289"/>
      <c r="AA63" s="289"/>
      <c r="AB63" s="289"/>
      <c r="AC63" s="289"/>
      <c r="AD63" s="304"/>
      <c r="AE63" s="314"/>
      <c r="AF63" s="187"/>
      <c r="AG63" s="311"/>
      <c r="AH63" s="325"/>
      <c r="AI63" s="325"/>
      <c r="AJ63" s="325"/>
      <c r="AK63" s="325"/>
      <c r="AL63" s="325"/>
      <c r="AM63" s="326"/>
      <c r="AN63" s="326"/>
      <c r="AO63" s="314"/>
      <c r="AP63" s="187"/>
      <c r="AQ63" s="311"/>
      <c r="AR63" s="325"/>
      <c r="AS63" s="325"/>
      <c r="AT63" s="325"/>
      <c r="AU63" s="325"/>
      <c r="AV63" s="325"/>
      <c r="AW63" s="326"/>
      <c r="AX63" s="353"/>
      <c r="AY63" s="210"/>
      <c r="BA63" s="295" t="b">
        <f t="shared" si="10"/>
        <v>1</v>
      </c>
      <c r="BB63" s="296" t="b">
        <f t="shared" si="11"/>
        <v>1</v>
      </c>
    </row>
    <row r="64" spans="2:54">
      <c r="B64" s="196"/>
      <c r="C64" s="287">
        <v>5</v>
      </c>
      <c r="D64" s="187" t="s">
        <v>427</v>
      </c>
      <c r="E64" s="284">
        <v>45674</v>
      </c>
      <c r="F64" s="187" t="str">
        <f t="shared" si="0"/>
        <v>金</v>
      </c>
      <c r="G64" s="314" t="s">
        <v>385</v>
      </c>
      <c r="H64" s="187" t="s">
        <v>394</v>
      </c>
      <c r="I64" s="316" t="s">
        <v>127</v>
      </c>
      <c r="J64" s="289">
        <v>0.60416666666666663</v>
      </c>
      <c r="K64" s="320">
        <v>3</v>
      </c>
      <c r="L64" s="321">
        <v>1</v>
      </c>
      <c r="M64" s="410">
        <f>S63</f>
        <v>0.81599999999999995</v>
      </c>
      <c r="N64" s="323">
        <v>10</v>
      </c>
      <c r="O64" s="285">
        <v>5</v>
      </c>
      <c r="P64" s="289">
        <v>0.62291666666666667</v>
      </c>
      <c r="Q64" s="320">
        <v>3</v>
      </c>
      <c r="R64" s="321">
        <v>1</v>
      </c>
      <c r="S64" s="410">
        <v>0.754</v>
      </c>
      <c r="T64" s="289" t="s">
        <v>151</v>
      </c>
      <c r="U64" s="289" t="str">
        <f t="shared" si="2"/>
        <v>―</v>
      </c>
      <c r="V64" s="289" t="str">
        <f t="shared" si="3"/>
        <v>―</v>
      </c>
      <c r="W64" s="289" t="s">
        <v>151</v>
      </c>
      <c r="X64" s="289" t="str">
        <f t="shared" si="4"/>
        <v>―</v>
      </c>
      <c r="Y64" s="289" t="str">
        <f t="shared" si="5"/>
        <v>―</v>
      </c>
      <c r="Z64" s="289"/>
      <c r="AA64" s="289"/>
      <c r="AB64" s="289"/>
      <c r="AC64" s="289"/>
      <c r="AD64" s="304"/>
      <c r="AE64" s="314"/>
      <c r="AF64" s="187"/>
      <c r="AG64" s="311"/>
      <c r="AH64" s="325"/>
      <c r="AI64" s="325"/>
      <c r="AJ64" s="325"/>
      <c r="AK64" s="325"/>
      <c r="AL64" s="325"/>
      <c r="AM64" s="326"/>
      <c r="AN64" s="326"/>
      <c r="AO64" s="314"/>
      <c r="AP64" s="187"/>
      <c r="AQ64" s="311"/>
      <c r="AR64" s="325"/>
      <c r="AS64" s="325"/>
      <c r="AT64" s="325"/>
      <c r="AU64" s="325"/>
      <c r="AV64" s="325"/>
      <c r="AW64" s="326"/>
      <c r="AX64" s="353"/>
      <c r="AY64" s="210"/>
      <c r="BA64" s="295" t="b">
        <f t="shared" si="10"/>
        <v>1</v>
      </c>
      <c r="BB64" s="296" t="b">
        <f t="shared" si="11"/>
        <v>1</v>
      </c>
    </row>
    <row r="65" spans="2:54" hidden="1">
      <c r="B65" s="196"/>
      <c r="C65" s="287">
        <v>6</v>
      </c>
      <c r="D65" s="187" t="s">
        <v>427</v>
      </c>
      <c r="E65" s="284">
        <v>45674</v>
      </c>
      <c r="F65" s="187" t="str">
        <f t="shared" si="0"/>
        <v>金</v>
      </c>
      <c r="G65" s="314" t="s">
        <v>395</v>
      </c>
      <c r="H65" s="187" t="str">
        <f t="shared" ref="H65:H66" si="40">IF(OR(G65="1便",G65="3便"),"荒網代東行き",IF(OR(G65="5便",G65="7便"),"石間行き",""))</f>
        <v>石間行き</v>
      </c>
      <c r="I65" s="316" t="s">
        <v>127</v>
      </c>
      <c r="J65" s="289">
        <v>0.63888888888888884</v>
      </c>
      <c r="K65" s="320">
        <v>3</v>
      </c>
      <c r="L65" s="321">
        <v>1</v>
      </c>
      <c r="M65" s="410">
        <f>S64</f>
        <v>0.754</v>
      </c>
      <c r="N65" s="323">
        <v>10.5</v>
      </c>
      <c r="O65" s="285">
        <v>3</v>
      </c>
      <c r="P65" s="289">
        <v>0.65833333333333333</v>
      </c>
      <c r="Q65" s="320">
        <v>3</v>
      </c>
      <c r="R65" s="321"/>
      <c r="S65" s="410">
        <v>0.69899999999999995</v>
      </c>
      <c r="T65" s="289" t="s">
        <v>151</v>
      </c>
      <c r="U65" s="289" t="str">
        <f t="shared" si="2"/>
        <v>―</v>
      </c>
      <c r="V65" s="289" t="str">
        <f t="shared" si="3"/>
        <v>―</v>
      </c>
      <c r="W65" s="289" t="s">
        <v>151</v>
      </c>
      <c r="X65" s="289" t="str">
        <f t="shared" si="4"/>
        <v>―</v>
      </c>
      <c r="Y65" s="289" t="str">
        <f t="shared" si="5"/>
        <v>―</v>
      </c>
      <c r="Z65" s="289"/>
      <c r="AA65" s="289"/>
      <c r="AB65" s="289"/>
      <c r="AC65" s="289"/>
      <c r="AD65" s="304"/>
      <c r="AE65" s="314"/>
      <c r="AF65" s="187"/>
      <c r="AG65" s="311"/>
      <c r="AH65" s="325"/>
      <c r="AI65" s="325"/>
      <c r="AJ65" s="325"/>
      <c r="AK65" s="325"/>
      <c r="AL65" s="325"/>
      <c r="AM65" s="326"/>
      <c r="AN65" s="326"/>
      <c r="AO65" s="314"/>
      <c r="AP65" s="187"/>
      <c r="AQ65" s="311"/>
      <c r="AR65" s="325"/>
      <c r="AS65" s="325"/>
      <c r="AT65" s="325"/>
      <c r="AU65" s="325"/>
      <c r="AV65" s="325"/>
      <c r="AW65" s="326"/>
      <c r="AX65" s="353"/>
      <c r="AY65" s="210"/>
      <c r="BA65" s="295" t="b">
        <f t="shared" si="10"/>
        <v>1</v>
      </c>
      <c r="BB65" s="296" t="b">
        <f t="shared" si="11"/>
        <v>1</v>
      </c>
    </row>
    <row r="66" spans="2:54">
      <c r="B66" s="196"/>
      <c r="C66" s="287">
        <v>1</v>
      </c>
      <c r="D66" s="187" t="s">
        <v>427</v>
      </c>
      <c r="E66" s="284">
        <v>45675</v>
      </c>
      <c r="F66" s="187" t="str">
        <f t="shared" si="0"/>
        <v>土</v>
      </c>
      <c r="G66" s="314" t="s">
        <v>387</v>
      </c>
      <c r="H66" s="187" t="str">
        <f t="shared" si="40"/>
        <v>荒網代東行き</v>
      </c>
      <c r="I66" s="316" t="s">
        <v>216</v>
      </c>
      <c r="J66" s="289">
        <v>0.4375</v>
      </c>
      <c r="K66" s="320">
        <v>4</v>
      </c>
      <c r="L66" s="321"/>
      <c r="M66" s="409">
        <v>1</v>
      </c>
      <c r="N66" s="323">
        <v>3.2</v>
      </c>
      <c r="O66" s="285">
        <v>3</v>
      </c>
      <c r="P66" s="289">
        <v>0.45624999999999999</v>
      </c>
      <c r="Q66" s="320">
        <v>4</v>
      </c>
      <c r="R66" s="321"/>
      <c r="S66" s="410">
        <v>0.94699999999999995</v>
      </c>
      <c r="T66" s="289" t="s">
        <v>151</v>
      </c>
      <c r="U66" s="289" t="str">
        <f t="shared" si="2"/>
        <v>―</v>
      </c>
      <c r="V66" s="289" t="str">
        <f t="shared" si="3"/>
        <v>―</v>
      </c>
      <c r="W66" s="289" t="s">
        <v>151</v>
      </c>
      <c r="X66" s="289" t="str">
        <f t="shared" si="4"/>
        <v>―</v>
      </c>
      <c r="Y66" s="289" t="str">
        <f t="shared" si="5"/>
        <v>―</v>
      </c>
      <c r="Z66" s="289"/>
      <c r="AA66" s="289"/>
      <c r="AB66" s="289"/>
      <c r="AC66" s="289"/>
      <c r="AD66" s="304"/>
      <c r="AE66" s="314">
        <v>10</v>
      </c>
      <c r="AF66" s="187"/>
      <c r="AG66" s="311">
        <v>5</v>
      </c>
      <c r="AH66" s="325" t="s">
        <v>422</v>
      </c>
      <c r="AI66" s="325" t="s">
        <v>423</v>
      </c>
      <c r="AJ66" s="325" t="s">
        <v>432</v>
      </c>
      <c r="AK66" s="325"/>
      <c r="AL66" s="325" t="s">
        <v>425</v>
      </c>
      <c r="AM66" s="326"/>
      <c r="AN66" s="326"/>
      <c r="AO66" s="314"/>
      <c r="AP66" s="187"/>
      <c r="AQ66" s="311"/>
      <c r="AR66" s="325"/>
      <c r="AS66" s="325"/>
      <c r="AT66" s="325"/>
      <c r="AU66" s="325"/>
      <c r="AV66" s="325"/>
      <c r="AW66" s="326"/>
      <c r="AX66" s="353"/>
      <c r="AY66" s="210"/>
      <c r="BA66" s="295" t="b">
        <f t="shared" si="10"/>
        <v>1</v>
      </c>
      <c r="BB66" s="296" t="b">
        <f t="shared" si="11"/>
        <v>1</v>
      </c>
    </row>
    <row r="67" spans="2:54" hidden="1">
      <c r="B67" s="196"/>
      <c r="C67" s="287">
        <v>2</v>
      </c>
      <c r="D67" s="187" t="s">
        <v>427</v>
      </c>
      <c r="E67" s="284">
        <v>45675</v>
      </c>
      <c r="F67" s="187" t="str">
        <f t="shared" si="0"/>
        <v>土</v>
      </c>
      <c r="G67" s="314" t="s">
        <v>385</v>
      </c>
      <c r="H67" s="187" t="s">
        <v>391</v>
      </c>
      <c r="I67" s="316" t="s">
        <v>127</v>
      </c>
      <c r="J67" s="289">
        <v>0.47222222222222221</v>
      </c>
      <c r="K67" s="320">
        <v>4</v>
      </c>
      <c r="L67" s="321"/>
      <c r="M67" s="410">
        <f>S66</f>
        <v>0.94699999999999995</v>
      </c>
      <c r="N67" s="323">
        <v>7.6</v>
      </c>
      <c r="O67" s="285">
        <v>0</v>
      </c>
      <c r="P67" s="289">
        <v>0.49236111111111114</v>
      </c>
      <c r="Q67" s="320">
        <v>4</v>
      </c>
      <c r="R67" s="321"/>
      <c r="S67" s="410">
        <v>0.89700000000000002</v>
      </c>
      <c r="T67" s="289" t="s">
        <v>151</v>
      </c>
      <c r="U67" s="289" t="str">
        <f t="shared" si="2"/>
        <v>―</v>
      </c>
      <c r="V67" s="289" t="str">
        <f t="shared" si="3"/>
        <v>―</v>
      </c>
      <c r="W67" s="289" t="s">
        <v>151</v>
      </c>
      <c r="X67" s="289" t="str">
        <f t="shared" si="4"/>
        <v>―</v>
      </c>
      <c r="Y67" s="289" t="str">
        <f t="shared" si="5"/>
        <v>―</v>
      </c>
      <c r="Z67" s="289"/>
      <c r="AA67" s="289"/>
      <c r="AB67" s="289"/>
      <c r="AC67" s="289"/>
      <c r="AD67" s="304"/>
      <c r="AE67" s="314"/>
      <c r="AF67" s="187"/>
      <c r="AG67" s="311"/>
      <c r="AH67" s="325"/>
      <c r="AI67" s="325"/>
      <c r="AJ67" s="325"/>
      <c r="AK67" s="325"/>
      <c r="AL67" s="325"/>
      <c r="AM67" s="326"/>
      <c r="AN67" s="326"/>
      <c r="AO67" s="314"/>
      <c r="AP67" s="187"/>
      <c r="AQ67" s="311"/>
      <c r="AR67" s="325"/>
      <c r="AS67" s="325"/>
      <c r="AT67" s="325"/>
      <c r="AU67" s="325"/>
      <c r="AV67" s="325"/>
      <c r="AW67" s="326"/>
      <c r="AX67" s="353"/>
      <c r="AY67" s="210"/>
      <c r="BA67" s="295" t="b">
        <f t="shared" si="10"/>
        <v>1</v>
      </c>
      <c r="BB67" s="296" t="b">
        <f t="shared" si="11"/>
        <v>1</v>
      </c>
    </row>
    <row r="68" spans="2:54">
      <c r="B68" s="196"/>
      <c r="C68" s="287">
        <v>3</v>
      </c>
      <c r="D68" s="187" t="s">
        <v>427</v>
      </c>
      <c r="E68" s="284">
        <v>45675</v>
      </c>
      <c r="F68" s="187" t="str">
        <f t="shared" si="0"/>
        <v>土</v>
      </c>
      <c r="G68" s="314" t="s">
        <v>392</v>
      </c>
      <c r="H68" s="187" t="str">
        <f t="shared" ref="H68:H69" si="41">IF(OR(G68="1便",G68="3便"),"荒網代東行き",IF(OR(G68="5便",G68="7便"),"石間行き",""))</f>
        <v>荒網代東行き</v>
      </c>
      <c r="I68" s="316" t="s">
        <v>127</v>
      </c>
      <c r="J68" s="289">
        <v>0.52083333333333337</v>
      </c>
      <c r="K68" s="320">
        <v>4</v>
      </c>
      <c r="L68" s="321"/>
      <c r="M68" s="410">
        <f>S67</f>
        <v>0.89700000000000002</v>
      </c>
      <c r="N68" s="323">
        <v>10.8</v>
      </c>
      <c r="O68" s="285">
        <v>0</v>
      </c>
      <c r="P68" s="289">
        <v>0.54027777777777775</v>
      </c>
      <c r="Q68" s="320">
        <v>4</v>
      </c>
      <c r="R68" s="321"/>
      <c r="S68" s="410">
        <v>0.84799999999999998</v>
      </c>
      <c r="T68" s="289" t="s">
        <v>151</v>
      </c>
      <c r="U68" s="289" t="str">
        <f t="shared" si="2"/>
        <v>―</v>
      </c>
      <c r="V68" s="289" t="str">
        <f t="shared" si="3"/>
        <v>―</v>
      </c>
      <c r="W68" s="289" t="s">
        <v>151</v>
      </c>
      <c r="X68" s="289" t="str">
        <f t="shared" si="4"/>
        <v>―</v>
      </c>
      <c r="Y68" s="289" t="str">
        <f t="shared" si="5"/>
        <v>―</v>
      </c>
      <c r="Z68" s="289"/>
      <c r="AA68" s="289"/>
      <c r="AB68" s="289"/>
      <c r="AC68" s="289"/>
      <c r="AD68" s="304"/>
      <c r="AE68" s="314"/>
      <c r="AF68" s="187"/>
      <c r="AG68" s="311"/>
      <c r="AH68" s="325"/>
      <c r="AI68" s="325"/>
      <c r="AJ68" s="325"/>
      <c r="AK68" s="325"/>
      <c r="AL68" s="325"/>
      <c r="AM68" s="326"/>
      <c r="AN68" s="326"/>
      <c r="AO68" s="314"/>
      <c r="AP68" s="187"/>
      <c r="AQ68" s="311"/>
      <c r="AR68" s="325"/>
      <c r="AS68" s="325"/>
      <c r="AT68" s="325"/>
      <c r="AU68" s="325"/>
      <c r="AV68" s="325"/>
      <c r="AW68" s="326"/>
      <c r="AX68" s="353"/>
      <c r="AY68" s="210"/>
      <c r="BA68" s="295" t="b">
        <f t="shared" si="10"/>
        <v>1</v>
      </c>
      <c r="BB68" s="296" t="b">
        <f t="shared" si="11"/>
        <v>1</v>
      </c>
    </row>
    <row r="69" spans="2:54" hidden="1">
      <c r="B69" s="196"/>
      <c r="C69" s="287">
        <v>4</v>
      </c>
      <c r="D69" s="187" t="s">
        <v>427</v>
      </c>
      <c r="E69" s="284">
        <v>45675</v>
      </c>
      <c r="F69" s="187" t="str">
        <f t="shared" si="0"/>
        <v>土</v>
      </c>
      <c r="G69" s="314" t="s">
        <v>393</v>
      </c>
      <c r="H69" s="187" t="str">
        <f t="shared" si="41"/>
        <v>石間行き</v>
      </c>
      <c r="I69" s="316" t="s">
        <v>127</v>
      </c>
      <c r="J69" s="289">
        <v>0.55555555555555558</v>
      </c>
      <c r="K69" s="320">
        <v>4</v>
      </c>
      <c r="L69" s="321"/>
      <c r="M69" s="410">
        <f>S68</f>
        <v>0.84799999999999998</v>
      </c>
      <c r="N69" s="323">
        <v>10.3</v>
      </c>
      <c r="O69" s="285">
        <v>0</v>
      </c>
      <c r="P69" s="289">
        <v>0.57499999999999996</v>
      </c>
      <c r="Q69" s="320">
        <v>4</v>
      </c>
      <c r="R69" s="321"/>
      <c r="S69" s="410">
        <v>0.80100000000000005</v>
      </c>
      <c r="T69" s="289" t="s">
        <v>151</v>
      </c>
      <c r="U69" s="289" t="str">
        <f t="shared" ref="U69:U70" si="42">IF(T69="無","―","")</f>
        <v>―</v>
      </c>
      <c r="V69" s="289" t="str">
        <f t="shared" ref="V69:V70" si="43">IF(T69="無","―","")</f>
        <v>―</v>
      </c>
      <c r="W69" s="289" t="s">
        <v>151</v>
      </c>
      <c r="X69" s="289" t="str">
        <f t="shared" si="4"/>
        <v>―</v>
      </c>
      <c r="Y69" s="289" t="str">
        <f t="shared" si="5"/>
        <v>―</v>
      </c>
      <c r="Z69" s="289"/>
      <c r="AA69" s="289"/>
      <c r="AB69" s="289"/>
      <c r="AC69" s="289"/>
      <c r="AD69" s="304"/>
      <c r="AE69" s="314"/>
      <c r="AF69" s="187"/>
      <c r="AG69" s="311"/>
      <c r="AH69" s="325"/>
      <c r="AI69" s="325"/>
      <c r="AJ69" s="325"/>
      <c r="AK69" s="325"/>
      <c r="AL69" s="325"/>
      <c r="AM69" s="326"/>
      <c r="AN69" s="326"/>
      <c r="AO69" s="314"/>
      <c r="AP69" s="187"/>
      <c r="AQ69" s="311"/>
      <c r="AR69" s="325"/>
      <c r="AS69" s="325"/>
      <c r="AT69" s="325"/>
      <c r="AU69" s="325"/>
      <c r="AV69" s="325"/>
      <c r="AW69" s="326"/>
      <c r="AX69" s="353"/>
      <c r="AY69" s="210"/>
      <c r="BA69" s="295" t="b">
        <f t="shared" si="10"/>
        <v>1</v>
      </c>
      <c r="BB69" s="296" t="b">
        <f t="shared" si="11"/>
        <v>1</v>
      </c>
    </row>
    <row r="70" spans="2:54">
      <c r="B70" s="196"/>
      <c r="C70" s="287">
        <v>5</v>
      </c>
      <c r="D70" s="187" t="s">
        <v>427</v>
      </c>
      <c r="E70" s="284">
        <v>45675</v>
      </c>
      <c r="F70" s="187" t="str">
        <f t="shared" si="0"/>
        <v>土</v>
      </c>
      <c r="G70" s="314" t="s">
        <v>385</v>
      </c>
      <c r="H70" s="187" t="s">
        <v>394</v>
      </c>
      <c r="I70" s="316" t="s">
        <v>127</v>
      </c>
      <c r="J70" s="289">
        <v>0.60416666666666663</v>
      </c>
      <c r="K70" s="320">
        <v>3</v>
      </c>
      <c r="L70" s="321">
        <v>1</v>
      </c>
      <c r="M70" s="410">
        <f>S69</f>
        <v>0.80100000000000005</v>
      </c>
      <c r="N70" s="323">
        <v>10.7</v>
      </c>
      <c r="O70" s="285">
        <v>2</v>
      </c>
      <c r="P70" s="289">
        <v>0.62361111111111112</v>
      </c>
      <c r="Q70" s="320">
        <v>3</v>
      </c>
      <c r="R70" s="321">
        <v>1</v>
      </c>
      <c r="S70" s="410">
        <v>0.751</v>
      </c>
      <c r="T70" s="289" t="s">
        <v>151</v>
      </c>
      <c r="U70" s="289" t="str">
        <f t="shared" si="42"/>
        <v>―</v>
      </c>
      <c r="V70" s="289" t="str">
        <f t="shared" si="43"/>
        <v>―</v>
      </c>
      <c r="W70" s="289" t="s">
        <v>151</v>
      </c>
      <c r="X70" s="289" t="str">
        <f t="shared" si="4"/>
        <v>―</v>
      </c>
      <c r="Y70" s="289" t="str">
        <f t="shared" si="5"/>
        <v>―</v>
      </c>
      <c r="Z70" s="289"/>
      <c r="AA70" s="289"/>
      <c r="AB70" s="289"/>
      <c r="AC70" s="289"/>
      <c r="AD70" s="304"/>
      <c r="AE70" s="314"/>
      <c r="AF70" s="187"/>
      <c r="AG70" s="311"/>
      <c r="AH70" s="325"/>
      <c r="AI70" s="325"/>
      <c r="AJ70" s="325"/>
      <c r="AK70" s="325"/>
      <c r="AL70" s="325"/>
      <c r="AM70" s="326"/>
      <c r="AN70" s="326"/>
      <c r="AO70" s="314"/>
      <c r="AP70" s="187"/>
      <c r="AQ70" s="311"/>
      <c r="AR70" s="325"/>
      <c r="AS70" s="325"/>
      <c r="AT70" s="325"/>
      <c r="AU70" s="325"/>
      <c r="AV70" s="325"/>
      <c r="AW70" s="326"/>
      <c r="AX70" s="353"/>
      <c r="AY70" s="210"/>
      <c r="BA70" s="295" t="b">
        <f t="shared" si="10"/>
        <v>1</v>
      </c>
      <c r="BB70" s="296" t="b">
        <f t="shared" si="11"/>
        <v>1</v>
      </c>
    </row>
    <row r="71" spans="2:54" hidden="1">
      <c r="B71" s="196"/>
      <c r="C71" s="287">
        <v>6</v>
      </c>
      <c r="D71" s="187" t="s">
        <v>427</v>
      </c>
      <c r="E71" s="284">
        <v>45675</v>
      </c>
      <c r="F71" s="187" t="str">
        <f t="shared" si="0"/>
        <v>土</v>
      </c>
      <c r="G71" s="314" t="s">
        <v>395</v>
      </c>
      <c r="H71" s="187" t="str">
        <f t="shared" ref="H71:H72" si="44">IF(OR(G71="1便",G71="3便"),"荒網代東行き",IF(OR(G71="5便",G71="7便"),"石間行き",""))</f>
        <v>石間行き</v>
      </c>
      <c r="I71" s="316" t="s">
        <v>127</v>
      </c>
      <c r="J71" s="289">
        <v>0.63888888888888884</v>
      </c>
      <c r="K71" s="320">
        <v>3</v>
      </c>
      <c r="L71" s="321">
        <v>1</v>
      </c>
      <c r="M71" s="410">
        <f>S70</f>
        <v>0.751</v>
      </c>
      <c r="N71" s="323">
        <v>10.3</v>
      </c>
      <c r="O71" s="285">
        <v>0</v>
      </c>
      <c r="P71" s="289">
        <v>0.65833333333333333</v>
      </c>
      <c r="Q71" s="320">
        <v>3</v>
      </c>
      <c r="R71" s="321">
        <v>1</v>
      </c>
      <c r="S71" s="410">
        <v>0.7</v>
      </c>
      <c r="T71" s="289" t="s">
        <v>151</v>
      </c>
      <c r="U71" s="289" t="str">
        <f t="shared" ref="U71:U77" si="45">IF(T71="無","―","")</f>
        <v>―</v>
      </c>
      <c r="V71" s="289" t="str">
        <f t="shared" ref="V71:V77" si="46">IF(T71="無","―","")</f>
        <v>―</v>
      </c>
      <c r="W71" s="289" t="s">
        <v>151</v>
      </c>
      <c r="X71" s="289" t="str">
        <f t="shared" si="4"/>
        <v>―</v>
      </c>
      <c r="Y71" s="289" t="str">
        <f t="shared" si="5"/>
        <v>―</v>
      </c>
      <c r="Z71" s="289"/>
      <c r="AA71" s="289"/>
      <c r="AB71" s="289"/>
      <c r="AC71" s="289"/>
      <c r="AD71" s="304"/>
      <c r="AE71" s="314"/>
      <c r="AF71" s="187"/>
      <c r="AG71" s="311"/>
      <c r="AH71" s="325"/>
      <c r="AI71" s="325"/>
      <c r="AJ71" s="325"/>
      <c r="AK71" s="325"/>
      <c r="AL71" s="325"/>
      <c r="AM71" s="326"/>
      <c r="AN71" s="326"/>
      <c r="AO71" s="314"/>
      <c r="AP71" s="187"/>
      <c r="AQ71" s="311"/>
      <c r="AR71" s="325"/>
      <c r="AS71" s="325"/>
      <c r="AT71" s="325"/>
      <c r="AU71" s="325"/>
      <c r="AV71" s="325"/>
      <c r="AW71" s="326"/>
      <c r="AX71" s="353"/>
      <c r="AY71" s="210"/>
      <c r="BA71" s="295" t="b">
        <f t="shared" si="10"/>
        <v>1</v>
      </c>
      <c r="BB71" s="296" t="b">
        <f t="shared" si="11"/>
        <v>1</v>
      </c>
    </row>
    <row r="72" spans="2:54">
      <c r="B72" s="196"/>
      <c r="C72" s="287">
        <v>1</v>
      </c>
      <c r="D72" s="187" t="s">
        <v>390</v>
      </c>
      <c r="E72" s="284">
        <v>45676</v>
      </c>
      <c r="F72" s="187" t="str">
        <f t="shared" si="0"/>
        <v>日</v>
      </c>
      <c r="G72" s="314" t="s">
        <v>387</v>
      </c>
      <c r="H72" s="187" t="str">
        <f t="shared" si="44"/>
        <v>荒網代東行き</v>
      </c>
      <c r="I72" s="316" t="s">
        <v>127</v>
      </c>
      <c r="J72" s="289">
        <v>0.4375</v>
      </c>
      <c r="K72" s="320">
        <v>4</v>
      </c>
      <c r="L72" s="321"/>
      <c r="M72" s="409">
        <v>1</v>
      </c>
      <c r="N72" s="323">
        <v>7.7</v>
      </c>
      <c r="O72" s="285">
        <v>4</v>
      </c>
      <c r="P72" s="289">
        <v>0.45624999999999999</v>
      </c>
      <c r="Q72" s="320">
        <v>4</v>
      </c>
      <c r="R72" s="321"/>
      <c r="S72" s="410">
        <v>0.95199999999999996</v>
      </c>
      <c r="T72" s="289" t="s">
        <v>151</v>
      </c>
      <c r="U72" s="289" t="str">
        <f t="shared" si="45"/>
        <v>―</v>
      </c>
      <c r="V72" s="289" t="str">
        <f t="shared" si="46"/>
        <v>―</v>
      </c>
      <c r="W72" s="289" t="s">
        <v>151</v>
      </c>
      <c r="X72" s="289" t="str">
        <f t="shared" si="4"/>
        <v>―</v>
      </c>
      <c r="Y72" s="289" t="str">
        <f t="shared" si="5"/>
        <v>―</v>
      </c>
      <c r="Z72" s="289"/>
      <c r="AA72" s="289"/>
      <c r="AB72" s="289"/>
      <c r="AC72" s="289"/>
      <c r="AD72" s="304"/>
      <c r="AE72" s="314">
        <v>7</v>
      </c>
      <c r="AF72" s="187" t="s">
        <v>441</v>
      </c>
      <c r="AG72" s="311">
        <v>0</v>
      </c>
      <c r="AH72" s="325" t="s">
        <v>422</v>
      </c>
      <c r="AI72" s="325" t="s">
        <v>423</v>
      </c>
      <c r="AJ72" s="325" t="s">
        <v>424</v>
      </c>
      <c r="AK72" s="325"/>
      <c r="AL72" s="325" t="s">
        <v>438</v>
      </c>
      <c r="AM72" s="326"/>
      <c r="AN72" s="326"/>
      <c r="AO72" s="314"/>
      <c r="AP72" s="187"/>
      <c r="AQ72" s="311"/>
      <c r="AR72" s="325"/>
      <c r="AS72" s="325"/>
      <c r="AT72" s="325"/>
      <c r="AU72" s="325"/>
      <c r="AV72" s="325"/>
      <c r="AW72" s="326"/>
      <c r="AX72" s="353"/>
      <c r="AY72" s="210"/>
      <c r="BA72" s="295" t="b">
        <f t="shared" si="10"/>
        <v>1</v>
      </c>
      <c r="BB72" s="296" t="b">
        <f t="shared" si="11"/>
        <v>1</v>
      </c>
    </row>
    <row r="73" spans="2:54" hidden="1">
      <c r="B73" s="196"/>
      <c r="C73" s="287">
        <v>2</v>
      </c>
      <c r="D73" s="187" t="s">
        <v>390</v>
      </c>
      <c r="E73" s="284">
        <v>45676</v>
      </c>
      <c r="F73" s="187" t="str">
        <f t="shared" si="0"/>
        <v>日</v>
      </c>
      <c r="G73" s="314" t="s">
        <v>385</v>
      </c>
      <c r="H73" s="187" t="s">
        <v>391</v>
      </c>
      <c r="I73" s="316" t="s">
        <v>216</v>
      </c>
      <c r="J73" s="289">
        <v>0.47222222222222221</v>
      </c>
      <c r="K73" s="320">
        <v>4</v>
      </c>
      <c r="L73" s="321"/>
      <c r="M73" s="410">
        <f>S72</f>
        <v>0.95199999999999996</v>
      </c>
      <c r="N73" s="323">
        <v>9.9</v>
      </c>
      <c r="O73" s="285">
        <v>2</v>
      </c>
      <c r="P73" s="289">
        <v>0.48958333333333331</v>
      </c>
      <c r="Q73" s="320">
        <v>4</v>
      </c>
      <c r="R73" s="321"/>
      <c r="S73" s="410">
        <v>0.89900000000000002</v>
      </c>
      <c r="T73" s="289" t="s">
        <v>151</v>
      </c>
      <c r="U73" s="289" t="str">
        <f t="shared" si="45"/>
        <v>―</v>
      </c>
      <c r="V73" s="289" t="str">
        <f t="shared" si="46"/>
        <v>―</v>
      </c>
      <c r="W73" s="289" t="s">
        <v>151</v>
      </c>
      <c r="X73" s="289" t="str">
        <f t="shared" si="4"/>
        <v>―</v>
      </c>
      <c r="Y73" s="289" t="str">
        <f t="shared" si="5"/>
        <v>―</v>
      </c>
      <c r="Z73" s="289"/>
      <c r="AA73" s="289"/>
      <c r="AB73" s="289"/>
      <c r="AC73" s="289"/>
      <c r="AD73" s="304"/>
      <c r="AE73" s="314"/>
      <c r="AF73" s="187"/>
      <c r="AG73" s="311"/>
      <c r="AH73" s="325"/>
      <c r="AI73" s="325"/>
      <c r="AJ73" s="325"/>
      <c r="AK73" s="325"/>
      <c r="AL73" s="325"/>
      <c r="AM73" s="326"/>
      <c r="AN73" s="326"/>
      <c r="AO73" s="314"/>
      <c r="AP73" s="187"/>
      <c r="AQ73" s="311"/>
      <c r="AR73" s="325"/>
      <c r="AS73" s="325"/>
      <c r="AT73" s="325"/>
      <c r="AU73" s="325"/>
      <c r="AV73" s="325"/>
      <c r="AW73" s="326"/>
      <c r="AX73" s="353"/>
      <c r="AY73" s="210"/>
      <c r="BA73" s="295" t="b">
        <f t="shared" si="10"/>
        <v>1</v>
      </c>
      <c r="BB73" s="296" t="b">
        <f t="shared" si="11"/>
        <v>1</v>
      </c>
    </row>
    <row r="74" spans="2:54">
      <c r="B74" s="196"/>
      <c r="C74" s="287">
        <v>3</v>
      </c>
      <c r="D74" s="187" t="s">
        <v>390</v>
      </c>
      <c r="E74" s="284">
        <v>45676</v>
      </c>
      <c r="F74" s="187" t="str">
        <f t="shared" si="0"/>
        <v>日</v>
      </c>
      <c r="G74" s="314" t="s">
        <v>392</v>
      </c>
      <c r="H74" s="187" t="str">
        <f t="shared" ref="H74:H75" si="47">IF(OR(G74="1便",G74="3便"),"荒網代東行き",IF(OR(G74="5便",G74="7便"),"石間行き",""))</f>
        <v>荒網代東行き</v>
      </c>
      <c r="I74" s="316" t="s">
        <v>216</v>
      </c>
      <c r="J74" s="289">
        <v>0.52083333333333337</v>
      </c>
      <c r="K74" s="320">
        <v>4</v>
      </c>
      <c r="L74" s="321"/>
      <c r="M74" s="410">
        <f>S73</f>
        <v>0.89900000000000002</v>
      </c>
      <c r="N74" s="323">
        <v>10.9</v>
      </c>
      <c r="O74" s="285">
        <v>1</v>
      </c>
      <c r="P74" s="289">
        <v>0.5395833333333333</v>
      </c>
      <c r="Q74" s="320">
        <v>4</v>
      </c>
      <c r="R74" s="321"/>
      <c r="S74" s="410">
        <v>0.85199999999999998</v>
      </c>
      <c r="T74" s="289" t="s">
        <v>151</v>
      </c>
      <c r="U74" s="289" t="str">
        <f t="shared" si="45"/>
        <v>―</v>
      </c>
      <c r="V74" s="289" t="str">
        <f t="shared" si="46"/>
        <v>―</v>
      </c>
      <c r="W74" s="289" t="s">
        <v>151</v>
      </c>
      <c r="X74" s="289" t="str">
        <f t="shared" si="4"/>
        <v>―</v>
      </c>
      <c r="Y74" s="289" t="str">
        <f t="shared" si="5"/>
        <v>―</v>
      </c>
      <c r="Z74" s="289"/>
      <c r="AA74" s="289"/>
      <c r="AB74" s="289"/>
      <c r="AC74" s="289"/>
      <c r="AD74" s="304"/>
      <c r="AE74" s="314">
        <v>5</v>
      </c>
      <c r="AF74" s="187" t="s">
        <v>442</v>
      </c>
      <c r="AG74" s="311">
        <v>4</v>
      </c>
      <c r="AH74" s="325" t="s">
        <v>422</v>
      </c>
      <c r="AI74" s="325" t="s">
        <v>423</v>
      </c>
      <c r="AJ74" s="325" t="s">
        <v>432</v>
      </c>
      <c r="AK74" s="325"/>
      <c r="AL74" s="325" t="s">
        <v>443</v>
      </c>
      <c r="AM74" s="326"/>
      <c r="AN74" s="326"/>
      <c r="AO74" s="314"/>
      <c r="AP74" s="187"/>
      <c r="AQ74" s="311"/>
      <c r="AR74" s="325"/>
      <c r="AS74" s="325"/>
      <c r="AT74" s="325"/>
      <c r="AU74" s="325"/>
      <c r="AV74" s="325"/>
      <c r="AW74" s="326"/>
      <c r="AX74" s="353"/>
      <c r="AY74" s="210"/>
      <c r="BA74" s="295" t="b">
        <f t="shared" si="10"/>
        <v>1</v>
      </c>
      <c r="BB74" s="296" t="b">
        <f t="shared" si="11"/>
        <v>1</v>
      </c>
    </row>
    <row r="75" spans="2:54" hidden="1">
      <c r="B75" s="196"/>
      <c r="C75" s="287">
        <v>4</v>
      </c>
      <c r="D75" s="187" t="s">
        <v>390</v>
      </c>
      <c r="E75" s="284">
        <v>45676</v>
      </c>
      <c r="F75" s="187" t="str">
        <f t="shared" si="0"/>
        <v>日</v>
      </c>
      <c r="G75" s="314" t="s">
        <v>393</v>
      </c>
      <c r="H75" s="187" t="str">
        <f t="shared" si="47"/>
        <v>石間行き</v>
      </c>
      <c r="I75" s="316" t="s">
        <v>127</v>
      </c>
      <c r="J75" s="289">
        <v>0.55555555555555558</v>
      </c>
      <c r="K75" s="320">
        <v>4</v>
      </c>
      <c r="L75" s="321"/>
      <c r="M75" s="410">
        <f>S74</f>
        <v>0.85199999999999998</v>
      </c>
      <c r="N75" s="323">
        <v>11.9</v>
      </c>
      <c r="O75" s="285">
        <v>0</v>
      </c>
      <c r="P75" s="289">
        <v>0.57430555555555551</v>
      </c>
      <c r="Q75" s="320">
        <v>4</v>
      </c>
      <c r="R75" s="321"/>
      <c r="S75" s="410">
        <v>0.80100000000000005</v>
      </c>
      <c r="T75" s="289" t="s">
        <v>151</v>
      </c>
      <c r="U75" s="289" t="str">
        <f t="shared" si="45"/>
        <v>―</v>
      </c>
      <c r="V75" s="289" t="str">
        <f t="shared" si="46"/>
        <v>―</v>
      </c>
      <c r="W75" s="289" t="s">
        <v>151</v>
      </c>
      <c r="X75" s="289" t="str">
        <f t="shared" si="4"/>
        <v>―</v>
      </c>
      <c r="Y75" s="289" t="str">
        <f t="shared" si="5"/>
        <v>―</v>
      </c>
      <c r="Z75" s="289"/>
      <c r="AA75" s="289"/>
      <c r="AB75" s="289"/>
      <c r="AC75" s="289"/>
      <c r="AD75" s="304"/>
      <c r="AE75" s="314"/>
      <c r="AF75" s="187"/>
      <c r="AG75" s="311"/>
      <c r="AH75" s="325"/>
      <c r="AI75" s="325"/>
      <c r="AJ75" s="325"/>
      <c r="AK75" s="325"/>
      <c r="AL75" s="325"/>
      <c r="AM75" s="326"/>
      <c r="AN75" s="326"/>
      <c r="AO75" s="314"/>
      <c r="AP75" s="187"/>
      <c r="AQ75" s="311"/>
      <c r="AR75" s="325"/>
      <c r="AS75" s="325"/>
      <c r="AT75" s="325"/>
      <c r="AU75" s="325"/>
      <c r="AV75" s="325"/>
      <c r="AW75" s="326"/>
      <c r="AX75" s="353"/>
      <c r="AY75" s="210"/>
      <c r="BA75" s="295" t="b">
        <f t="shared" si="10"/>
        <v>1</v>
      </c>
      <c r="BB75" s="296" t="b">
        <f t="shared" si="11"/>
        <v>1</v>
      </c>
    </row>
    <row r="76" spans="2:54">
      <c r="B76" s="196"/>
      <c r="C76" s="287">
        <v>5</v>
      </c>
      <c r="D76" s="187" t="s">
        <v>390</v>
      </c>
      <c r="E76" s="284">
        <v>45676</v>
      </c>
      <c r="F76" s="187" t="str">
        <f t="shared" si="0"/>
        <v>日</v>
      </c>
      <c r="G76" s="314" t="s">
        <v>385</v>
      </c>
      <c r="H76" s="187" t="s">
        <v>394</v>
      </c>
      <c r="I76" s="316" t="s">
        <v>127</v>
      </c>
      <c r="J76" s="289">
        <v>0.60416666666666663</v>
      </c>
      <c r="K76" s="320">
        <v>3</v>
      </c>
      <c r="L76" s="321">
        <v>1</v>
      </c>
      <c r="M76" s="410">
        <f>S75</f>
        <v>0.80100000000000005</v>
      </c>
      <c r="N76" s="323">
        <v>12.8</v>
      </c>
      <c r="O76" s="285">
        <v>0</v>
      </c>
      <c r="P76" s="289">
        <v>0.62222222222222223</v>
      </c>
      <c r="Q76" s="320">
        <v>3</v>
      </c>
      <c r="R76" s="321">
        <v>1</v>
      </c>
      <c r="S76" s="410">
        <v>0.76100000000000001</v>
      </c>
      <c r="T76" s="289" t="s">
        <v>151</v>
      </c>
      <c r="U76" s="289" t="str">
        <f t="shared" si="45"/>
        <v>―</v>
      </c>
      <c r="V76" s="289" t="str">
        <f t="shared" si="46"/>
        <v>―</v>
      </c>
      <c r="W76" s="289" t="s">
        <v>151</v>
      </c>
      <c r="X76" s="289" t="str">
        <f t="shared" si="4"/>
        <v>―</v>
      </c>
      <c r="Y76" s="289" t="str">
        <f t="shared" si="5"/>
        <v>―</v>
      </c>
      <c r="Z76" s="289"/>
      <c r="AA76" s="289"/>
      <c r="AB76" s="289"/>
      <c r="AC76" s="289"/>
      <c r="AD76" s="304"/>
      <c r="AE76" s="314">
        <v>4</v>
      </c>
      <c r="AF76" s="187" t="s">
        <v>444</v>
      </c>
      <c r="AG76" s="311">
        <v>5</v>
      </c>
      <c r="AH76" s="325" t="s">
        <v>422</v>
      </c>
      <c r="AI76" s="325" t="s">
        <v>423</v>
      </c>
      <c r="AJ76" s="325" t="s">
        <v>432</v>
      </c>
      <c r="AK76" s="325"/>
      <c r="AL76" s="325" t="s">
        <v>425</v>
      </c>
      <c r="AM76" s="326"/>
      <c r="AN76" s="326"/>
      <c r="AO76" s="314"/>
      <c r="AP76" s="187"/>
      <c r="AQ76" s="311"/>
      <c r="AR76" s="325"/>
      <c r="AS76" s="325"/>
      <c r="AT76" s="325"/>
      <c r="AU76" s="325"/>
      <c r="AV76" s="325"/>
      <c r="AW76" s="326"/>
      <c r="AX76" s="353"/>
      <c r="AY76" s="210"/>
      <c r="BA76" s="295" t="b">
        <f t="shared" si="10"/>
        <v>1</v>
      </c>
      <c r="BB76" s="296" t="b">
        <f t="shared" si="11"/>
        <v>1</v>
      </c>
    </row>
    <row r="77" spans="2:54" hidden="1">
      <c r="B77" s="196"/>
      <c r="C77" s="287">
        <v>6</v>
      </c>
      <c r="D77" s="187" t="s">
        <v>390</v>
      </c>
      <c r="E77" s="284">
        <v>45676</v>
      </c>
      <c r="F77" s="187" t="str">
        <f t="shared" si="0"/>
        <v>日</v>
      </c>
      <c r="G77" s="314" t="s">
        <v>395</v>
      </c>
      <c r="H77" s="187" t="str">
        <f t="shared" ref="H77:H78" si="48">IF(OR(G77="1便",G77="3便"),"荒網代東行き",IF(OR(G77="5便",G77="7便"),"石間行き",""))</f>
        <v>石間行き</v>
      </c>
      <c r="I77" s="316" t="s">
        <v>127</v>
      </c>
      <c r="J77" s="289">
        <v>0.63888888888888884</v>
      </c>
      <c r="K77" s="320">
        <v>3</v>
      </c>
      <c r="L77" s="321">
        <v>1</v>
      </c>
      <c r="M77" s="410">
        <f>S76</f>
        <v>0.76100000000000001</v>
      </c>
      <c r="N77" s="323">
        <v>12.2</v>
      </c>
      <c r="O77" s="285">
        <v>0</v>
      </c>
      <c r="P77" s="289">
        <v>0.65833333333333333</v>
      </c>
      <c r="Q77" s="320">
        <v>3</v>
      </c>
      <c r="R77" s="321">
        <v>1</v>
      </c>
      <c r="S77" s="410">
        <v>0.70599999999999996</v>
      </c>
      <c r="T77" s="289" t="s">
        <v>151</v>
      </c>
      <c r="U77" s="289" t="str">
        <f t="shared" si="45"/>
        <v>―</v>
      </c>
      <c r="V77" s="289" t="str">
        <f t="shared" si="46"/>
        <v>―</v>
      </c>
      <c r="W77" s="289" t="s">
        <v>151</v>
      </c>
      <c r="X77" s="289" t="str">
        <f t="shared" si="4"/>
        <v>―</v>
      </c>
      <c r="Y77" s="289" t="str">
        <f t="shared" si="5"/>
        <v>―</v>
      </c>
      <c r="Z77" s="289"/>
      <c r="AA77" s="289"/>
      <c r="AB77" s="289"/>
      <c r="AC77" s="289"/>
      <c r="AD77" s="304"/>
      <c r="AE77" s="314"/>
      <c r="AF77" s="187"/>
      <c r="AG77" s="311"/>
      <c r="AH77" s="325"/>
      <c r="AI77" s="325"/>
      <c r="AJ77" s="325"/>
      <c r="AK77" s="325"/>
      <c r="AL77" s="325"/>
      <c r="AM77" s="326"/>
      <c r="AN77" s="326"/>
      <c r="AO77" s="314"/>
      <c r="AP77" s="187"/>
      <c r="AQ77" s="311"/>
      <c r="AR77" s="325"/>
      <c r="AS77" s="325"/>
      <c r="AT77" s="325"/>
      <c r="AU77" s="325"/>
      <c r="AV77" s="325"/>
      <c r="AW77" s="326"/>
      <c r="AX77" s="353"/>
      <c r="AY77" s="210"/>
      <c r="BA77" s="295" t="b">
        <f t="shared" ref="BA77:BA140" si="49">J77&lt;P77</f>
        <v>1</v>
      </c>
      <c r="BB77" s="296" t="b">
        <f t="shared" ref="BB77:BB140" si="50">(K77/4+L77/8)&gt;=(Q77/4+R77/8)</f>
        <v>1</v>
      </c>
    </row>
    <row r="78" spans="2:54">
      <c r="B78" s="196"/>
      <c r="C78" s="287">
        <v>1</v>
      </c>
      <c r="D78" s="187" t="s">
        <v>427</v>
      </c>
      <c r="E78" s="284">
        <v>45677</v>
      </c>
      <c r="F78" s="187" t="str">
        <f t="shared" si="0"/>
        <v>月</v>
      </c>
      <c r="G78" s="314" t="s">
        <v>387</v>
      </c>
      <c r="H78" s="187" t="str">
        <f t="shared" si="48"/>
        <v>荒網代東行き</v>
      </c>
      <c r="I78" s="316" t="s">
        <v>127</v>
      </c>
      <c r="J78" s="289">
        <v>0.4375</v>
      </c>
      <c r="K78" s="320">
        <v>4</v>
      </c>
      <c r="L78" s="321"/>
      <c r="M78" s="409">
        <v>1</v>
      </c>
      <c r="N78" s="323">
        <v>8.3000000000000007</v>
      </c>
      <c r="O78" s="285">
        <v>5</v>
      </c>
      <c r="P78" s="289">
        <v>0.45694444444444443</v>
      </c>
      <c r="Q78" s="320">
        <v>4</v>
      </c>
      <c r="R78" s="321"/>
      <c r="S78" s="410">
        <v>0.98199999999999998</v>
      </c>
      <c r="T78" s="289" t="s">
        <v>151</v>
      </c>
      <c r="U78" s="289" t="str">
        <f t="shared" si="2"/>
        <v>―</v>
      </c>
      <c r="V78" s="289" t="str">
        <f t="shared" si="3"/>
        <v>―</v>
      </c>
      <c r="W78" s="289" t="s">
        <v>151</v>
      </c>
      <c r="X78" s="289" t="str">
        <f t="shared" si="4"/>
        <v>―</v>
      </c>
      <c r="Y78" s="289" t="str">
        <f t="shared" si="5"/>
        <v>―</v>
      </c>
      <c r="Z78" s="289"/>
      <c r="AA78" s="289"/>
      <c r="AB78" s="289"/>
      <c r="AC78" s="289"/>
      <c r="AD78" s="304"/>
      <c r="AE78" s="314">
        <v>3</v>
      </c>
      <c r="AF78" s="187"/>
      <c r="AG78" s="311">
        <v>10</v>
      </c>
      <c r="AH78" s="325" t="s">
        <v>422</v>
      </c>
      <c r="AI78" s="325" t="s">
        <v>423</v>
      </c>
      <c r="AJ78" s="325" t="s">
        <v>432</v>
      </c>
      <c r="AK78" s="325"/>
      <c r="AL78" s="325" t="s">
        <v>425</v>
      </c>
      <c r="AM78" s="326"/>
      <c r="AN78" s="326"/>
      <c r="AO78" s="314"/>
      <c r="AP78" s="187"/>
      <c r="AQ78" s="311"/>
      <c r="AR78" s="325"/>
      <c r="AS78" s="325"/>
      <c r="AT78" s="325"/>
      <c r="AU78" s="325"/>
      <c r="AV78" s="325"/>
      <c r="AW78" s="326"/>
      <c r="AX78" s="353"/>
      <c r="AY78" s="210"/>
      <c r="BA78" s="295" t="b">
        <f t="shared" si="49"/>
        <v>1</v>
      </c>
      <c r="BB78" s="296" t="b">
        <f t="shared" si="50"/>
        <v>1</v>
      </c>
    </row>
    <row r="79" spans="2:54" hidden="1">
      <c r="B79" s="196"/>
      <c r="C79" s="287">
        <v>2</v>
      </c>
      <c r="D79" s="187" t="s">
        <v>427</v>
      </c>
      <c r="E79" s="284">
        <v>45677</v>
      </c>
      <c r="F79" s="187" t="str">
        <f t="shared" si="0"/>
        <v>月</v>
      </c>
      <c r="G79" s="314" t="s">
        <v>385</v>
      </c>
      <c r="H79" s="187" t="s">
        <v>391</v>
      </c>
      <c r="I79" s="316" t="s">
        <v>127</v>
      </c>
      <c r="J79" s="289">
        <v>0.47222222222222221</v>
      </c>
      <c r="K79" s="320">
        <v>4</v>
      </c>
      <c r="L79" s="321"/>
      <c r="M79" s="410">
        <f>S78</f>
        <v>0.98199999999999998</v>
      </c>
      <c r="N79" s="323">
        <v>12.2</v>
      </c>
      <c r="O79" s="285">
        <v>5</v>
      </c>
      <c r="P79" s="289">
        <v>0.49236111111111114</v>
      </c>
      <c r="Q79" s="320">
        <v>4</v>
      </c>
      <c r="R79" s="321"/>
      <c r="S79" s="410">
        <v>0.92200000000000004</v>
      </c>
      <c r="T79" s="289" t="s">
        <v>151</v>
      </c>
      <c r="U79" s="289" t="str">
        <f t="shared" si="2"/>
        <v>―</v>
      </c>
      <c r="V79" s="289" t="str">
        <f t="shared" si="3"/>
        <v>―</v>
      </c>
      <c r="W79" s="289" t="s">
        <v>151</v>
      </c>
      <c r="X79" s="289" t="str">
        <f t="shared" si="4"/>
        <v>―</v>
      </c>
      <c r="Y79" s="289" t="str">
        <f t="shared" si="5"/>
        <v>―</v>
      </c>
      <c r="Z79" s="289"/>
      <c r="AA79" s="289"/>
      <c r="AB79" s="289"/>
      <c r="AC79" s="289"/>
      <c r="AD79" s="304"/>
      <c r="AE79" s="314"/>
      <c r="AF79" s="187"/>
      <c r="AG79" s="311"/>
      <c r="AH79" s="325"/>
      <c r="AI79" s="325"/>
      <c r="AJ79" s="325"/>
      <c r="AK79" s="325"/>
      <c r="AL79" s="325"/>
      <c r="AM79" s="326"/>
      <c r="AN79" s="326"/>
      <c r="AO79" s="314"/>
      <c r="AP79" s="187"/>
      <c r="AQ79" s="311"/>
      <c r="AR79" s="325"/>
      <c r="AS79" s="325"/>
      <c r="AT79" s="325"/>
      <c r="AU79" s="325"/>
      <c r="AV79" s="325"/>
      <c r="AW79" s="326"/>
      <c r="AX79" s="353"/>
      <c r="AY79" s="210"/>
      <c r="BA79" s="295" t="b">
        <f t="shared" si="49"/>
        <v>1</v>
      </c>
      <c r="BB79" s="296" t="b">
        <f t="shared" si="50"/>
        <v>1</v>
      </c>
    </row>
    <row r="80" spans="2:54">
      <c r="B80" s="196"/>
      <c r="C80" s="287">
        <v>3</v>
      </c>
      <c r="D80" s="187" t="s">
        <v>427</v>
      </c>
      <c r="E80" s="284">
        <v>45677</v>
      </c>
      <c r="F80" s="187" t="str">
        <f t="shared" ref="F80:F143" si="51">IF($E80 &lt;&gt; "", IF(ISERROR(MATCH($E80, 祝日, 0)), TEXT($E80, "aaa"), "祝日"), "")</f>
        <v>月</v>
      </c>
      <c r="G80" s="314" t="s">
        <v>392</v>
      </c>
      <c r="H80" s="187" t="str">
        <f t="shared" ref="H80:H81" si="52">IF(OR(G80="1便",G80="3便"),"荒網代東行き",IF(OR(G80="5便",G80="7便"),"石間行き",""))</f>
        <v>荒網代東行き</v>
      </c>
      <c r="I80" s="316" t="s">
        <v>127</v>
      </c>
      <c r="J80" s="289">
        <v>0.52083333333333337</v>
      </c>
      <c r="K80" s="320">
        <v>4</v>
      </c>
      <c r="L80" s="321"/>
      <c r="M80" s="410">
        <f>S79</f>
        <v>0.92200000000000004</v>
      </c>
      <c r="N80" s="323">
        <v>13.2</v>
      </c>
      <c r="O80" s="285">
        <v>0</v>
      </c>
      <c r="P80" s="289">
        <v>0.5395833333333333</v>
      </c>
      <c r="Q80" s="320">
        <v>4</v>
      </c>
      <c r="R80" s="321"/>
      <c r="S80" s="410">
        <v>0.871</v>
      </c>
      <c r="T80" s="289" t="s">
        <v>151</v>
      </c>
      <c r="U80" s="289" t="str">
        <f t="shared" si="2"/>
        <v>―</v>
      </c>
      <c r="V80" s="289" t="str">
        <f t="shared" si="3"/>
        <v>―</v>
      </c>
      <c r="W80" s="289" t="s">
        <v>151</v>
      </c>
      <c r="X80" s="289" t="str">
        <f t="shared" si="4"/>
        <v>―</v>
      </c>
      <c r="Y80" s="289" t="str">
        <f t="shared" si="5"/>
        <v>―</v>
      </c>
      <c r="Z80" s="289"/>
      <c r="AA80" s="289"/>
      <c r="AB80" s="289"/>
      <c r="AC80" s="289"/>
      <c r="AD80" s="304"/>
      <c r="AE80" s="314">
        <v>3</v>
      </c>
      <c r="AF80" s="187"/>
      <c r="AG80" s="311">
        <v>10</v>
      </c>
      <c r="AH80" s="325" t="s">
        <v>422</v>
      </c>
      <c r="AI80" s="325" t="s">
        <v>423</v>
      </c>
      <c r="AJ80" s="325" t="s">
        <v>424</v>
      </c>
      <c r="AK80" s="325"/>
      <c r="AL80" s="325" t="s">
        <v>433</v>
      </c>
      <c r="AM80" s="326"/>
      <c r="AN80" s="326"/>
      <c r="AO80" s="314"/>
      <c r="AP80" s="187"/>
      <c r="AQ80" s="311"/>
      <c r="AR80" s="325"/>
      <c r="AS80" s="325"/>
      <c r="AT80" s="325"/>
      <c r="AU80" s="325"/>
      <c r="AV80" s="325"/>
      <c r="AW80" s="326"/>
      <c r="AX80" s="353"/>
      <c r="AY80" s="210"/>
      <c r="BA80" s="295" t="b">
        <f t="shared" si="49"/>
        <v>1</v>
      </c>
      <c r="BB80" s="296" t="b">
        <f t="shared" si="50"/>
        <v>1</v>
      </c>
    </row>
    <row r="81" spans="2:54" hidden="1">
      <c r="B81" s="196"/>
      <c r="C81" s="287">
        <v>4</v>
      </c>
      <c r="D81" s="187" t="s">
        <v>427</v>
      </c>
      <c r="E81" s="284">
        <v>45677</v>
      </c>
      <c r="F81" s="187" t="str">
        <f t="shared" si="51"/>
        <v>月</v>
      </c>
      <c r="G81" s="314" t="s">
        <v>393</v>
      </c>
      <c r="H81" s="187" t="str">
        <f t="shared" si="52"/>
        <v>石間行き</v>
      </c>
      <c r="I81" s="316" t="s">
        <v>127</v>
      </c>
      <c r="J81" s="289">
        <v>0.55555555555555558</v>
      </c>
      <c r="K81" s="320">
        <v>4</v>
      </c>
      <c r="L81" s="321"/>
      <c r="M81" s="410">
        <f>S80</f>
        <v>0.871</v>
      </c>
      <c r="N81" s="323">
        <v>13.6</v>
      </c>
      <c r="O81" s="285">
        <v>0</v>
      </c>
      <c r="P81" s="289">
        <v>0.57499999999999996</v>
      </c>
      <c r="Q81" s="320">
        <v>4</v>
      </c>
      <c r="R81" s="321"/>
      <c r="S81" s="410">
        <v>0.82899999999999996</v>
      </c>
      <c r="T81" s="289" t="s">
        <v>151</v>
      </c>
      <c r="U81" s="289" t="str">
        <f t="shared" ref="U81:U83" si="53">IF(T81="無","―","")</f>
        <v>―</v>
      </c>
      <c r="V81" s="289" t="str">
        <f t="shared" ref="V81:V83" si="54">IF(T81="無","―","")</f>
        <v>―</v>
      </c>
      <c r="W81" s="289" t="s">
        <v>151</v>
      </c>
      <c r="X81" s="289" t="str">
        <f t="shared" ref="X81:X83" si="55">IF(W81="無","―","")</f>
        <v>―</v>
      </c>
      <c r="Y81" s="289" t="str">
        <f t="shared" ref="Y81:Y83" si="56">IF(W81="無","―","")</f>
        <v>―</v>
      </c>
      <c r="Z81" s="289"/>
      <c r="AA81" s="289"/>
      <c r="AB81" s="289"/>
      <c r="AC81" s="289"/>
      <c r="AD81" s="304"/>
      <c r="AE81" s="314"/>
      <c r="AF81" s="187"/>
      <c r="AG81" s="311"/>
      <c r="AH81" s="325"/>
      <c r="AI81" s="325"/>
      <c r="AJ81" s="325"/>
      <c r="AK81" s="325"/>
      <c r="AL81" s="325"/>
      <c r="AM81" s="326"/>
      <c r="AN81" s="326"/>
      <c r="AO81" s="314"/>
      <c r="AP81" s="187"/>
      <c r="AQ81" s="311"/>
      <c r="AR81" s="325"/>
      <c r="AS81" s="325"/>
      <c r="AT81" s="325"/>
      <c r="AU81" s="325"/>
      <c r="AV81" s="325"/>
      <c r="AW81" s="326"/>
      <c r="AX81" s="353"/>
      <c r="AY81" s="210"/>
      <c r="BA81" s="295" t="b">
        <f t="shared" si="49"/>
        <v>1</v>
      </c>
      <c r="BB81" s="296" t="b">
        <f t="shared" si="50"/>
        <v>1</v>
      </c>
    </row>
    <row r="82" spans="2:54">
      <c r="B82" s="196"/>
      <c r="C82" s="287">
        <v>5</v>
      </c>
      <c r="D82" s="187" t="s">
        <v>427</v>
      </c>
      <c r="E82" s="284">
        <v>45677</v>
      </c>
      <c r="F82" s="187" t="str">
        <f t="shared" si="51"/>
        <v>月</v>
      </c>
      <c r="G82" s="314" t="s">
        <v>385</v>
      </c>
      <c r="H82" s="187" t="s">
        <v>394</v>
      </c>
      <c r="I82" s="316" t="s">
        <v>127</v>
      </c>
      <c r="J82" s="289">
        <v>0.60416666666666663</v>
      </c>
      <c r="K82" s="320">
        <v>3</v>
      </c>
      <c r="L82" s="321">
        <v>1</v>
      </c>
      <c r="M82" s="410">
        <f>S81</f>
        <v>0.82899999999999996</v>
      </c>
      <c r="N82" s="323">
        <v>13.6</v>
      </c>
      <c r="O82" s="285">
        <v>5</v>
      </c>
      <c r="P82" s="289">
        <v>0.62430555555555556</v>
      </c>
      <c r="Q82" s="320">
        <v>3</v>
      </c>
      <c r="R82" s="321">
        <v>1</v>
      </c>
      <c r="S82" s="410">
        <v>0.77200000000000002</v>
      </c>
      <c r="T82" s="289" t="s">
        <v>151</v>
      </c>
      <c r="U82" s="289" t="str">
        <f t="shared" si="53"/>
        <v>―</v>
      </c>
      <c r="V82" s="289" t="str">
        <f t="shared" si="54"/>
        <v>―</v>
      </c>
      <c r="W82" s="289" t="s">
        <v>151</v>
      </c>
      <c r="X82" s="289" t="str">
        <f t="shared" si="55"/>
        <v>―</v>
      </c>
      <c r="Y82" s="289" t="str">
        <f t="shared" si="56"/>
        <v>―</v>
      </c>
      <c r="Z82" s="289"/>
      <c r="AA82" s="289"/>
      <c r="AB82" s="289"/>
      <c r="AC82" s="289"/>
      <c r="AD82" s="304"/>
      <c r="AE82" s="314">
        <v>2</v>
      </c>
      <c r="AF82" s="187"/>
      <c r="AG82" s="311">
        <v>15</v>
      </c>
      <c r="AH82" s="325" t="s">
        <v>422</v>
      </c>
      <c r="AI82" s="325" t="s">
        <v>423</v>
      </c>
      <c r="AJ82" s="325" t="s">
        <v>424</v>
      </c>
      <c r="AK82" s="325"/>
      <c r="AL82" s="325" t="s">
        <v>433</v>
      </c>
      <c r="AM82" s="326"/>
      <c r="AN82" s="326"/>
      <c r="AO82" s="314"/>
      <c r="AP82" s="187"/>
      <c r="AQ82" s="311"/>
      <c r="AR82" s="325"/>
      <c r="AS82" s="325"/>
      <c r="AT82" s="325"/>
      <c r="AU82" s="325"/>
      <c r="AV82" s="325"/>
      <c r="AW82" s="326"/>
      <c r="AX82" s="353"/>
      <c r="AY82" s="210"/>
      <c r="BA82" s="295" t="b">
        <f t="shared" si="49"/>
        <v>1</v>
      </c>
      <c r="BB82" s="296" t="b">
        <f t="shared" si="50"/>
        <v>1</v>
      </c>
    </row>
    <row r="83" spans="2:54" hidden="1">
      <c r="B83" s="196"/>
      <c r="C83" s="287">
        <v>6</v>
      </c>
      <c r="D83" s="187" t="s">
        <v>427</v>
      </c>
      <c r="E83" s="284">
        <v>45677</v>
      </c>
      <c r="F83" s="187" t="str">
        <f t="shared" si="51"/>
        <v>月</v>
      </c>
      <c r="G83" s="314" t="s">
        <v>395</v>
      </c>
      <c r="H83" s="187" t="str">
        <f t="shared" ref="H83" si="57">IF(OR(G83="1便",G83="3便"),"荒網代東行き",IF(OR(G83="5便",G83="7便"),"石間行き",""))</f>
        <v>石間行き</v>
      </c>
      <c r="I83" s="316" t="s">
        <v>127</v>
      </c>
      <c r="J83" s="289">
        <v>0.63888888888888884</v>
      </c>
      <c r="K83" s="320">
        <v>3</v>
      </c>
      <c r="L83" s="321">
        <v>1</v>
      </c>
      <c r="M83" s="410">
        <f>S82</f>
        <v>0.77200000000000002</v>
      </c>
      <c r="N83" s="323">
        <v>14.7</v>
      </c>
      <c r="O83" s="285">
        <v>6</v>
      </c>
      <c r="P83" s="289">
        <v>0.65902777777777777</v>
      </c>
      <c r="Q83" s="320">
        <v>3</v>
      </c>
      <c r="R83" s="321">
        <v>1</v>
      </c>
      <c r="S83" s="410">
        <v>0.70199999999999996</v>
      </c>
      <c r="T83" s="289" t="s">
        <v>151</v>
      </c>
      <c r="U83" s="289" t="str">
        <f t="shared" si="53"/>
        <v>―</v>
      </c>
      <c r="V83" s="289" t="str">
        <f t="shared" si="54"/>
        <v>―</v>
      </c>
      <c r="W83" s="289" t="s">
        <v>151</v>
      </c>
      <c r="X83" s="289" t="str">
        <f t="shared" si="55"/>
        <v>―</v>
      </c>
      <c r="Y83" s="289" t="str">
        <f t="shared" si="56"/>
        <v>―</v>
      </c>
      <c r="Z83" s="289"/>
      <c r="AA83" s="289"/>
      <c r="AB83" s="289"/>
      <c r="AC83" s="289"/>
      <c r="AD83" s="304"/>
      <c r="AE83" s="314"/>
      <c r="AF83" s="187"/>
      <c r="AG83" s="311"/>
      <c r="AH83" s="325"/>
      <c r="AI83" s="325"/>
      <c r="AJ83" s="325"/>
      <c r="AK83" s="325"/>
      <c r="AL83" s="325"/>
      <c r="AM83" s="326"/>
      <c r="AN83" s="326"/>
      <c r="AO83" s="314"/>
      <c r="AP83" s="187"/>
      <c r="AQ83" s="311"/>
      <c r="AR83" s="325"/>
      <c r="AS83" s="325"/>
      <c r="AT83" s="325"/>
      <c r="AU83" s="325"/>
      <c r="AV83" s="325"/>
      <c r="AW83" s="326"/>
      <c r="AX83" s="353"/>
      <c r="AY83" s="210"/>
      <c r="BA83" s="295" t="b">
        <f t="shared" si="49"/>
        <v>1</v>
      </c>
      <c r="BB83" s="296" t="b">
        <f t="shared" si="50"/>
        <v>1</v>
      </c>
    </row>
    <row r="84" spans="2:54">
      <c r="B84" s="196"/>
      <c r="C84" s="287">
        <v>1</v>
      </c>
      <c r="D84" s="187" t="s">
        <v>390</v>
      </c>
      <c r="E84" s="284">
        <v>45678</v>
      </c>
      <c r="F84" s="187" t="str">
        <f t="shared" si="51"/>
        <v>火</v>
      </c>
      <c r="G84" s="314" t="s">
        <v>387</v>
      </c>
      <c r="H84" s="187" t="s">
        <v>394</v>
      </c>
      <c r="I84" s="316" t="s">
        <v>127</v>
      </c>
      <c r="J84" s="289">
        <v>0.4375</v>
      </c>
      <c r="K84" s="320">
        <v>4</v>
      </c>
      <c r="L84" s="321"/>
      <c r="M84" s="409">
        <v>1</v>
      </c>
      <c r="N84" s="323">
        <v>8.5</v>
      </c>
      <c r="O84" s="285">
        <v>1</v>
      </c>
      <c r="P84" s="289">
        <v>0.45555555555555555</v>
      </c>
      <c r="Q84" s="320">
        <v>4</v>
      </c>
      <c r="R84" s="321"/>
      <c r="S84" s="410">
        <v>0.96299999999999997</v>
      </c>
      <c r="T84" s="289" t="s">
        <v>151</v>
      </c>
      <c r="U84" s="289" t="str">
        <f t="shared" ref="U84:U125" si="58">IF(T84="無","―","")</f>
        <v>―</v>
      </c>
      <c r="V84" s="289" t="str">
        <f t="shared" ref="V84:V125" si="59">IF(T84="無","―","")</f>
        <v>―</v>
      </c>
      <c r="W84" s="289" t="s">
        <v>151</v>
      </c>
      <c r="X84" s="289" t="str">
        <f t="shared" ref="X84:X125" si="60">IF(W84="無","―","")</f>
        <v>―</v>
      </c>
      <c r="Y84" s="289" t="str">
        <f t="shared" ref="Y84:Y125" si="61">IF(W84="無","―","")</f>
        <v>―</v>
      </c>
      <c r="Z84" s="289"/>
      <c r="AA84" s="289"/>
      <c r="AB84" s="289"/>
      <c r="AC84" s="289"/>
      <c r="AD84" s="304"/>
      <c r="AE84" s="314"/>
      <c r="AF84" s="187"/>
      <c r="AG84" s="311"/>
      <c r="AH84" s="325"/>
      <c r="AI84" s="325"/>
      <c r="AJ84" s="325"/>
      <c r="AK84" s="325"/>
      <c r="AL84" s="325"/>
      <c r="AM84" s="326"/>
      <c r="AN84" s="326"/>
      <c r="AO84" s="314"/>
      <c r="AP84" s="187"/>
      <c r="AQ84" s="311"/>
      <c r="AR84" s="325"/>
      <c r="AS84" s="325"/>
      <c r="AT84" s="325"/>
      <c r="AU84" s="325"/>
      <c r="AV84" s="325"/>
      <c r="AW84" s="326"/>
      <c r="AX84" s="353"/>
      <c r="AY84" s="210"/>
      <c r="BA84" s="295" t="b">
        <f t="shared" si="49"/>
        <v>1</v>
      </c>
      <c r="BB84" s="296" t="b">
        <f t="shared" si="50"/>
        <v>1</v>
      </c>
    </row>
    <row r="85" spans="2:54" hidden="1">
      <c r="B85" s="196"/>
      <c r="C85" s="287">
        <v>2</v>
      </c>
      <c r="D85" s="187" t="s">
        <v>390</v>
      </c>
      <c r="E85" s="284">
        <v>45678</v>
      </c>
      <c r="F85" s="187" t="str">
        <f t="shared" si="51"/>
        <v>火</v>
      </c>
      <c r="G85" s="314" t="s">
        <v>385</v>
      </c>
      <c r="H85" s="187" t="s">
        <v>391</v>
      </c>
      <c r="I85" s="316" t="s">
        <v>127</v>
      </c>
      <c r="J85" s="289">
        <v>0.47222222222222221</v>
      </c>
      <c r="K85" s="320">
        <v>4</v>
      </c>
      <c r="L85" s="321"/>
      <c r="M85" s="410">
        <f>S84</f>
        <v>0.96299999999999997</v>
      </c>
      <c r="N85" s="323">
        <v>11</v>
      </c>
      <c r="O85" s="285">
        <v>1</v>
      </c>
      <c r="P85" s="289">
        <v>0.49305555555555558</v>
      </c>
      <c r="Q85" s="320">
        <v>4</v>
      </c>
      <c r="R85" s="321"/>
      <c r="S85" s="410">
        <v>0.91300000000000003</v>
      </c>
      <c r="T85" s="289" t="s">
        <v>151</v>
      </c>
      <c r="U85" s="289" t="str">
        <f t="shared" si="58"/>
        <v>―</v>
      </c>
      <c r="V85" s="289" t="str">
        <f t="shared" si="59"/>
        <v>―</v>
      </c>
      <c r="W85" s="289" t="s">
        <v>151</v>
      </c>
      <c r="X85" s="289" t="str">
        <f t="shared" si="60"/>
        <v>―</v>
      </c>
      <c r="Y85" s="289" t="str">
        <f t="shared" si="61"/>
        <v>―</v>
      </c>
      <c r="Z85" s="289"/>
      <c r="AA85" s="289"/>
      <c r="AB85" s="289"/>
      <c r="AC85" s="289"/>
      <c r="AD85" s="304"/>
      <c r="AE85" s="314"/>
      <c r="AF85" s="187"/>
      <c r="AG85" s="311"/>
      <c r="AH85" s="325"/>
      <c r="AI85" s="325"/>
      <c r="AJ85" s="325"/>
      <c r="AK85" s="325"/>
      <c r="AL85" s="325"/>
      <c r="AM85" s="326"/>
      <c r="AN85" s="326"/>
      <c r="AO85" s="314"/>
      <c r="AP85" s="187"/>
      <c r="AQ85" s="311"/>
      <c r="AR85" s="325"/>
      <c r="AS85" s="325"/>
      <c r="AT85" s="325"/>
      <c r="AU85" s="325"/>
      <c r="AV85" s="325"/>
      <c r="AW85" s="326"/>
      <c r="AX85" s="353"/>
      <c r="AY85" s="210"/>
      <c r="BA85" s="295" t="b">
        <f t="shared" si="49"/>
        <v>1</v>
      </c>
      <c r="BB85" s="296" t="b">
        <f t="shared" si="50"/>
        <v>1</v>
      </c>
    </row>
    <row r="86" spans="2:54">
      <c r="B86" s="196"/>
      <c r="C86" s="287">
        <v>3</v>
      </c>
      <c r="D86" s="187" t="s">
        <v>390</v>
      </c>
      <c r="E86" s="284">
        <v>45678</v>
      </c>
      <c r="F86" s="187" t="str">
        <f t="shared" si="51"/>
        <v>火</v>
      </c>
      <c r="G86" s="314" t="s">
        <v>392</v>
      </c>
      <c r="H86" s="187" t="s">
        <v>394</v>
      </c>
      <c r="I86" s="316" t="s">
        <v>127</v>
      </c>
      <c r="J86" s="289">
        <v>0.52083333333333337</v>
      </c>
      <c r="K86" s="320">
        <v>4</v>
      </c>
      <c r="L86" s="321"/>
      <c r="M86" s="410">
        <f>S85</f>
        <v>0.91300000000000003</v>
      </c>
      <c r="N86" s="323">
        <v>12.2</v>
      </c>
      <c r="O86" s="285">
        <v>0</v>
      </c>
      <c r="P86" s="289">
        <v>0.53888888888888886</v>
      </c>
      <c r="Q86" s="320">
        <v>4</v>
      </c>
      <c r="R86" s="321"/>
      <c r="S86" s="410">
        <v>0.86299999999999999</v>
      </c>
      <c r="T86" s="289" t="s">
        <v>151</v>
      </c>
      <c r="U86" s="289" t="str">
        <f t="shared" si="58"/>
        <v>―</v>
      </c>
      <c r="V86" s="289" t="str">
        <f t="shared" si="59"/>
        <v>―</v>
      </c>
      <c r="W86" s="289" t="s">
        <v>151</v>
      </c>
      <c r="X86" s="289" t="str">
        <f t="shared" si="60"/>
        <v>―</v>
      </c>
      <c r="Y86" s="289" t="str">
        <f t="shared" si="61"/>
        <v>―</v>
      </c>
      <c r="Z86" s="289"/>
      <c r="AA86" s="289"/>
      <c r="AB86" s="289"/>
      <c r="AC86" s="289"/>
      <c r="AD86" s="304"/>
      <c r="AE86" s="314"/>
      <c r="AF86" s="187"/>
      <c r="AG86" s="311"/>
      <c r="AH86" s="325"/>
      <c r="AI86" s="325"/>
      <c r="AJ86" s="325"/>
      <c r="AK86" s="325"/>
      <c r="AL86" s="325"/>
      <c r="AM86" s="326"/>
      <c r="AN86" s="326"/>
      <c r="AO86" s="314"/>
      <c r="AP86" s="187"/>
      <c r="AQ86" s="311"/>
      <c r="AR86" s="325"/>
      <c r="AS86" s="325"/>
      <c r="AT86" s="325"/>
      <c r="AU86" s="325"/>
      <c r="AV86" s="325"/>
      <c r="AW86" s="326"/>
      <c r="AX86" s="353"/>
      <c r="AY86" s="210"/>
      <c r="BA86" s="295" t="b">
        <f t="shared" si="49"/>
        <v>1</v>
      </c>
      <c r="BB86" s="296" t="b">
        <f t="shared" si="50"/>
        <v>1</v>
      </c>
    </row>
    <row r="87" spans="2:54" hidden="1">
      <c r="B87" s="196"/>
      <c r="C87" s="287">
        <v>4</v>
      </c>
      <c r="D87" s="187" t="s">
        <v>390</v>
      </c>
      <c r="E87" s="284">
        <v>45678</v>
      </c>
      <c r="F87" s="187" t="str">
        <f t="shared" si="51"/>
        <v>火</v>
      </c>
      <c r="G87" s="314" t="s">
        <v>393</v>
      </c>
      <c r="H87" s="187" t="s">
        <v>391</v>
      </c>
      <c r="I87" s="316" t="s">
        <v>127</v>
      </c>
      <c r="J87" s="289">
        <v>0.55555555555555558</v>
      </c>
      <c r="K87" s="320">
        <v>4</v>
      </c>
      <c r="L87" s="321"/>
      <c r="M87" s="410">
        <f>S86</f>
        <v>0.86299999999999999</v>
      </c>
      <c r="N87" s="323">
        <v>13</v>
      </c>
      <c r="O87" s="285">
        <v>0</v>
      </c>
      <c r="P87" s="289">
        <v>0.57499999999999996</v>
      </c>
      <c r="Q87" s="320">
        <v>4</v>
      </c>
      <c r="R87" s="321"/>
      <c r="S87" s="410">
        <v>0.81899999999999995</v>
      </c>
      <c r="T87" s="289" t="s">
        <v>151</v>
      </c>
      <c r="U87" s="289" t="str">
        <f t="shared" si="58"/>
        <v>―</v>
      </c>
      <c r="V87" s="289" t="str">
        <f t="shared" si="59"/>
        <v>―</v>
      </c>
      <c r="W87" s="289" t="s">
        <v>151</v>
      </c>
      <c r="X87" s="289" t="str">
        <f t="shared" si="60"/>
        <v>―</v>
      </c>
      <c r="Y87" s="289" t="str">
        <f t="shared" si="61"/>
        <v>―</v>
      </c>
      <c r="Z87" s="289"/>
      <c r="AA87" s="289"/>
      <c r="AB87" s="289"/>
      <c r="AC87" s="289"/>
      <c r="AD87" s="304"/>
      <c r="AE87" s="314"/>
      <c r="AF87" s="187"/>
      <c r="AG87" s="311"/>
      <c r="AH87" s="325"/>
      <c r="AI87" s="325"/>
      <c r="AJ87" s="325"/>
      <c r="AK87" s="325"/>
      <c r="AL87" s="325"/>
      <c r="AM87" s="326"/>
      <c r="AN87" s="326"/>
      <c r="AO87" s="314"/>
      <c r="AP87" s="187"/>
      <c r="AQ87" s="311"/>
      <c r="AR87" s="325"/>
      <c r="AS87" s="325"/>
      <c r="AT87" s="325"/>
      <c r="AU87" s="325"/>
      <c r="AV87" s="325"/>
      <c r="AW87" s="326"/>
      <c r="AX87" s="353"/>
      <c r="AY87" s="210"/>
      <c r="BA87" s="295" t="b">
        <f t="shared" si="49"/>
        <v>1</v>
      </c>
      <c r="BB87" s="296" t="b">
        <f t="shared" si="50"/>
        <v>1</v>
      </c>
    </row>
    <row r="88" spans="2:54">
      <c r="B88" s="196"/>
      <c r="C88" s="287">
        <v>5</v>
      </c>
      <c r="D88" s="187" t="s">
        <v>390</v>
      </c>
      <c r="E88" s="284">
        <v>45678</v>
      </c>
      <c r="F88" s="187" t="str">
        <f t="shared" si="51"/>
        <v>火</v>
      </c>
      <c r="G88" s="314" t="s">
        <v>385</v>
      </c>
      <c r="H88" s="187" t="s">
        <v>394</v>
      </c>
      <c r="I88" s="316" t="s">
        <v>127</v>
      </c>
      <c r="J88" s="289">
        <v>0.60416666666666663</v>
      </c>
      <c r="K88" s="320">
        <v>4</v>
      </c>
      <c r="L88" s="321"/>
      <c r="M88" s="410">
        <f>S87</f>
        <v>0.81899999999999995</v>
      </c>
      <c r="N88" s="323">
        <v>13.4</v>
      </c>
      <c r="O88" s="285">
        <v>3</v>
      </c>
      <c r="P88" s="289">
        <v>0.62013888888888891</v>
      </c>
      <c r="Q88" s="320">
        <v>3</v>
      </c>
      <c r="R88" s="321">
        <v>1</v>
      </c>
      <c r="S88" s="410">
        <v>0.77</v>
      </c>
      <c r="T88" s="289" t="s">
        <v>151</v>
      </c>
      <c r="U88" s="289" t="str">
        <f t="shared" si="58"/>
        <v>―</v>
      </c>
      <c r="V88" s="289" t="str">
        <f t="shared" si="59"/>
        <v>―</v>
      </c>
      <c r="W88" s="289" t="s">
        <v>151</v>
      </c>
      <c r="X88" s="289" t="str">
        <f t="shared" si="60"/>
        <v>―</v>
      </c>
      <c r="Y88" s="289" t="str">
        <f t="shared" si="61"/>
        <v>―</v>
      </c>
      <c r="Z88" s="289"/>
      <c r="AA88" s="289"/>
      <c r="AB88" s="289"/>
      <c r="AC88" s="289"/>
      <c r="AD88" s="304"/>
      <c r="AE88" s="314"/>
      <c r="AF88" s="187"/>
      <c r="AG88" s="311"/>
      <c r="AH88" s="325"/>
      <c r="AI88" s="325"/>
      <c r="AJ88" s="325"/>
      <c r="AK88" s="325"/>
      <c r="AL88" s="325"/>
      <c r="AM88" s="326"/>
      <c r="AN88" s="326"/>
      <c r="AO88" s="314"/>
      <c r="AP88" s="187"/>
      <c r="AQ88" s="311"/>
      <c r="AR88" s="325"/>
      <c r="AS88" s="325"/>
      <c r="AT88" s="325"/>
      <c r="AU88" s="325"/>
      <c r="AV88" s="325"/>
      <c r="AW88" s="326"/>
      <c r="AX88" s="353"/>
      <c r="AY88" s="210"/>
      <c r="BA88" s="295" t="b">
        <f t="shared" si="49"/>
        <v>1</v>
      </c>
      <c r="BB88" s="296" t="b">
        <f t="shared" si="50"/>
        <v>1</v>
      </c>
    </row>
    <row r="89" spans="2:54" hidden="1">
      <c r="B89" s="196"/>
      <c r="C89" s="287">
        <v>6</v>
      </c>
      <c r="D89" s="187" t="s">
        <v>390</v>
      </c>
      <c r="E89" s="284">
        <v>45678</v>
      </c>
      <c r="F89" s="187" t="str">
        <f t="shared" si="51"/>
        <v>火</v>
      </c>
      <c r="G89" s="314" t="s">
        <v>395</v>
      </c>
      <c r="H89" s="187" t="s">
        <v>391</v>
      </c>
      <c r="I89" s="316" t="s">
        <v>127</v>
      </c>
      <c r="J89" s="289">
        <v>0.63888888888888884</v>
      </c>
      <c r="K89" s="320">
        <v>3</v>
      </c>
      <c r="L89" s="321">
        <v>1</v>
      </c>
      <c r="M89" s="410">
        <f>S88</f>
        <v>0.77</v>
      </c>
      <c r="N89" s="323">
        <v>13.7</v>
      </c>
      <c r="O89" s="285">
        <v>0</v>
      </c>
      <c r="P89" s="289">
        <v>0.65763888888888888</v>
      </c>
      <c r="Q89" s="320">
        <v>3</v>
      </c>
      <c r="R89" s="321">
        <v>1</v>
      </c>
      <c r="S89" s="410">
        <v>0.71799999999999997</v>
      </c>
      <c r="T89" s="289" t="s">
        <v>151</v>
      </c>
      <c r="U89" s="289" t="str">
        <f t="shared" si="58"/>
        <v>―</v>
      </c>
      <c r="V89" s="289" t="str">
        <f t="shared" si="59"/>
        <v>―</v>
      </c>
      <c r="W89" s="289" t="s">
        <v>151</v>
      </c>
      <c r="X89" s="289" t="str">
        <f t="shared" si="60"/>
        <v>―</v>
      </c>
      <c r="Y89" s="289" t="str">
        <f t="shared" si="61"/>
        <v>―</v>
      </c>
      <c r="Z89" s="289"/>
      <c r="AA89" s="289"/>
      <c r="AB89" s="289"/>
      <c r="AC89" s="289"/>
      <c r="AD89" s="304"/>
      <c r="AE89" s="314"/>
      <c r="AF89" s="187"/>
      <c r="AG89" s="311"/>
      <c r="AH89" s="325"/>
      <c r="AI89" s="325"/>
      <c r="AJ89" s="325"/>
      <c r="AK89" s="325"/>
      <c r="AL89" s="325"/>
      <c r="AM89" s="326"/>
      <c r="AN89" s="326"/>
      <c r="AO89" s="314"/>
      <c r="AP89" s="187"/>
      <c r="AQ89" s="311"/>
      <c r="AR89" s="325"/>
      <c r="AS89" s="325"/>
      <c r="AT89" s="325"/>
      <c r="AU89" s="325"/>
      <c r="AV89" s="325"/>
      <c r="AW89" s="326"/>
      <c r="AX89" s="353"/>
      <c r="AY89" s="210"/>
      <c r="BA89" s="295" t="b">
        <f t="shared" si="49"/>
        <v>1</v>
      </c>
      <c r="BB89" s="296" t="b">
        <f t="shared" si="50"/>
        <v>1</v>
      </c>
    </row>
    <row r="90" spans="2:54">
      <c r="B90" s="196"/>
      <c r="C90" s="287">
        <v>1</v>
      </c>
      <c r="D90" s="187" t="s">
        <v>390</v>
      </c>
      <c r="E90" s="284">
        <v>45679</v>
      </c>
      <c r="F90" s="187" t="str">
        <f t="shared" si="51"/>
        <v>水</v>
      </c>
      <c r="G90" s="314" t="s">
        <v>387</v>
      </c>
      <c r="H90" s="187" t="str">
        <f t="shared" si="26"/>
        <v>荒網代東行き</v>
      </c>
      <c r="I90" s="316" t="s">
        <v>127</v>
      </c>
      <c r="J90" s="289">
        <v>0.4375</v>
      </c>
      <c r="K90" s="320">
        <v>4</v>
      </c>
      <c r="L90" s="321"/>
      <c r="M90" s="409">
        <v>1</v>
      </c>
      <c r="N90" s="323">
        <v>7.3</v>
      </c>
      <c r="O90" s="285">
        <v>2</v>
      </c>
      <c r="P90" s="289">
        <v>0.45555555555555555</v>
      </c>
      <c r="Q90" s="320">
        <v>4</v>
      </c>
      <c r="R90" s="321"/>
      <c r="S90" s="410">
        <v>0.96099999999999997</v>
      </c>
      <c r="T90" s="289" t="s">
        <v>151</v>
      </c>
      <c r="U90" s="289" t="str">
        <f t="shared" si="58"/>
        <v>―</v>
      </c>
      <c r="V90" s="289" t="str">
        <f t="shared" si="59"/>
        <v>―</v>
      </c>
      <c r="W90" s="289" t="s">
        <v>151</v>
      </c>
      <c r="X90" s="289" t="str">
        <f t="shared" si="60"/>
        <v>―</v>
      </c>
      <c r="Y90" s="289" t="str">
        <f t="shared" si="61"/>
        <v>―</v>
      </c>
      <c r="Z90" s="289"/>
      <c r="AA90" s="289"/>
      <c r="AB90" s="289"/>
      <c r="AC90" s="289"/>
      <c r="AD90" s="304"/>
      <c r="AE90" s="314"/>
      <c r="AF90" s="187"/>
      <c r="AG90" s="311"/>
      <c r="AH90" s="325"/>
      <c r="AI90" s="325"/>
      <c r="AJ90" s="325"/>
      <c r="AK90" s="325"/>
      <c r="AL90" s="325"/>
      <c r="AM90" s="326"/>
      <c r="AN90" s="326"/>
      <c r="AO90" s="314"/>
      <c r="AP90" s="187"/>
      <c r="AQ90" s="311"/>
      <c r="AR90" s="325"/>
      <c r="AS90" s="325"/>
      <c r="AT90" s="325"/>
      <c r="AU90" s="325"/>
      <c r="AV90" s="325"/>
      <c r="AW90" s="326"/>
      <c r="AX90" s="353"/>
      <c r="AY90" s="210"/>
      <c r="BA90" s="295" t="b">
        <f t="shared" si="49"/>
        <v>1</v>
      </c>
      <c r="BB90" s="296" t="b">
        <f t="shared" si="50"/>
        <v>1</v>
      </c>
    </row>
    <row r="91" spans="2:54" hidden="1">
      <c r="B91" s="196"/>
      <c r="C91" s="287">
        <v>2</v>
      </c>
      <c r="D91" s="187" t="s">
        <v>390</v>
      </c>
      <c r="E91" s="284">
        <v>45679</v>
      </c>
      <c r="F91" s="187" t="str">
        <f t="shared" si="51"/>
        <v>水</v>
      </c>
      <c r="G91" s="314" t="s">
        <v>385</v>
      </c>
      <c r="H91" s="187" t="s">
        <v>391</v>
      </c>
      <c r="I91" s="316" t="s">
        <v>127</v>
      </c>
      <c r="J91" s="289">
        <v>0.47222222222222221</v>
      </c>
      <c r="K91" s="320">
        <v>4</v>
      </c>
      <c r="L91" s="321"/>
      <c r="M91" s="410">
        <f>S90</f>
        <v>0.96099999999999997</v>
      </c>
      <c r="N91" s="323">
        <v>10.7</v>
      </c>
      <c r="O91" s="285">
        <v>1</v>
      </c>
      <c r="P91" s="289">
        <v>0.49166666666666664</v>
      </c>
      <c r="Q91" s="320">
        <v>4</v>
      </c>
      <c r="R91" s="321"/>
      <c r="S91" s="410">
        <v>0.90900000000000003</v>
      </c>
      <c r="T91" s="289" t="s">
        <v>151</v>
      </c>
      <c r="U91" s="289" t="str">
        <f t="shared" si="58"/>
        <v>―</v>
      </c>
      <c r="V91" s="289" t="str">
        <f t="shared" si="59"/>
        <v>―</v>
      </c>
      <c r="W91" s="289" t="s">
        <v>151</v>
      </c>
      <c r="X91" s="289" t="str">
        <f t="shared" si="60"/>
        <v>―</v>
      </c>
      <c r="Y91" s="289" t="str">
        <f t="shared" si="61"/>
        <v>―</v>
      </c>
      <c r="Z91" s="289"/>
      <c r="AA91" s="289"/>
      <c r="AB91" s="289"/>
      <c r="AC91" s="289"/>
      <c r="AD91" s="304"/>
      <c r="AE91" s="314"/>
      <c r="AF91" s="187"/>
      <c r="AG91" s="311"/>
      <c r="AH91" s="325"/>
      <c r="AI91" s="325"/>
      <c r="AJ91" s="325"/>
      <c r="AK91" s="325"/>
      <c r="AL91" s="325"/>
      <c r="AM91" s="326"/>
      <c r="AN91" s="326"/>
      <c r="AO91" s="314"/>
      <c r="AP91" s="187"/>
      <c r="AQ91" s="311"/>
      <c r="AR91" s="325"/>
      <c r="AS91" s="325"/>
      <c r="AT91" s="325"/>
      <c r="AU91" s="325"/>
      <c r="AV91" s="325"/>
      <c r="AW91" s="326"/>
      <c r="AX91" s="353"/>
      <c r="AY91" s="210"/>
      <c r="BA91" s="295" t="b">
        <f t="shared" si="49"/>
        <v>1</v>
      </c>
      <c r="BB91" s="296" t="b">
        <f t="shared" si="50"/>
        <v>1</v>
      </c>
    </row>
    <row r="92" spans="2:54">
      <c r="B92" s="196"/>
      <c r="C92" s="287">
        <v>3</v>
      </c>
      <c r="D92" s="187" t="s">
        <v>390</v>
      </c>
      <c r="E92" s="284">
        <v>45679</v>
      </c>
      <c r="F92" s="187" t="str">
        <f t="shared" si="51"/>
        <v>水</v>
      </c>
      <c r="G92" s="314" t="s">
        <v>392</v>
      </c>
      <c r="H92" s="187" t="str">
        <f t="shared" si="26"/>
        <v>荒網代東行き</v>
      </c>
      <c r="I92" s="316" t="s">
        <v>127</v>
      </c>
      <c r="J92" s="289">
        <v>0.52083333333333337</v>
      </c>
      <c r="K92" s="320">
        <v>4</v>
      </c>
      <c r="L92" s="321"/>
      <c r="M92" s="410">
        <f>S91</f>
        <v>0.90900000000000003</v>
      </c>
      <c r="N92" s="323">
        <v>12.2</v>
      </c>
      <c r="O92" s="285">
        <v>2</v>
      </c>
      <c r="P92" s="289">
        <v>0.53819444444444442</v>
      </c>
      <c r="Q92" s="320">
        <v>4</v>
      </c>
      <c r="R92" s="321"/>
      <c r="S92" s="410">
        <v>0.85699999999999998</v>
      </c>
      <c r="T92" s="289" t="s">
        <v>151</v>
      </c>
      <c r="U92" s="289" t="str">
        <f t="shared" si="58"/>
        <v>―</v>
      </c>
      <c r="V92" s="289" t="str">
        <f t="shared" si="59"/>
        <v>―</v>
      </c>
      <c r="W92" s="289" t="s">
        <v>151</v>
      </c>
      <c r="X92" s="289" t="str">
        <f t="shared" si="60"/>
        <v>―</v>
      </c>
      <c r="Y92" s="289" t="str">
        <f t="shared" si="61"/>
        <v>―</v>
      </c>
      <c r="Z92" s="289"/>
      <c r="AA92" s="289"/>
      <c r="AB92" s="289"/>
      <c r="AC92" s="289"/>
      <c r="AD92" s="304"/>
      <c r="AE92" s="314"/>
      <c r="AF92" s="187"/>
      <c r="AG92" s="311"/>
      <c r="AH92" s="325"/>
      <c r="AI92" s="325"/>
      <c r="AJ92" s="325"/>
      <c r="AK92" s="325"/>
      <c r="AL92" s="325"/>
      <c r="AM92" s="326"/>
      <c r="AN92" s="326"/>
      <c r="AO92" s="314"/>
      <c r="AP92" s="187"/>
      <c r="AQ92" s="311"/>
      <c r="AR92" s="325"/>
      <c r="AS92" s="325"/>
      <c r="AT92" s="325"/>
      <c r="AU92" s="325"/>
      <c r="AV92" s="325"/>
      <c r="AW92" s="326"/>
      <c r="AX92" s="353"/>
      <c r="AY92" s="210"/>
      <c r="BA92" s="295" t="b">
        <f t="shared" si="49"/>
        <v>1</v>
      </c>
      <c r="BB92" s="296" t="b">
        <f t="shared" si="50"/>
        <v>1</v>
      </c>
    </row>
    <row r="93" spans="2:54" hidden="1">
      <c r="B93" s="196"/>
      <c r="C93" s="287">
        <v>4</v>
      </c>
      <c r="D93" s="187" t="s">
        <v>390</v>
      </c>
      <c r="E93" s="284">
        <v>45679</v>
      </c>
      <c r="F93" s="187" t="str">
        <f t="shared" si="51"/>
        <v>水</v>
      </c>
      <c r="G93" s="314" t="s">
        <v>393</v>
      </c>
      <c r="H93" s="187" t="str">
        <f t="shared" si="26"/>
        <v>石間行き</v>
      </c>
      <c r="I93" s="316" t="s">
        <v>127</v>
      </c>
      <c r="J93" s="289">
        <v>0.55555555555555558</v>
      </c>
      <c r="K93" s="320">
        <v>4</v>
      </c>
      <c r="L93" s="321"/>
      <c r="M93" s="410">
        <f>S92</f>
        <v>0.85699999999999998</v>
      </c>
      <c r="N93" s="323">
        <v>12.5</v>
      </c>
      <c r="O93" s="285">
        <v>0</v>
      </c>
      <c r="P93" s="289">
        <v>0.57499999999999996</v>
      </c>
      <c r="Q93" s="320">
        <v>4</v>
      </c>
      <c r="R93" s="321"/>
      <c r="S93" s="410">
        <v>0.82499999999999996</v>
      </c>
      <c r="T93" s="289" t="s">
        <v>151</v>
      </c>
      <c r="U93" s="289" t="str">
        <f t="shared" si="58"/>
        <v>―</v>
      </c>
      <c r="V93" s="289" t="str">
        <f t="shared" si="59"/>
        <v>―</v>
      </c>
      <c r="W93" s="289" t="s">
        <v>151</v>
      </c>
      <c r="X93" s="289" t="str">
        <f t="shared" si="60"/>
        <v>―</v>
      </c>
      <c r="Y93" s="289" t="str">
        <f t="shared" si="61"/>
        <v>―</v>
      </c>
      <c r="Z93" s="289"/>
      <c r="AA93" s="289"/>
      <c r="AB93" s="289"/>
      <c r="AC93" s="289"/>
      <c r="AD93" s="304"/>
      <c r="AE93" s="314"/>
      <c r="AF93" s="187"/>
      <c r="AG93" s="311"/>
      <c r="AH93" s="325"/>
      <c r="AI93" s="325"/>
      <c r="AJ93" s="325"/>
      <c r="AK93" s="325"/>
      <c r="AL93" s="325"/>
      <c r="AM93" s="326"/>
      <c r="AN93" s="326"/>
      <c r="AO93" s="314"/>
      <c r="AP93" s="187"/>
      <c r="AQ93" s="311"/>
      <c r="AR93" s="325"/>
      <c r="AS93" s="325"/>
      <c r="AT93" s="325"/>
      <c r="AU93" s="325"/>
      <c r="AV93" s="325"/>
      <c r="AW93" s="326"/>
      <c r="AX93" s="353"/>
      <c r="AY93" s="210"/>
      <c r="BA93" s="295" t="b">
        <f t="shared" si="49"/>
        <v>1</v>
      </c>
      <c r="BB93" s="296" t="b">
        <f t="shared" si="50"/>
        <v>1</v>
      </c>
    </row>
    <row r="94" spans="2:54">
      <c r="B94" s="196"/>
      <c r="C94" s="287">
        <v>5</v>
      </c>
      <c r="D94" s="187" t="s">
        <v>390</v>
      </c>
      <c r="E94" s="284">
        <v>45679</v>
      </c>
      <c r="F94" s="187" t="str">
        <f t="shared" si="51"/>
        <v>水</v>
      </c>
      <c r="G94" s="314" t="s">
        <v>385</v>
      </c>
      <c r="H94" s="187" t="s">
        <v>394</v>
      </c>
      <c r="I94" s="316" t="s">
        <v>127</v>
      </c>
      <c r="J94" s="289">
        <v>0.60416666666666663</v>
      </c>
      <c r="K94" s="320">
        <v>3</v>
      </c>
      <c r="L94" s="321">
        <v>1</v>
      </c>
      <c r="M94" s="410">
        <f>S93</f>
        <v>0.82499999999999996</v>
      </c>
      <c r="N94" s="323">
        <v>12.5</v>
      </c>
      <c r="O94" s="285">
        <v>2</v>
      </c>
      <c r="P94" s="289">
        <v>0.62361111111111112</v>
      </c>
      <c r="Q94" s="320">
        <v>3</v>
      </c>
      <c r="R94" s="321">
        <v>1</v>
      </c>
      <c r="S94" s="410">
        <v>0.76200000000000001</v>
      </c>
      <c r="T94" s="289" t="s">
        <v>151</v>
      </c>
      <c r="U94" s="289" t="str">
        <f t="shared" si="58"/>
        <v>―</v>
      </c>
      <c r="V94" s="289" t="str">
        <f t="shared" si="59"/>
        <v>―</v>
      </c>
      <c r="W94" s="289" t="s">
        <v>151</v>
      </c>
      <c r="X94" s="289" t="str">
        <f t="shared" si="60"/>
        <v>―</v>
      </c>
      <c r="Y94" s="289" t="str">
        <f t="shared" si="61"/>
        <v>―</v>
      </c>
      <c r="Z94" s="289"/>
      <c r="AA94" s="289"/>
      <c r="AB94" s="289"/>
      <c r="AC94" s="289"/>
      <c r="AD94" s="304"/>
      <c r="AE94" s="314"/>
      <c r="AF94" s="187"/>
      <c r="AG94" s="311"/>
      <c r="AH94" s="325"/>
      <c r="AI94" s="325"/>
      <c r="AJ94" s="325"/>
      <c r="AK94" s="325"/>
      <c r="AL94" s="325"/>
      <c r="AM94" s="326"/>
      <c r="AN94" s="326"/>
      <c r="AO94" s="314"/>
      <c r="AP94" s="187"/>
      <c r="AQ94" s="311"/>
      <c r="AR94" s="325"/>
      <c r="AS94" s="325"/>
      <c r="AT94" s="325"/>
      <c r="AU94" s="325"/>
      <c r="AV94" s="325"/>
      <c r="AW94" s="326"/>
      <c r="AX94" s="353"/>
      <c r="AY94" s="210"/>
      <c r="BA94" s="295" t="b">
        <f t="shared" si="49"/>
        <v>1</v>
      </c>
      <c r="BB94" s="296" t="b">
        <f t="shared" si="50"/>
        <v>1</v>
      </c>
    </row>
    <row r="95" spans="2:54" hidden="1">
      <c r="B95" s="196"/>
      <c r="C95" s="287">
        <v>6</v>
      </c>
      <c r="D95" s="187" t="s">
        <v>390</v>
      </c>
      <c r="E95" s="284">
        <v>45679</v>
      </c>
      <c r="F95" s="187" t="str">
        <f t="shared" si="51"/>
        <v>水</v>
      </c>
      <c r="G95" s="314" t="s">
        <v>395</v>
      </c>
      <c r="H95" s="187" t="str">
        <f t="shared" si="26"/>
        <v>石間行き</v>
      </c>
      <c r="I95" s="316" t="s">
        <v>127</v>
      </c>
      <c r="J95" s="289">
        <v>0.63888888888888884</v>
      </c>
      <c r="K95" s="320">
        <v>3</v>
      </c>
      <c r="L95" s="321">
        <v>1</v>
      </c>
      <c r="M95" s="410">
        <f>S94</f>
        <v>0.76200000000000001</v>
      </c>
      <c r="N95" s="323">
        <v>12.4</v>
      </c>
      <c r="O95" s="285">
        <v>1</v>
      </c>
      <c r="P95" s="289">
        <v>0.65833333333333333</v>
      </c>
      <c r="Q95" s="320">
        <v>3</v>
      </c>
      <c r="R95" s="321">
        <v>1</v>
      </c>
      <c r="S95" s="410">
        <v>0.71299999999999997</v>
      </c>
      <c r="T95" s="289" t="s">
        <v>151</v>
      </c>
      <c r="U95" s="289" t="str">
        <f t="shared" si="58"/>
        <v>―</v>
      </c>
      <c r="V95" s="289" t="str">
        <f t="shared" si="59"/>
        <v>―</v>
      </c>
      <c r="W95" s="289" t="s">
        <v>151</v>
      </c>
      <c r="X95" s="289" t="str">
        <f t="shared" si="60"/>
        <v>―</v>
      </c>
      <c r="Y95" s="289" t="str">
        <f t="shared" si="61"/>
        <v>―</v>
      </c>
      <c r="Z95" s="289"/>
      <c r="AA95" s="289"/>
      <c r="AB95" s="289"/>
      <c r="AC95" s="289"/>
      <c r="AD95" s="304"/>
      <c r="AE95" s="314"/>
      <c r="AF95" s="187"/>
      <c r="AG95" s="311"/>
      <c r="AH95" s="325"/>
      <c r="AI95" s="325"/>
      <c r="AJ95" s="325"/>
      <c r="AK95" s="325"/>
      <c r="AL95" s="325"/>
      <c r="AM95" s="326"/>
      <c r="AN95" s="326"/>
      <c r="AO95" s="314"/>
      <c r="AP95" s="187"/>
      <c r="AQ95" s="311"/>
      <c r="AR95" s="325"/>
      <c r="AS95" s="325"/>
      <c r="AT95" s="325"/>
      <c r="AU95" s="325"/>
      <c r="AV95" s="325"/>
      <c r="AW95" s="326"/>
      <c r="AX95" s="353"/>
      <c r="AY95" s="210"/>
      <c r="BA95" s="295" t="b">
        <f t="shared" si="49"/>
        <v>1</v>
      </c>
      <c r="BB95" s="296" t="b">
        <f t="shared" si="50"/>
        <v>1</v>
      </c>
    </row>
    <row r="96" spans="2:54">
      <c r="B96" s="196"/>
      <c r="C96" s="287">
        <v>1</v>
      </c>
      <c r="D96" s="187" t="s">
        <v>390</v>
      </c>
      <c r="E96" s="284">
        <v>45680</v>
      </c>
      <c r="F96" s="187" t="str">
        <f t="shared" si="51"/>
        <v>木</v>
      </c>
      <c r="G96" s="314" t="s">
        <v>387</v>
      </c>
      <c r="H96" s="187" t="str">
        <f t="shared" si="26"/>
        <v>荒網代東行き</v>
      </c>
      <c r="I96" s="317" t="s">
        <v>127</v>
      </c>
      <c r="J96" s="289">
        <v>0.4375</v>
      </c>
      <c r="K96" s="320">
        <v>4</v>
      </c>
      <c r="L96" s="321"/>
      <c r="M96" s="409">
        <v>1</v>
      </c>
      <c r="N96" s="323">
        <v>8.3000000000000007</v>
      </c>
      <c r="O96" s="285">
        <v>1</v>
      </c>
      <c r="P96" s="289">
        <v>0.45624999999999999</v>
      </c>
      <c r="Q96" s="320">
        <v>4</v>
      </c>
      <c r="R96" s="321"/>
      <c r="S96" s="468">
        <v>0.96199999999999997</v>
      </c>
      <c r="T96" s="289" t="s">
        <v>151</v>
      </c>
      <c r="U96" s="289" t="str">
        <f t="shared" si="58"/>
        <v>―</v>
      </c>
      <c r="V96" s="289" t="str">
        <f t="shared" si="59"/>
        <v>―</v>
      </c>
      <c r="W96" s="289" t="s">
        <v>151</v>
      </c>
      <c r="X96" s="289" t="str">
        <f t="shared" si="60"/>
        <v>―</v>
      </c>
      <c r="Y96" s="289" t="str">
        <f t="shared" si="61"/>
        <v>―</v>
      </c>
      <c r="Z96" s="289"/>
      <c r="AA96" s="289"/>
      <c r="AB96" s="289"/>
      <c r="AC96" s="289"/>
      <c r="AD96" s="304"/>
      <c r="AE96" s="314">
        <v>5</v>
      </c>
      <c r="AF96" s="187" t="s">
        <v>449</v>
      </c>
      <c r="AG96" s="311">
        <v>0</v>
      </c>
      <c r="AH96" s="325" t="s">
        <v>422</v>
      </c>
      <c r="AI96" s="325" t="s">
        <v>423</v>
      </c>
      <c r="AJ96" s="325" t="s">
        <v>424</v>
      </c>
      <c r="AK96" s="325"/>
      <c r="AL96" s="325" t="s">
        <v>439</v>
      </c>
      <c r="AM96" s="326" t="s">
        <v>450</v>
      </c>
      <c r="AN96" s="326"/>
      <c r="AO96" s="314"/>
      <c r="AP96" s="187"/>
      <c r="AQ96" s="311"/>
      <c r="AR96" s="325"/>
      <c r="AS96" s="325"/>
      <c r="AT96" s="325"/>
      <c r="AU96" s="325"/>
      <c r="AV96" s="325"/>
      <c r="AW96" s="326"/>
      <c r="AX96" s="353"/>
      <c r="AY96" s="210"/>
      <c r="BA96" s="295" t="b">
        <f t="shared" si="49"/>
        <v>1</v>
      </c>
      <c r="BB96" s="296" t="b">
        <f t="shared" si="50"/>
        <v>1</v>
      </c>
    </row>
    <row r="97" spans="2:54" hidden="1">
      <c r="B97" s="196"/>
      <c r="C97" s="287">
        <v>2</v>
      </c>
      <c r="D97" s="187" t="s">
        <v>390</v>
      </c>
      <c r="E97" s="284">
        <v>45680</v>
      </c>
      <c r="F97" s="187" t="str">
        <f t="shared" si="51"/>
        <v>木</v>
      </c>
      <c r="G97" s="314" t="s">
        <v>385</v>
      </c>
      <c r="H97" s="187" t="s">
        <v>391</v>
      </c>
      <c r="I97" s="316" t="s">
        <v>127</v>
      </c>
      <c r="J97" s="289">
        <v>0.47222222222222221</v>
      </c>
      <c r="K97" s="320">
        <v>4</v>
      </c>
      <c r="L97" s="321"/>
      <c r="M97" s="410">
        <f>S96</f>
        <v>0.96199999999999997</v>
      </c>
      <c r="N97" s="323">
        <v>11.3</v>
      </c>
      <c r="O97" s="285">
        <v>2</v>
      </c>
      <c r="P97" s="289">
        <v>0.49166666666666664</v>
      </c>
      <c r="Q97" s="320">
        <v>4</v>
      </c>
      <c r="R97" s="321"/>
      <c r="S97" s="468">
        <v>0.91200000000000003</v>
      </c>
      <c r="T97" s="289" t="s">
        <v>151</v>
      </c>
      <c r="U97" s="289" t="str">
        <f t="shared" si="58"/>
        <v>―</v>
      </c>
      <c r="V97" s="289" t="str">
        <f t="shared" si="59"/>
        <v>―</v>
      </c>
      <c r="W97" s="289" t="s">
        <v>151</v>
      </c>
      <c r="X97" s="289" t="str">
        <f t="shared" si="60"/>
        <v>―</v>
      </c>
      <c r="Y97" s="289" t="str">
        <f t="shared" si="61"/>
        <v>―</v>
      </c>
      <c r="Z97" s="289"/>
      <c r="AA97" s="289"/>
      <c r="AB97" s="289"/>
      <c r="AC97" s="289"/>
      <c r="AD97" s="304"/>
      <c r="AE97" s="314"/>
      <c r="AF97" s="187"/>
      <c r="AG97" s="311"/>
      <c r="AH97" s="325"/>
      <c r="AI97" s="325"/>
      <c r="AJ97" s="325"/>
      <c r="AK97" s="325"/>
      <c r="AL97" s="325"/>
      <c r="AM97" s="326"/>
      <c r="AN97" s="326"/>
      <c r="AO97" s="314"/>
      <c r="AP97" s="187"/>
      <c r="AQ97" s="311"/>
      <c r="AR97" s="325"/>
      <c r="AS97" s="325"/>
      <c r="AT97" s="325"/>
      <c r="AU97" s="325"/>
      <c r="AV97" s="325"/>
      <c r="AW97" s="326"/>
      <c r="AX97" s="353"/>
      <c r="AY97" s="210"/>
      <c r="BA97" s="295" t="b">
        <f t="shared" si="49"/>
        <v>1</v>
      </c>
      <c r="BB97" s="296" t="b">
        <f t="shared" si="50"/>
        <v>1</v>
      </c>
    </row>
    <row r="98" spans="2:54">
      <c r="B98" s="196"/>
      <c r="C98" s="287">
        <v>3</v>
      </c>
      <c r="D98" s="187" t="s">
        <v>390</v>
      </c>
      <c r="E98" s="284">
        <v>45680</v>
      </c>
      <c r="F98" s="187" t="str">
        <f t="shared" si="51"/>
        <v>木</v>
      </c>
      <c r="G98" s="314" t="s">
        <v>392</v>
      </c>
      <c r="H98" s="187" t="str">
        <f t="shared" si="26"/>
        <v>荒網代東行き</v>
      </c>
      <c r="I98" s="316" t="s">
        <v>127</v>
      </c>
      <c r="J98" s="289">
        <v>0.52083333333333337</v>
      </c>
      <c r="K98" s="320">
        <v>4</v>
      </c>
      <c r="L98" s="321"/>
      <c r="M98" s="410">
        <f>S97</f>
        <v>0.91200000000000003</v>
      </c>
      <c r="N98" s="323">
        <v>12.9</v>
      </c>
      <c r="O98" s="285">
        <v>2</v>
      </c>
      <c r="P98" s="289">
        <v>0.53888888888888886</v>
      </c>
      <c r="Q98" s="320">
        <v>4</v>
      </c>
      <c r="R98" s="321"/>
      <c r="S98" s="468">
        <v>0.85599999999999998</v>
      </c>
      <c r="T98" s="289" t="s">
        <v>151</v>
      </c>
      <c r="U98" s="289" t="str">
        <f t="shared" si="58"/>
        <v>―</v>
      </c>
      <c r="V98" s="289" t="str">
        <f t="shared" si="59"/>
        <v>―</v>
      </c>
      <c r="W98" s="289" t="s">
        <v>151</v>
      </c>
      <c r="X98" s="289" t="str">
        <f t="shared" si="60"/>
        <v>―</v>
      </c>
      <c r="Y98" s="289" t="str">
        <f t="shared" si="61"/>
        <v>―</v>
      </c>
      <c r="Z98" s="289"/>
      <c r="AA98" s="289"/>
      <c r="AB98" s="289"/>
      <c r="AC98" s="289"/>
      <c r="AD98" s="304"/>
      <c r="AE98" s="314"/>
      <c r="AF98" s="187"/>
      <c r="AG98" s="311"/>
      <c r="AH98" s="325"/>
      <c r="AI98" s="325"/>
      <c r="AJ98" s="325"/>
      <c r="AK98" s="325"/>
      <c r="AL98" s="325"/>
      <c r="AM98" s="326"/>
      <c r="AN98" s="326"/>
      <c r="AO98" s="314"/>
      <c r="AP98" s="187"/>
      <c r="AQ98" s="311"/>
      <c r="AR98" s="325"/>
      <c r="AS98" s="325"/>
      <c r="AT98" s="325"/>
      <c r="AU98" s="325"/>
      <c r="AV98" s="325"/>
      <c r="AW98" s="326"/>
      <c r="AX98" s="353"/>
      <c r="AY98" s="210"/>
      <c r="BA98" s="295" t="b">
        <f t="shared" si="49"/>
        <v>1</v>
      </c>
      <c r="BB98" s="296" t="b">
        <f t="shared" si="50"/>
        <v>1</v>
      </c>
    </row>
    <row r="99" spans="2:54" hidden="1">
      <c r="B99" s="196"/>
      <c r="C99" s="287">
        <v>4</v>
      </c>
      <c r="D99" s="187" t="s">
        <v>390</v>
      </c>
      <c r="E99" s="284">
        <v>45680</v>
      </c>
      <c r="F99" s="187" t="str">
        <f t="shared" si="51"/>
        <v>木</v>
      </c>
      <c r="G99" s="314" t="s">
        <v>393</v>
      </c>
      <c r="H99" s="187" t="str">
        <f t="shared" si="26"/>
        <v>石間行き</v>
      </c>
      <c r="I99" s="316" t="s">
        <v>127</v>
      </c>
      <c r="J99" s="289">
        <v>0.55555555555555558</v>
      </c>
      <c r="K99" s="320">
        <v>4</v>
      </c>
      <c r="L99" s="321"/>
      <c r="M99" s="410">
        <f>S98</f>
        <v>0.85599999999999998</v>
      </c>
      <c r="N99" s="323">
        <v>13.1</v>
      </c>
      <c r="O99" s="285">
        <v>3</v>
      </c>
      <c r="P99" s="289">
        <v>0.57430555555555551</v>
      </c>
      <c r="Q99" s="320">
        <v>4</v>
      </c>
      <c r="R99" s="321"/>
      <c r="S99" s="468">
        <v>0.81200000000000006</v>
      </c>
      <c r="T99" s="289" t="s">
        <v>151</v>
      </c>
      <c r="U99" s="289" t="str">
        <f t="shared" si="58"/>
        <v>―</v>
      </c>
      <c r="V99" s="289" t="str">
        <f t="shared" si="59"/>
        <v>―</v>
      </c>
      <c r="W99" s="289" t="s">
        <v>151</v>
      </c>
      <c r="X99" s="289" t="str">
        <f t="shared" si="60"/>
        <v>―</v>
      </c>
      <c r="Y99" s="289" t="str">
        <f t="shared" si="61"/>
        <v>―</v>
      </c>
      <c r="Z99" s="289"/>
      <c r="AA99" s="289"/>
      <c r="AB99" s="289"/>
      <c r="AC99" s="289"/>
      <c r="AD99" s="304"/>
      <c r="AE99" s="314"/>
      <c r="AF99" s="187"/>
      <c r="AG99" s="311"/>
      <c r="AH99" s="325"/>
      <c r="AI99" s="325"/>
      <c r="AJ99" s="325"/>
      <c r="AK99" s="325"/>
      <c r="AL99" s="325"/>
      <c r="AM99" s="326"/>
      <c r="AN99" s="326"/>
      <c r="AO99" s="314"/>
      <c r="AP99" s="187"/>
      <c r="AQ99" s="311"/>
      <c r="AR99" s="325"/>
      <c r="AS99" s="325"/>
      <c r="AT99" s="325"/>
      <c r="AU99" s="325"/>
      <c r="AV99" s="325"/>
      <c r="AW99" s="326"/>
      <c r="AX99" s="353"/>
      <c r="AY99" s="210"/>
      <c r="BA99" s="295" t="b">
        <f t="shared" si="49"/>
        <v>1</v>
      </c>
      <c r="BB99" s="296" t="b">
        <f t="shared" si="50"/>
        <v>1</v>
      </c>
    </row>
    <row r="100" spans="2:54">
      <c r="B100" s="196"/>
      <c r="C100" s="287">
        <v>5</v>
      </c>
      <c r="D100" s="187" t="s">
        <v>390</v>
      </c>
      <c r="E100" s="284">
        <v>45680</v>
      </c>
      <c r="F100" s="187" t="str">
        <f t="shared" si="51"/>
        <v>木</v>
      </c>
      <c r="G100" s="314" t="s">
        <v>385</v>
      </c>
      <c r="H100" s="187" t="s">
        <v>394</v>
      </c>
      <c r="I100" s="316" t="s">
        <v>127</v>
      </c>
      <c r="J100" s="289">
        <v>0.60416666666666663</v>
      </c>
      <c r="K100" s="320">
        <v>4</v>
      </c>
      <c r="L100" s="321"/>
      <c r="M100" s="410">
        <f>S99</f>
        <v>0.81200000000000006</v>
      </c>
      <c r="N100" s="323">
        <v>13.5</v>
      </c>
      <c r="O100" s="285">
        <v>5</v>
      </c>
      <c r="P100" s="289">
        <v>0.62083333333333335</v>
      </c>
      <c r="Q100" s="320">
        <v>3</v>
      </c>
      <c r="R100" s="321">
        <v>1</v>
      </c>
      <c r="S100" s="468">
        <v>0.75800000000000001</v>
      </c>
      <c r="T100" s="289" t="s">
        <v>151</v>
      </c>
      <c r="U100" s="289" t="str">
        <f t="shared" si="58"/>
        <v>―</v>
      </c>
      <c r="V100" s="289" t="str">
        <f t="shared" si="59"/>
        <v>―</v>
      </c>
      <c r="W100" s="289" t="s">
        <v>151</v>
      </c>
      <c r="X100" s="289" t="str">
        <f t="shared" si="60"/>
        <v>―</v>
      </c>
      <c r="Y100" s="289" t="str">
        <f t="shared" si="61"/>
        <v>―</v>
      </c>
      <c r="Z100" s="289"/>
      <c r="AA100" s="289"/>
      <c r="AB100" s="289"/>
      <c r="AC100" s="289"/>
      <c r="AD100" s="304"/>
      <c r="AE100" s="314"/>
      <c r="AF100" s="187"/>
      <c r="AG100" s="311"/>
      <c r="AH100" s="325"/>
      <c r="AI100" s="325"/>
      <c r="AJ100" s="325"/>
      <c r="AK100" s="325"/>
      <c r="AL100" s="325"/>
      <c r="AM100" s="326"/>
      <c r="AN100" s="326"/>
      <c r="AO100" s="314"/>
      <c r="AP100" s="187"/>
      <c r="AQ100" s="311"/>
      <c r="AR100" s="325"/>
      <c r="AS100" s="325"/>
      <c r="AT100" s="325"/>
      <c r="AU100" s="325"/>
      <c r="AV100" s="325"/>
      <c r="AW100" s="326"/>
      <c r="AX100" s="353"/>
      <c r="AY100" s="210"/>
      <c r="BA100" s="295" t="b">
        <f t="shared" si="49"/>
        <v>1</v>
      </c>
      <c r="BB100" s="296" t="b">
        <f t="shared" si="50"/>
        <v>1</v>
      </c>
    </row>
    <row r="101" spans="2:54" hidden="1">
      <c r="B101" s="196"/>
      <c r="C101" s="287">
        <v>6</v>
      </c>
      <c r="D101" s="187" t="s">
        <v>390</v>
      </c>
      <c r="E101" s="284">
        <v>45680</v>
      </c>
      <c r="F101" s="187" t="str">
        <f t="shared" si="51"/>
        <v>木</v>
      </c>
      <c r="G101" s="314" t="s">
        <v>395</v>
      </c>
      <c r="H101" s="187" t="str">
        <f t="shared" si="26"/>
        <v>石間行き</v>
      </c>
      <c r="I101" s="316" t="s">
        <v>127</v>
      </c>
      <c r="J101" s="289">
        <v>0.63888888888888884</v>
      </c>
      <c r="K101" s="320">
        <v>3</v>
      </c>
      <c r="L101" s="321">
        <v>1</v>
      </c>
      <c r="M101" s="410">
        <f>S100</f>
        <v>0.75800000000000001</v>
      </c>
      <c r="N101" s="323">
        <v>13.7</v>
      </c>
      <c r="O101" s="285">
        <v>1</v>
      </c>
      <c r="P101" s="289">
        <v>0.65694444444444444</v>
      </c>
      <c r="Q101" s="320">
        <v>3</v>
      </c>
      <c r="R101" s="321">
        <v>1</v>
      </c>
      <c r="S101" s="410">
        <v>0.70599999999999996</v>
      </c>
      <c r="T101" s="289" t="s">
        <v>151</v>
      </c>
      <c r="U101" s="289" t="str">
        <f t="shared" si="58"/>
        <v>―</v>
      </c>
      <c r="V101" s="289" t="str">
        <f t="shared" si="59"/>
        <v>―</v>
      </c>
      <c r="W101" s="289" t="s">
        <v>151</v>
      </c>
      <c r="X101" s="289" t="str">
        <f t="shared" si="60"/>
        <v>―</v>
      </c>
      <c r="Y101" s="289" t="str">
        <f t="shared" si="61"/>
        <v>―</v>
      </c>
      <c r="Z101" s="289"/>
      <c r="AA101" s="289"/>
      <c r="AB101" s="289"/>
      <c r="AC101" s="289"/>
      <c r="AD101" s="304"/>
      <c r="AE101" s="314"/>
      <c r="AF101" s="187"/>
      <c r="AG101" s="311"/>
      <c r="AH101" s="325"/>
      <c r="AI101" s="325"/>
      <c r="AJ101" s="325"/>
      <c r="AK101" s="325"/>
      <c r="AL101" s="325"/>
      <c r="AM101" s="326"/>
      <c r="AN101" s="326"/>
      <c r="AO101" s="314"/>
      <c r="AP101" s="187"/>
      <c r="AQ101" s="311"/>
      <c r="AR101" s="325"/>
      <c r="AS101" s="325"/>
      <c r="AT101" s="325"/>
      <c r="AU101" s="325"/>
      <c r="AV101" s="325"/>
      <c r="AW101" s="326"/>
      <c r="AX101" s="353"/>
      <c r="AY101" s="210"/>
      <c r="BA101" s="295" t="b">
        <f t="shared" si="49"/>
        <v>1</v>
      </c>
      <c r="BB101" s="296" t="b">
        <f t="shared" si="50"/>
        <v>1</v>
      </c>
    </row>
    <row r="102" spans="2:54">
      <c r="B102" s="196"/>
      <c r="C102" s="287">
        <v>1</v>
      </c>
      <c r="D102" s="187" t="s">
        <v>390</v>
      </c>
      <c r="E102" s="284">
        <v>45681</v>
      </c>
      <c r="F102" s="187" t="str">
        <f t="shared" si="51"/>
        <v>金</v>
      </c>
      <c r="G102" s="314" t="s">
        <v>387</v>
      </c>
      <c r="H102" s="187" t="str">
        <f t="shared" si="26"/>
        <v>荒網代東行き</v>
      </c>
      <c r="I102" s="316" t="s">
        <v>127</v>
      </c>
      <c r="J102" s="289">
        <v>0.4375</v>
      </c>
      <c r="K102" s="320">
        <v>4</v>
      </c>
      <c r="L102" s="321"/>
      <c r="M102" s="409">
        <v>1</v>
      </c>
      <c r="N102" s="323">
        <v>9.1999999999999993</v>
      </c>
      <c r="O102" s="285">
        <v>1</v>
      </c>
      <c r="P102" s="289">
        <v>0.4548611111111111</v>
      </c>
      <c r="Q102" s="320">
        <v>4</v>
      </c>
      <c r="R102" s="321"/>
      <c r="S102" s="468">
        <v>0.96299999999999997</v>
      </c>
      <c r="T102" s="289" t="s">
        <v>151</v>
      </c>
      <c r="U102" s="289" t="str">
        <f t="shared" si="58"/>
        <v>―</v>
      </c>
      <c r="V102" s="289" t="str">
        <f t="shared" si="59"/>
        <v>―</v>
      </c>
      <c r="W102" s="289" t="s">
        <v>151</v>
      </c>
      <c r="X102" s="289" t="str">
        <f t="shared" si="60"/>
        <v>―</v>
      </c>
      <c r="Y102" s="289" t="str">
        <f t="shared" si="61"/>
        <v>―</v>
      </c>
      <c r="Z102" s="289"/>
      <c r="AA102" s="289"/>
      <c r="AB102" s="289"/>
      <c r="AC102" s="289"/>
      <c r="AD102" s="304"/>
      <c r="AE102" s="314">
        <v>5</v>
      </c>
      <c r="AF102" s="187" t="s">
        <v>451</v>
      </c>
      <c r="AG102" s="311">
        <v>0</v>
      </c>
      <c r="AH102" s="325" t="s">
        <v>422</v>
      </c>
      <c r="AI102" s="325" t="s">
        <v>423</v>
      </c>
      <c r="AJ102" s="325" t="s">
        <v>424</v>
      </c>
      <c r="AK102" s="325"/>
      <c r="AL102" s="325" t="s">
        <v>438</v>
      </c>
      <c r="AM102" s="326"/>
      <c r="AN102" s="326"/>
      <c r="AO102" s="314"/>
      <c r="AP102" s="187"/>
      <c r="AQ102" s="311"/>
      <c r="AR102" s="325"/>
      <c r="AS102" s="325"/>
      <c r="AT102" s="325"/>
      <c r="AU102" s="325"/>
      <c r="AV102" s="325"/>
      <c r="AW102" s="326"/>
      <c r="AX102" s="353"/>
      <c r="AY102" s="210"/>
      <c r="BA102" s="295" t="b">
        <f t="shared" si="49"/>
        <v>1</v>
      </c>
      <c r="BB102" s="296" t="b">
        <f t="shared" si="50"/>
        <v>1</v>
      </c>
    </row>
    <row r="103" spans="2:54" hidden="1">
      <c r="B103" s="196"/>
      <c r="C103" s="287">
        <v>2</v>
      </c>
      <c r="D103" s="187" t="s">
        <v>390</v>
      </c>
      <c r="E103" s="284">
        <v>45681</v>
      </c>
      <c r="F103" s="187" t="str">
        <f t="shared" si="51"/>
        <v>金</v>
      </c>
      <c r="G103" s="314" t="s">
        <v>385</v>
      </c>
      <c r="H103" s="187" t="s">
        <v>391</v>
      </c>
      <c r="I103" s="316" t="s">
        <v>127</v>
      </c>
      <c r="J103" s="289">
        <v>0.47222222222222221</v>
      </c>
      <c r="K103" s="320">
        <v>4</v>
      </c>
      <c r="L103" s="321"/>
      <c r="M103" s="410">
        <f>S102</f>
        <v>0.96299999999999997</v>
      </c>
      <c r="N103" s="323">
        <v>12.2</v>
      </c>
      <c r="O103" s="285">
        <v>1</v>
      </c>
      <c r="P103" s="289">
        <v>0.49166666666666664</v>
      </c>
      <c r="Q103" s="320">
        <v>4</v>
      </c>
      <c r="R103" s="321"/>
      <c r="S103" s="468">
        <v>0.91600000000000004</v>
      </c>
      <c r="T103" s="289" t="s">
        <v>151</v>
      </c>
      <c r="U103" s="289" t="str">
        <f t="shared" si="58"/>
        <v>―</v>
      </c>
      <c r="V103" s="289" t="str">
        <f t="shared" si="59"/>
        <v>―</v>
      </c>
      <c r="W103" s="289" t="s">
        <v>151</v>
      </c>
      <c r="X103" s="289" t="str">
        <f t="shared" si="60"/>
        <v>―</v>
      </c>
      <c r="Y103" s="289" t="str">
        <f t="shared" si="61"/>
        <v>―</v>
      </c>
      <c r="Z103" s="289"/>
      <c r="AA103" s="289"/>
      <c r="AB103" s="289"/>
      <c r="AC103" s="289"/>
      <c r="AD103" s="304"/>
      <c r="AE103" s="314"/>
      <c r="AF103" s="187"/>
      <c r="AG103" s="311"/>
      <c r="AH103" s="325"/>
      <c r="AI103" s="325"/>
      <c r="AJ103" s="325"/>
      <c r="AK103" s="325"/>
      <c r="AL103" s="325"/>
      <c r="AM103" s="326"/>
      <c r="AN103" s="326"/>
      <c r="AO103" s="314"/>
      <c r="AP103" s="187"/>
      <c r="AQ103" s="311"/>
      <c r="AR103" s="325"/>
      <c r="AS103" s="325"/>
      <c r="AT103" s="325"/>
      <c r="AU103" s="325"/>
      <c r="AV103" s="325"/>
      <c r="AW103" s="326"/>
      <c r="AX103" s="353"/>
      <c r="AY103" s="210"/>
      <c r="BA103" s="295" t="b">
        <f t="shared" si="49"/>
        <v>1</v>
      </c>
      <c r="BB103" s="296" t="b">
        <f t="shared" si="50"/>
        <v>1</v>
      </c>
    </row>
    <row r="104" spans="2:54">
      <c r="B104" s="196"/>
      <c r="C104" s="287">
        <v>3</v>
      </c>
      <c r="D104" s="187" t="s">
        <v>390</v>
      </c>
      <c r="E104" s="284">
        <v>45681</v>
      </c>
      <c r="F104" s="187" t="str">
        <f t="shared" si="51"/>
        <v>金</v>
      </c>
      <c r="G104" s="314" t="s">
        <v>392</v>
      </c>
      <c r="H104" s="187" t="str">
        <f t="shared" si="26"/>
        <v>荒網代東行き</v>
      </c>
      <c r="I104" s="317" t="s">
        <v>127</v>
      </c>
      <c r="J104" s="289">
        <v>0.52083333333333337</v>
      </c>
      <c r="K104" s="320">
        <v>4</v>
      </c>
      <c r="L104" s="321"/>
      <c r="M104" s="410">
        <f>S103</f>
        <v>0.91600000000000004</v>
      </c>
      <c r="N104" s="323">
        <v>12.8</v>
      </c>
      <c r="O104" s="285">
        <v>0</v>
      </c>
      <c r="P104" s="289">
        <v>0.53888888888888886</v>
      </c>
      <c r="Q104" s="320">
        <v>4</v>
      </c>
      <c r="R104" s="321"/>
      <c r="S104" s="468">
        <v>0.86599999999999999</v>
      </c>
      <c r="T104" s="289" t="s">
        <v>151</v>
      </c>
      <c r="U104" s="289" t="str">
        <f t="shared" si="58"/>
        <v>―</v>
      </c>
      <c r="V104" s="289" t="str">
        <f t="shared" si="59"/>
        <v>―</v>
      </c>
      <c r="W104" s="289" t="s">
        <v>151</v>
      </c>
      <c r="X104" s="289" t="str">
        <f t="shared" si="60"/>
        <v>―</v>
      </c>
      <c r="Y104" s="289" t="str">
        <f t="shared" si="61"/>
        <v>―</v>
      </c>
      <c r="Z104" s="289"/>
      <c r="AA104" s="289"/>
      <c r="AB104" s="289"/>
      <c r="AC104" s="289"/>
      <c r="AD104" s="304"/>
      <c r="AE104" s="314"/>
      <c r="AF104" s="187"/>
      <c r="AG104" s="311"/>
      <c r="AH104" s="325"/>
      <c r="AI104" s="325"/>
      <c r="AJ104" s="325"/>
      <c r="AK104" s="325"/>
      <c r="AL104" s="325"/>
      <c r="AM104" s="326"/>
      <c r="AN104" s="326"/>
      <c r="AO104" s="314"/>
      <c r="AP104" s="187"/>
      <c r="AQ104" s="311"/>
      <c r="AR104" s="325"/>
      <c r="AS104" s="325"/>
      <c r="AT104" s="325"/>
      <c r="AU104" s="325"/>
      <c r="AV104" s="325"/>
      <c r="AW104" s="326"/>
      <c r="AX104" s="353"/>
      <c r="AY104" s="210"/>
      <c r="BA104" s="295" t="b">
        <f t="shared" si="49"/>
        <v>1</v>
      </c>
      <c r="BB104" s="296" t="b">
        <f t="shared" si="50"/>
        <v>1</v>
      </c>
    </row>
    <row r="105" spans="2:54" hidden="1">
      <c r="B105" s="196"/>
      <c r="C105" s="287">
        <v>4</v>
      </c>
      <c r="D105" s="187" t="s">
        <v>390</v>
      </c>
      <c r="E105" s="284">
        <v>45681</v>
      </c>
      <c r="F105" s="187" t="str">
        <f t="shared" si="51"/>
        <v>金</v>
      </c>
      <c r="G105" s="314" t="s">
        <v>393</v>
      </c>
      <c r="H105" s="187" t="str">
        <f t="shared" si="26"/>
        <v>石間行き</v>
      </c>
      <c r="I105" s="317" t="s">
        <v>127</v>
      </c>
      <c r="J105" s="289">
        <v>0.55555555555555558</v>
      </c>
      <c r="K105" s="320">
        <v>4</v>
      </c>
      <c r="L105" s="321"/>
      <c r="M105" s="410">
        <f>S104</f>
        <v>0.86599999999999999</v>
      </c>
      <c r="N105" s="323">
        <v>12.9</v>
      </c>
      <c r="O105" s="285">
        <v>0</v>
      </c>
      <c r="P105" s="289">
        <v>0.57430555555555551</v>
      </c>
      <c r="Q105" s="320">
        <v>4</v>
      </c>
      <c r="R105" s="321"/>
      <c r="S105" s="468">
        <v>0.82</v>
      </c>
      <c r="T105" s="289" t="s">
        <v>151</v>
      </c>
      <c r="U105" s="289" t="str">
        <f t="shared" si="58"/>
        <v>―</v>
      </c>
      <c r="V105" s="289" t="str">
        <f t="shared" si="59"/>
        <v>―</v>
      </c>
      <c r="W105" s="289" t="s">
        <v>151</v>
      </c>
      <c r="X105" s="289" t="str">
        <f t="shared" si="60"/>
        <v>―</v>
      </c>
      <c r="Y105" s="289" t="str">
        <f t="shared" si="61"/>
        <v>―</v>
      </c>
      <c r="Z105" s="289"/>
      <c r="AA105" s="289"/>
      <c r="AB105" s="289"/>
      <c r="AC105" s="289"/>
      <c r="AD105" s="304"/>
      <c r="AE105" s="314"/>
      <c r="AF105" s="187"/>
      <c r="AG105" s="311"/>
      <c r="AH105" s="325"/>
      <c r="AI105" s="325"/>
      <c r="AJ105" s="325"/>
      <c r="AK105" s="325"/>
      <c r="AL105" s="325"/>
      <c r="AM105" s="326"/>
      <c r="AN105" s="326"/>
      <c r="AO105" s="314"/>
      <c r="AP105" s="187"/>
      <c r="AQ105" s="311"/>
      <c r="AR105" s="325"/>
      <c r="AS105" s="325"/>
      <c r="AT105" s="325"/>
      <c r="AU105" s="325"/>
      <c r="AV105" s="325"/>
      <c r="AW105" s="326"/>
      <c r="AX105" s="353"/>
      <c r="AY105" s="210"/>
      <c r="BA105" s="295" t="b">
        <f t="shared" si="49"/>
        <v>1</v>
      </c>
      <c r="BB105" s="296" t="b">
        <f t="shared" si="50"/>
        <v>1</v>
      </c>
    </row>
    <row r="106" spans="2:54">
      <c r="B106" s="196"/>
      <c r="C106" s="287">
        <v>5</v>
      </c>
      <c r="D106" s="187" t="s">
        <v>390</v>
      </c>
      <c r="E106" s="284">
        <v>45681</v>
      </c>
      <c r="F106" s="187" t="str">
        <f t="shared" si="51"/>
        <v>金</v>
      </c>
      <c r="G106" s="314" t="s">
        <v>385</v>
      </c>
      <c r="H106" s="187" t="s">
        <v>394</v>
      </c>
      <c r="I106" s="316" t="s">
        <v>127</v>
      </c>
      <c r="J106" s="289">
        <v>0.60416666666666663</v>
      </c>
      <c r="K106" s="320">
        <v>4</v>
      </c>
      <c r="L106" s="321"/>
      <c r="M106" s="410">
        <f>S105</f>
        <v>0.82</v>
      </c>
      <c r="N106" s="323">
        <v>13.5</v>
      </c>
      <c r="O106" s="285">
        <v>1</v>
      </c>
      <c r="P106" s="289">
        <v>0.62222222222222223</v>
      </c>
      <c r="Q106" s="320">
        <v>3</v>
      </c>
      <c r="R106" s="321">
        <v>1</v>
      </c>
      <c r="S106" s="468">
        <v>0.77900000000000003</v>
      </c>
      <c r="T106" s="289" t="s">
        <v>151</v>
      </c>
      <c r="U106" s="289" t="str">
        <f t="shared" si="58"/>
        <v>―</v>
      </c>
      <c r="V106" s="289" t="str">
        <f t="shared" si="59"/>
        <v>―</v>
      </c>
      <c r="W106" s="289" t="s">
        <v>151</v>
      </c>
      <c r="X106" s="289" t="str">
        <f t="shared" si="60"/>
        <v>―</v>
      </c>
      <c r="Y106" s="289" t="str">
        <f t="shared" si="61"/>
        <v>―</v>
      </c>
      <c r="Z106" s="289"/>
      <c r="AA106" s="289"/>
      <c r="AB106" s="289"/>
      <c r="AC106" s="289"/>
      <c r="AD106" s="304"/>
      <c r="AE106" s="314">
        <v>8</v>
      </c>
      <c r="AF106" s="187" t="s">
        <v>452</v>
      </c>
      <c r="AG106" s="311">
        <v>6</v>
      </c>
      <c r="AH106" s="325" t="s">
        <v>422</v>
      </c>
      <c r="AI106" s="325" t="s">
        <v>423</v>
      </c>
      <c r="AJ106" s="325" t="s">
        <v>432</v>
      </c>
      <c r="AK106" s="325"/>
      <c r="AL106" s="325" t="s">
        <v>425</v>
      </c>
      <c r="AM106" s="326"/>
      <c r="AN106" s="326"/>
      <c r="AO106" s="314"/>
      <c r="AP106" s="187"/>
      <c r="AQ106" s="311"/>
      <c r="AR106" s="325"/>
      <c r="AS106" s="325"/>
      <c r="AT106" s="325"/>
      <c r="AU106" s="325"/>
      <c r="AV106" s="325"/>
      <c r="AW106" s="326"/>
      <c r="AX106" s="353"/>
      <c r="AY106" s="210"/>
      <c r="BA106" s="295" t="b">
        <f t="shared" si="49"/>
        <v>1</v>
      </c>
      <c r="BB106" s="296" t="b">
        <f t="shared" si="50"/>
        <v>1</v>
      </c>
    </row>
    <row r="107" spans="2:54" hidden="1">
      <c r="B107" s="196"/>
      <c r="C107" s="287">
        <v>6</v>
      </c>
      <c r="D107" s="187" t="s">
        <v>390</v>
      </c>
      <c r="E107" s="284">
        <v>45681</v>
      </c>
      <c r="F107" s="187" t="str">
        <f t="shared" si="51"/>
        <v>金</v>
      </c>
      <c r="G107" s="314" t="s">
        <v>395</v>
      </c>
      <c r="H107" s="187" t="str">
        <f t="shared" si="26"/>
        <v>石間行き</v>
      </c>
      <c r="I107" s="316" t="s">
        <v>127</v>
      </c>
      <c r="J107" s="289">
        <v>0.63888888888888884</v>
      </c>
      <c r="K107" s="320">
        <v>3</v>
      </c>
      <c r="L107" s="321">
        <v>1</v>
      </c>
      <c r="M107" s="410">
        <f>S106</f>
        <v>0.77900000000000003</v>
      </c>
      <c r="N107" s="323">
        <v>13.4</v>
      </c>
      <c r="O107" s="285">
        <v>0</v>
      </c>
      <c r="P107" s="289">
        <v>0.65763888888888888</v>
      </c>
      <c r="Q107" s="320">
        <v>3</v>
      </c>
      <c r="R107" s="321">
        <v>1</v>
      </c>
      <c r="S107" s="410">
        <v>0.73</v>
      </c>
      <c r="T107" s="289" t="s">
        <v>151</v>
      </c>
      <c r="U107" s="289" t="str">
        <f t="shared" si="58"/>
        <v>―</v>
      </c>
      <c r="V107" s="289" t="str">
        <f t="shared" si="59"/>
        <v>―</v>
      </c>
      <c r="W107" s="289" t="s">
        <v>151</v>
      </c>
      <c r="X107" s="289" t="str">
        <f t="shared" si="60"/>
        <v>―</v>
      </c>
      <c r="Y107" s="289" t="str">
        <f t="shared" si="61"/>
        <v>―</v>
      </c>
      <c r="Z107" s="289"/>
      <c r="AA107" s="289"/>
      <c r="AB107" s="289"/>
      <c r="AC107" s="289"/>
      <c r="AD107" s="304"/>
      <c r="AE107" s="314"/>
      <c r="AF107" s="187"/>
      <c r="AG107" s="311"/>
      <c r="AH107" s="325"/>
      <c r="AI107" s="325"/>
      <c r="AJ107" s="325"/>
      <c r="AK107" s="325"/>
      <c r="AL107" s="325"/>
      <c r="AM107" s="326"/>
      <c r="AN107" s="326"/>
      <c r="AO107" s="314"/>
      <c r="AP107" s="187"/>
      <c r="AQ107" s="311"/>
      <c r="AR107" s="325"/>
      <c r="AS107" s="325"/>
      <c r="AT107" s="325"/>
      <c r="AU107" s="325"/>
      <c r="AV107" s="325"/>
      <c r="AW107" s="326"/>
      <c r="AX107" s="353"/>
      <c r="AY107" s="210"/>
      <c r="BA107" s="295" t="b">
        <f t="shared" si="49"/>
        <v>1</v>
      </c>
      <c r="BB107" s="296" t="b">
        <f t="shared" si="50"/>
        <v>1</v>
      </c>
    </row>
    <row r="108" spans="2:54">
      <c r="B108" s="196"/>
      <c r="C108" s="287">
        <v>1</v>
      </c>
      <c r="D108" s="187" t="s">
        <v>390</v>
      </c>
      <c r="E108" s="284">
        <v>45682</v>
      </c>
      <c r="F108" s="187" t="str">
        <f t="shared" si="51"/>
        <v>土</v>
      </c>
      <c r="G108" s="314" t="s">
        <v>387</v>
      </c>
      <c r="H108" s="187" t="str">
        <f t="shared" si="26"/>
        <v>荒網代東行き</v>
      </c>
      <c r="I108" s="316" t="s">
        <v>127</v>
      </c>
      <c r="J108" s="289">
        <v>0.4375</v>
      </c>
      <c r="K108" s="320">
        <v>4</v>
      </c>
      <c r="L108" s="321"/>
      <c r="M108" s="409">
        <v>1</v>
      </c>
      <c r="N108" s="323">
        <v>10.8</v>
      </c>
      <c r="O108" s="285">
        <v>4</v>
      </c>
      <c r="P108" s="289">
        <v>0.45555555555555555</v>
      </c>
      <c r="Q108" s="320">
        <v>4</v>
      </c>
      <c r="R108" s="321"/>
      <c r="S108" s="410">
        <v>0.95299999999999996</v>
      </c>
      <c r="T108" s="289" t="s">
        <v>151</v>
      </c>
      <c r="U108" s="289" t="str">
        <f t="shared" si="58"/>
        <v>―</v>
      </c>
      <c r="V108" s="289" t="str">
        <f t="shared" si="59"/>
        <v>―</v>
      </c>
      <c r="W108" s="289" t="s">
        <v>151</v>
      </c>
      <c r="X108" s="289" t="str">
        <f t="shared" si="60"/>
        <v>―</v>
      </c>
      <c r="Y108" s="289" t="str">
        <f t="shared" si="61"/>
        <v>―</v>
      </c>
      <c r="Z108" s="289"/>
      <c r="AA108" s="289"/>
      <c r="AB108" s="289"/>
      <c r="AC108" s="289"/>
      <c r="AD108" s="304"/>
      <c r="AE108" s="314"/>
      <c r="AF108" s="187"/>
      <c r="AG108" s="311"/>
      <c r="AH108" s="325"/>
      <c r="AI108" s="325"/>
      <c r="AJ108" s="325"/>
      <c r="AK108" s="325"/>
      <c r="AL108" s="325"/>
      <c r="AM108" s="326"/>
      <c r="AN108" s="326"/>
      <c r="AO108" s="314"/>
      <c r="AP108" s="187"/>
      <c r="AQ108" s="311"/>
      <c r="AR108" s="325"/>
      <c r="AS108" s="325"/>
      <c r="AT108" s="325"/>
      <c r="AU108" s="325"/>
      <c r="AV108" s="325"/>
      <c r="AW108" s="326"/>
      <c r="AX108" s="353"/>
      <c r="AY108" s="210"/>
      <c r="BA108" s="295" t="b">
        <f t="shared" si="49"/>
        <v>1</v>
      </c>
      <c r="BB108" s="296" t="b">
        <f t="shared" si="50"/>
        <v>1</v>
      </c>
    </row>
    <row r="109" spans="2:54" hidden="1">
      <c r="B109" s="196"/>
      <c r="C109" s="287">
        <v>2</v>
      </c>
      <c r="D109" s="187" t="s">
        <v>390</v>
      </c>
      <c r="E109" s="284">
        <v>45682</v>
      </c>
      <c r="F109" s="187" t="str">
        <f t="shared" si="51"/>
        <v>土</v>
      </c>
      <c r="G109" s="314" t="s">
        <v>385</v>
      </c>
      <c r="H109" s="187" t="s">
        <v>391</v>
      </c>
      <c r="I109" s="316" t="s">
        <v>127</v>
      </c>
      <c r="J109" s="289">
        <v>0.47222222222222221</v>
      </c>
      <c r="K109" s="320">
        <v>4</v>
      </c>
      <c r="L109" s="321"/>
      <c r="M109" s="410">
        <f>S108</f>
        <v>0.95299999999999996</v>
      </c>
      <c r="N109" s="323">
        <v>10.8</v>
      </c>
      <c r="O109" s="285">
        <v>1</v>
      </c>
      <c r="P109" s="289">
        <v>0.49166666666666664</v>
      </c>
      <c r="Q109" s="320">
        <v>4</v>
      </c>
      <c r="R109" s="321"/>
      <c r="S109" s="410">
        <v>0.90600000000000003</v>
      </c>
      <c r="T109" s="289" t="s">
        <v>151</v>
      </c>
      <c r="U109" s="289" t="str">
        <f t="shared" si="58"/>
        <v>―</v>
      </c>
      <c r="V109" s="289" t="str">
        <f t="shared" si="59"/>
        <v>―</v>
      </c>
      <c r="W109" s="289" t="s">
        <v>151</v>
      </c>
      <c r="X109" s="289" t="str">
        <f t="shared" si="60"/>
        <v>―</v>
      </c>
      <c r="Y109" s="289" t="str">
        <f t="shared" si="61"/>
        <v>―</v>
      </c>
      <c r="Z109" s="289"/>
      <c r="AA109" s="289"/>
      <c r="AB109" s="289"/>
      <c r="AC109" s="289"/>
      <c r="AD109" s="304"/>
      <c r="AE109" s="314"/>
      <c r="AF109" s="187"/>
      <c r="AG109" s="311"/>
      <c r="AH109" s="325"/>
      <c r="AI109" s="325"/>
      <c r="AJ109" s="325"/>
      <c r="AK109" s="325"/>
      <c r="AL109" s="325"/>
      <c r="AM109" s="326"/>
      <c r="AN109" s="326"/>
      <c r="AO109" s="314"/>
      <c r="AP109" s="187"/>
      <c r="AQ109" s="311"/>
      <c r="AR109" s="325"/>
      <c r="AS109" s="325"/>
      <c r="AT109" s="325"/>
      <c r="AU109" s="325"/>
      <c r="AV109" s="325"/>
      <c r="AW109" s="326"/>
      <c r="AX109" s="353"/>
      <c r="AY109" s="210"/>
      <c r="BA109" s="295" t="b">
        <f t="shared" si="49"/>
        <v>1</v>
      </c>
      <c r="BB109" s="296" t="b">
        <f t="shared" si="50"/>
        <v>1</v>
      </c>
    </row>
    <row r="110" spans="2:54">
      <c r="B110" s="196"/>
      <c r="C110" s="287">
        <v>3</v>
      </c>
      <c r="D110" s="187" t="s">
        <v>390</v>
      </c>
      <c r="E110" s="284">
        <v>45682</v>
      </c>
      <c r="F110" s="187" t="str">
        <f t="shared" si="51"/>
        <v>土</v>
      </c>
      <c r="G110" s="314" t="s">
        <v>387</v>
      </c>
      <c r="H110" s="187" t="str">
        <f t="shared" si="26"/>
        <v>荒網代東行き</v>
      </c>
      <c r="I110" s="316" t="s">
        <v>127</v>
      </c>
      <c r="J110" s="289">
        <v>0.52083333333333337</v>
      </c>
      <c r="K110" s="320">
        <v>4</v>
      </c>
      <c r="L110" s="321"/>
      <c r="M110" s="410">
        <f>S109</f>
        <v>0.90600000000000003</v>
      </c>
      <c r="N110" s="323">
        <v>11</v>
      </c>
      <c r="O110" s="285">
        <v>0</v>
      </c>
      <c r="P110" s="289">
        <v>0.53819444444444442</v>
      </c>
      <c r="Q110" s="320">
        <v>4</v>
      </c>
      <c r="R110" s="321"/>
      <c r="S110" s="410">
        <v>0.85099999999999998</v>
      </c>
      <c r="T110" s="289" t="s">
        <v>151</v>
      </c>
      <c r="U110" s="289" t="str">
        <f t="shared" si="58"/>
        <v>―</v>
      </c>
      <c r="V110" s="289" t="str">
        <f t="shared" si="59"/>
        <v>―</v>
      </c>
      <c r="W110" s="289" t="s">
        <v>151</v>
      </c>
      <c r="X110" s="289" t="str">
        <f t="shared" si="60"/>
        <v>―</v>
      </c>
      <c r="Y110" s="289" t="str">
        <f t="shared" si="61"/>
        <v>―</v>
      </c>
      <c r="Z110" s="289"/>
      <c r="AA110" s="289"/>
      <c r="AB110" s="289"/>
      <c r="AC110" s="289"/>
      <c r="AD110" s="304"/>
      <c r="AE110" s="314"/>
      <c r="AF110" s="187"/>
      <c r="AG110" s="311"/>
      <c r="AH110" s="325"/>
      <c r="AI110" s="325"/>
      <c r="AJ110" s="325"/>
      <c r="AK110" s="325"/>
      <c r="AL110" s="325"/>
      <c r="AM110" s="326"/>
      <c r="AN110" s="326"/>
      <c r="AO110" s="314"/>
      <c r="AP110" s="187"/>
      <c r="AQ110" s="311"/>
      <c r="AR110" s="325"/>
      <c r="AS110" s="325"/>
      <c r="AT110" s="325"/>
      <c r="AU110" s="325"/>
      <c r="AV110" s="325"/>
      <c r="AW110" s="326"/>
      <c r="AX110" s="353"/>
      <c r="AY110" s="210"/>
      <c r="BA110" s="295" t="b">
        <f t="shared" si="49"/>
        <v>1</v>
      </c>
      <c r="BB110" s="296" t="b">
        <f t="shared" si="50"/>
        <v>1</v>
      </c>
    </row>
    <row r="111" spans="2:54" hidden="1">
      <c r="B111" s="196"/>
      <c r="C111" s="287">
        <v>4</v>
      </c>
      <c r="D111" s="187" t="s">
        <v>390</v>
      </c>
      <c r="E111" s="284">
        <v>45682</v>
      </c>
      <c r="F111" s="187" t="str">
        <f t="shared" si="51"/>
        <v>土</v>
      </c>
      <c r="G111" s="314" t="s">
        <v>393</v>
      </c>
      <c r="H111" s="187" t="str">
        <f t="shared" ref="H111:H161" si="62">IF(OR(G111="1便",G111="3便"),"荒網代東行き",IF(OR(G111="5便",G111="7便"),"石間行き",""))</f>
        <v>石間行き</v>
      </c>
      <c r="I111" s="316" t="s">
        <v>127</v>
      </c>
      <c r="J111" s="289">
        <v>0.55555555555555558</v>
      </c>
      <c r="K111" s="320">
        <v>4</v>
      </c>
      <c r="L111" s="321"/>
      <c r="M111" s="410">
        <f>S110</f>
        <v>0.85099999999999998</v>
      </c>
      <c r="N111" s="323">
        <v>11</v>
      </c>
      <c r="O111" s="285">
        <v>0</v>
      </c>
      <c r="P111" s="289">
        <v>0.57499999999999996</v>
      </c>
      <c r="Q111" s="320">
        <v>4</v>
      </c>
      <c r="R111" s="321"/>
      <c r="S111" s="410">
        <v>0.80700000000000005</v>
      </c>
      <c r="T111" s="289" t="s">
        <v>151</v>
      </c>
      <c r="U111" s="289" t="str">
        <f t="shared" si="58"/>
        <v>―</v>
      </c>
      <c r="V111" s="289" t="str">
        <f t="shared" si="59"/>
        <v>―</v>
      </c>
      <c r="W111" s="289" t="s">
        <v>151</v>
      </c>
      <c r="X111" s="289" t="str">
        <f t="shared" si="60"/>
        <v>―</v>
      </c>
      <c r="Y111" s="289" t="str">
        <f t="shared" si="61"/>
        <v>―</v>
      </c>
      <c r="Z111" s="289"/>
      <c r="AA111" s="289"/>
      <c r="AB111" s="289"/>
      <c r="AC111" s="289"/>
      <c r="AD111" s="304"/>
      <c r="AE111" s="314"/>
      <c r="AF111" s="187"/>
      <c r="AG111" s="311"/>
      <c r="AH111" s="325"/>
      <c r="AI111" s="325"/>
      <c r="AJ111" s="325"/>
      <c r="AK111" s="325"/>
      <c r="AL111" s="325"/>
      <c r="AM111" s="326"/>
      <c r="AN111" s="326"/>
      <c r="AO111" s="314"/>
      <c r="AP111" s="187"/>
      <c r="AQ111" s="311"/>
      <c r="AR111" s="325"/>
      <c r="AS111" s="325"/>
      <c r="AT111" s="325"/>
      <c r="AU111" s="325"/>
      <c r="AV111" s="325"/>
      <c r="AW111" s="326"/>
      <c r="AX111" s="353"/>
      <c r="AY111" s="210"/>
      <c r="BA111" s="295" t="b">
        <f t="shared" si="49"/>
        <v>1</v>
      </c>
      <c r="BB111" s="296" t="b">
        <f t="shared" si="50"/>
        <v>1</v>
      </c>
    </row>
    <row r="112" spans="2:54">
      <c r="B112" s="196"/>
      <c r="C112" s="287">
        <v>5</v>
      </c>
      <c r="D112" s="187" t="s">
        <v>390</v>
      </c>
      <c r="E112" s="284">
        <v>45682</v>
      </c>
      <c r="F112" s="187" t="str">
        <f t="shared" si="51"/>
        <v>土</v>
      </c>
      <c r="G112" s="314" t="s">
        <v>385</v>
      </c>
      <c r="H112" s="187" t="s">
        <v>394</v>
      </c>
      <c r="I112" s="316" t="s">
        <v>127</v>
      </c>
      <c r="J112" s="289">
        <v>0.60416666666666663</v>
      </c>
      <c r="K112" s="320">
        <v>3</v>
      </c>
      <c r="L112" s="321">
        <v>1</v>
      </c>
      <c r="M112" s="410">
        <f>S111</f>
        <v>0.80700000000000005</v>
      </c>
      <c r="N112" s="323">
        <v>1</v>
      </c>
      <c r="O112" s="285">
        <v>1</v>
      </c>
      <c r="P112" s="289">
        <v>0.62222222222222223</v>
      </c>
      <c r="Q112" s="336">
        <v>3</v>
      </c>
      <c r="R112" s="337">
        <v>1</v>
      </c>
      <c r="S112" s="410">
        <v>0.75700000000000001</v>
      </c>
      <c r="T112" s="289" t="s">
        <v>151</v>
      </c>
      <c r="U112" s="289" t="str">
        <f t="shared" si="58"/>
        <v>―</v>
      </c>
      <c r="V112" s="289" t="str">
        <f t="shared" si="59"/>
        <v>―</v>
      </c>
      <c r="W112" s="289" t="s">
        <v>151</v>
      </c>
      <c r="X112" s="289" t="str">
        <f t="shared" si="60"/>
        <v>―</v>
      </c>
      <c r="Y112" s="289" t="str">
        <f t="shared" si="61"/>
        <v>―</v>
      </c>
      <c r="Z112" s="289"/>
      <c r="AA112" s="289"/>
      <c r="AB112" s="289"/>
      <c r="AC112" s="289"/>
      <c r="AD112" s="304"/>
      <c r="AE112" s="314">
        <v>6</v>
      </c>
      <c r="AF112" s="187" t="s">
        <v>453</v>
      </c>
      <c r="AG112" s="311">
        <v>5</v>
      </c>
      <c r="AH112" s="325" t="s">
        <v>422</v>
      </c>
      <c r="AI112" s="325" t="s">
        <v>423</v>
      </c>
      <c r="AJ112" s="325" t="s">
        <v>432</v>
      </c>
      <c r="AK112" s="325"/>
      <c r="AL112" s="325" t="s">
        <v>425</v>
      </c>
      <c r="AM112" s="326"/>
      <c r="AN112" s="326"/>
      <c r="AO112" s="314"/>
      <c r="AP112" s="187"/>
      <c r="AQ112" s="311"/>
      <c r="AR112" s="325"/>
      <c r="AS112" s="325"/>
      <c r="AT112" s="325"/>
      <c r="AU112" s="325"/>
      <c r="AV112" s="325"/>
      <c r="AW112" s="326"/>
      <c r="AX112" s="353"/>
      <c r="AY112" s="210"/>
      <c r="BA112" s="295" t="b">
        <f t="shared" si="49"/>
        <v>1</v>
      </c>
      <c r="BB112" s="296" t="b">
        <f t="shared" si="50"/>
        <v>1</v>
      </c>
    </row>
    <row r="113" spans="2:54" hidden="1">
      <c r="B113" s="196"/>
      <c r="C113" s="287">
        <v>6</v>
      </c>
      <c r="D113" s="187" t="s">
        <v>390</v>
      </c>
      <c r="E113" s="284">
        <v>45682</v>
      </c>
      <c r="F113" s="187" t="str">
        <f t="shared" si="51"/>
        <v>土</v>
      </c>
      <c r="G113" s="314" t="s">
        <v>395</v>
      </c>
      <c r="H113" s="187" t="str">
        <f t="shared" si="62"/>
        <v>石間行き</v>
      </c>
      <c r="I113" s="316" t="s">
        <v>127</v>
      </c>
      <c r="J113" s="289">
        <v>0.63888888888888884</v>
      </c>
      <c r="K113" s="320">
        <v>3</v>
      </c>
      <c r="L113" s="321">
        <v>1</v>
      </c>
      <c r="M113" s="410">
        <f>S112</f>
        <v>0.75700000000000001</v>
      </c>
      <c r="N113" s="323">
        <v>10.8</v>
      </c>
      <c r="O113" s="285">
        <v>0</v>
      </c>
      <c r="P113" s="289">
        <v>0.65763888888888888</v>
      </c>
      <c r="Q113" s="320">
        <v>3</v>
      </c>
      <c r="R113" s="321">
        <v>1</v>
      </c>
      <c r="S113" s="410">
        <v>0.70299999999999996</v>
      </c>
      <c r="T113" s="289" t="s">
        <v>151</v>
      </c>
      <c r="U113" s="289" t="str">
        <f t="shared" si="58"/>
        <v>―</v>
      </c>
      <c r="V113" s="289" t="str">
        <f t="shared" si="59"/>
        <v>―</v>
      </c>
      <c r="W113" s="289" t="s">
        <v>151</v>
      </c>
      <c r="X113" s="289" t="str">
        <f t="shared" si="60"/>
        <v>―</v>
      </c>
      <c r="Y113" s="289" t="str">
        <f t="shared" si="61"/>
        <v>―</v>
      </c>
      <c r="Z113" s="289"/>
      <c r="AA113" s="289"/>
      <c r="AB113" s="289"/>
      <c r="AC113" s="289"/>
      <c r="AD113" s="304"/>
      <c r="AE113" s="314"/>
      <c r="AF113" s="187"/>
      <c r="AG113" s="311"/>
      <c r="AH113" s="325"/>
      <c r="AI113" s="325"/>
      <c r="AJ113" s="325"/>
      <c r="AK113" s="325"/>
      <c r="AL113" s="325"/>
      <c r="AM113" s="326"/>
      <c r="AN113" s="326"/>
      <c r="AO113" s="314"/>
      <c r="AP113" s="187"/>
      <c r="AQ113" s="311"/>
      <c r="AR113" s="325"/>
      <c r="AS113" s="325"/>
      <c r="AT113" s="325"/>
      <c r="AU113" s="325"/>
      <c r="AV113" s="325"/>
      <c r="AW113" s="326"/>
      <c r="AX113" s="353"/>
      <c r="AY113" s="210"/>
      <c r="BA113" s="295" t="b">
        <f t="shared" si="49"/>
        <v>1</v>
      </c>
      <c r="BB113" s="296" t="b">
        <f t="shared" si="50"/>
        <v>1</v>
      </c>
    </row>
    <row r="114" spans="2:54">
      <c r="B114" s="196"/>
      <c r="C114" s="287">
        <v>1</v>
      </c>
      <c r="D114" s="187" t="s">
        <v>390</v>
      </c>
      <c r="E114" s="284">
        <v>45683</v>
      </c>
      <c r="F114" s="187" t="str">
        <f t="shared" si="51"/>
        <v>日</v>
      </c>
      <c r="G114" s="314" t="s">
        <v>387</v>
      </c>
      <c r="H114" s="187" t="str">
        <f t="shared" si="62"/>
        <v>荒網代東行き</v>
      </c>
      <c r="I114" s="317" t="s">
        <v>127</v>
      </c>
      <c r="J114" s="289">
        <v>0.4375</v>
      </c>
      <c r="K114" s="320">
        <v>4</v>
      </c>
      <c r="L114" s="321"/>
      <c r="M114" s="409">
        <v>1</v>
      </c>
      <c r="N114" s="323">
        <v>8.6</v>
      </c>
      <c r="O114" s="285">
        <v>0</v>
      </c>
      <c r="P114" s="289">
        <v>0.45555555555555555</v>
      </c>
      <c r="Q114" s="320">
        <v>4</v>
      </c>
      <c r="R114" s="321"/>
      <c r="S114" s="410">
        <v>0.95599999999999996</v>
      </c>
      <c r="T114" s="289" t="s">
        <v>151</v>
      </c>
      <c r="U114" s="289" t="str">
        <f t="shared" si="58"/>
        <v>―</v>
      </c>
      <c r="V114" s="289" t="str">
        <f t="shared" si="59"/>
        <v>―</v>
      </c>
      <c r="W114" s="289" t="s">
        <v>151</v>
      </c>
      <c r="X114" s="289" t="str">
        <f t="shared" si="60"/>
        <v>―</v>
      </c>
      <c r="Y114" s="289" t="str">
        <f t="shared" si="61"/>
        <v>―</v>
      </c>
      <c r="Z114" s="289"/>
      <c r="AA114" s="289"/>
      <c r="AB114" s="289"/>
      <c r="AC114" s="289"/>
      <c r="AD114" s="304"/>
      <c r="AE114" s="314"/>
      <c r="AF114" s="187"/>
      <c r="AG114" s="311"/>
      <c r="AH114" s="325"/>
      <c r="AI114" s="325"/>
      <c r="AJ114" s="325"/>
      <c r="AK114" s="325"/>
      <c r="AL114" s="325"/>
      <c r="AM114" s="326"/>
      <c r="AN114" s="326"/>
      <c r="AO114" s="314"/>
      <c r="AP114" s="187"/>
      <c r="AQ114" s="311"/>
      <c r="AR114" s="325"/>
      <c r="AS114" s="325"/>
      <c r="AT114" s="325"/>
      <c r="AU114" s="325"/>
      <c r="AV114" s="325"/>
      <c r="AW114" s="326"/>
      <c r="AX114" s="353"/>
      <c r="AY114" s="210"/>
      <c r="BA114" s="295" t="b">
        <f t="shared" si="49"/>
        <v>1</v>
      </c>
      <c r="BB114" s="296" t="b">
        <f t="shared" si="50"/>
        <v>1</v>
      </c>
    </row>
    <row r="115" spans="2:54" hidden="1">
      <c r="B115" s="196"/>
      <c r="C115" s="287">
        <v>2</v>
      </c>
      <c r="D115" s="187" t="s">
        <v>390</v>
      </c>
      <c r="E115" s="284">
        <v>45683</v>
      </c>
      <c r="F115" s="187" t="str">
        <f t="shared" si="51"/>
        <v>日</v>
      </c>
      <c r="G115" s="314" t="s">
        <v>385</v>
      </c>
      <c r="H115" s="187" t="s">
        <v>391</v>
      </c>
      <c r="I115" s="316" t="s">
        <v>127</v>
      </c>
      <c r="J115" s="289">
        <v>0.47222222222222221</v>
      </c>
      <c r="K115" s="320">
        <v>4</v>
      </c>
      <c r="L115" s="321"/>
      <c r="M115" s="410">
        <f>S114</f>
        <v>0.95599999999999996</v>
      </c>
      <c r="N115" s="323">
        <v>9.1999999999999993</v>
      </c>
      <c r="O115" s="285">
        <v>4</v>
      </c>
      <c r="P115" s="289">
        <v>0.49166666666666664</v>
      </c>
      <c r="Q115" s="320">
        <v>4</v>
      </c>
      <c r="R115" s="321"/>
      <c r="S115" s="410">
        <v>0.90500000000000003</v>
      </c>
      <c r="T115" s="289" t="s">
        <v>151</v>
      </c>
      <c r="U115" s="289" t="str">
        <f t="shared" si="58"/>
        <v>―</v>
      </c>
      <c r="V115" s="289" t="str">
        <f t="shared" si="59"/>
        <v>―</v>
      </c>
      <c r="W115" s="289" t="s">
        <v>151</v>
      </c>
      <c r="X115" s="289" t="str">
        <f t="shared" si="60"/>
        <v>―</v>
      </c>
      <c r="Y115" s="289" t="str">
        <f t="shared" si="61"/>
        <v>―</v>
      </c>
      <c r="Z115" s="289"/>
      <c r="AA115" s="289"/>
      <c r="AB115" s="289"/>
      <c r="AC115" s="289"/>
      <c r="AD115" s="304"/>
      <c r="AE115" s="314"/>
      <c r="AF115" s="187"/>
      <c r="AG115" s="311"/>
      <c r="AH115" s="325"/>
      <c r="AI115" s="325"/>
      <c r="AJ115" s="325"/>
      <c r="AK115" s="325"/>
      <c r="AL115" s="325"/>
      <c r="AM115" s="326"/>
      <c r="AN115" s="326"/>
      <c r="AO115" s="314"/>
      <c r="AP115" s="187"/>
      <c r="AQ115" s="311"/>
      <c r="AR115" s="325"/>
      <c r="AS115" s="325"/>
      <c r="AT115" s="325"/>
      <c r="AU115" s="325"/>
      <c r="AV115" s="325"/>
      <c r="AW115" s="326"/>
      <c r="AX115" s="353"/>
      <c r="AY115" s="210"/>
      <c r="BA115" s="295" t="b">
        <f t="shared" si="49"/>
        <v>1</v>
      </c>
      <c r="BB115" s="296" t="b">
        <f t="shared" si="50"/>
        <v>1</v>
      </c>
    </row>
    <row r="116" spans="2:54">
      <c r="B116" s="196"/>
      <c r="C116" s="287">
        <v>3</v>
      </c>
      <c r="D116" s="187" t="s">
        <v>390</v>
      </c>
      <c r="E116" s="284">
        <v>45683</v>
      </c>
      <c r="F116" s="187" t="str">
        <f t="shared" si="51"/>
        <v>日</v>
      </c>
      <c r="G116" s="314" t="s">
        <v>392</v>
      </c>
      <c r="H116" s="187" t="str">
        <f t="shared" si="62"/>
        <v>荒網代東行き</v>
      </c>
      <c r="I116" s="316" t="s">
        <v>127</v>
      </c>
      <c r="J116" s="289">
        <v>0.52083333333333337</v>
      </c>
      <c r="K116" s="320">
        <v>4</v>
      </c>
      <c r="L116" s="321"/>
      <c r="M116" s="410">
        <f>S115</f>
        <v>0.90500000000000003</v>
      </c>
      <c r="N116" s="323">
        <v>9.8000000000000007</v>
      </c>
      <c r="O116" s="285">
        <v>4</v>
      </c>
      <c r="P116" s="289">
        <v>0.53749999999999998</v>
      </c>
      <c r="Q116" s="320">
        <v>4</v>
      </c>
      <c r="R116" s="321"/>
      <c r="S116" s="410">
        <v>0.85299999999999998</v>
      </c>
      <c r="T116" s="289" t="s">
        <v>151</v>
      </c>
      <c r="U116" s="289" t="str">
        <f t="shared" si="58"/>
        <v>―</v>
      </c>
      <c r="V116" s="289" t="str">
        <f t="shared" si="59"/>
        <v>―</v>
      </c>
      <c r="W116" s="289" t="s">
        <v>151</v>
      </c>
      <c r="X116" s="289" t="str">
        <f t="shared" si="60"/>
        <v>―</v>
      </c>
      <c r="Y116" s="289" t="str">
        <f t="shared" si="61"/>
        <v>―</v>
      </c>
      <c r="Z116" s="289"/>
      <c r="AA116" s="289"/>
      <c r="AB116" s="289"/>
      <c r="AC116" s="289"/>
      <c r="AD116" s="304"/>
      <c r="AE116" s="314"/>
      <c r="AF116" s="187"/>
      <c r="AG116" s="311"/>
      <c r="AH116" s="325"/>
      <c r="AI116" s="325"/>
      <c r="AJ116" s="325"/>
      <c r="AK116" s="325"/>
      <c r="AL116" s="325"/>
      <c r="AM116" s="326"/>
      <c r="AN116" s="326"/>
      <c r="AO116" s="314"/>
      <c r="AP116" s="187"/>
      <c r="AQ116" s="311"/>
      <c r="AR116" s="325"/>
      <c r="AS116" s="325"/>
      <c r="AT116" s="325"/>
      <c r="AU116" s="325"/>
      <c r="AV116" s="325"/>
      <c r="AW116" s="326"/>
      <c r="AX116" s="353"/>
      <c r="AY116" s="210"/>
      <c r="BA116" s="295" t="b">
        <f t="shared" si="49"/>
        <v>1</v>
      </c>
      <c r="BB116" s="296" t="b">
        <f t="shared" si="50"/>
        <v>1</v>
      </c>
    </row>
    <row r="117" spans="2:54" hidden="1">
      <c r="B117" s="196"/>
      <c r="C117" s="287">
        <v>4</v>
      </c>
      <c r="D117" s="187" t="s">
        <v>390</v>
      </c>
      <c r="E117" s="284">
        <v>45683</v>
      </c>
      <c r="F117" s="187" t="str">
        <f t="shared" si="51"/>
        <v>日</v>
      </c>
      <c r="G117" s="314" t="s">
        <v>393</v>
      </c>
      <c r="H117" s="187" t="str">
        <f t="shared" si="62"/>
        <v>石間行き</v>
      </c>
      <c r="I117" s="316" t="s">
        <v>127</v>
      </c>
      <c r="J117" s="289">
        <v>0.55555555555555558</v>
      </c>
      <c r="K117" s="320">
        <v>4</v>
      </c>
      <c r="L117" s="321"/>
      <c r="M117" s="410">
        <f>S116</f>
        <v>0.85299999999999998</v>
      </c>
      <c r="N117" s="323">
        <v>9.6999999999999993</v>
      </c>
      <c r="O117" s="285">
        <v>0</v>
      </c>
      <c r="P117" s="289">
        <v>0.57430555555555551</v>
      </c>
      <c r="Q117" s="320">
        <v>3</v>
      </c>
      <c r="R117" s="321">
        <v>1</v>
      </c>
      <c r="S117" s="410">
        <v>0.80700000000000005</v>
      </c>
      <c r="T117" s="289" t="s">
        <v>151</v>
      </c>
      <c r="U117" s="289" t="str">
        <f t="shared" si="58"/>
        <v>―</v>
      </c>
      <c r="V117" s="289" t="str">
        <f t="shared" si="59"/>
        <v>―</v>
      </c>
      <c r="W117" s="289" t="s">
        <v>151</v>
      </c>
      <c r="X117" s="289" t="str">
        <f t="shared" si="60"/>
        <v>―</v>
      </c>
      <c r="Y117" s="289" t="str">
        <f t="shared" si="61"/>
        <v>―</v>
      </c>
      <c r="Z117" s="289"/>
      <c r="AA117" s="289"/>
      <c r="AB117" s="289"/>
      <c r="AC117" s="289"/>
      <c r="AD117" s="304"/>
      <c r="AE117" s="314"/>
      <c r="AF117" s="187"/>
      <c r="AG117" s="311"/>
      <c r="AH117" s="325"/>
      <c r="AI117" s="325"/>
      <c r="AJ117" s="325"/>
      <c r="AK117" s="325"/>
      <c r="AL117" s="325"/>
      <c r="AM117" s="326"/>
      <c r="AN117" s="326"/>
      <c r="AO117" s="314"/>
      <c r="AP117" s="187"/>
      <c r="AQ117" s="311"/>
      <c r="AR117" s="325"/>
      <c r="AS117" s="325"/>
      <c r="AT117" s="325"/>
      <c r="AU117" s="325"/>
      <c r="AV117" s="325"/>
      <c r="AW117" s="326"/>
      <c r="AX117" s="353"/>
      <c r="AY117" s="210"/>
      <c r="BA117" s="295" t="b">
        <f t="shared" si="49"/>
        <v>1</v>
      </c>
      <c r="BB117" s="296" t="b">
        <f t="shared" si="50"/>
        <v>1</v>
      </c>
    </row>
    <row r="118" spans="2:54">
      <c r="B118" s="196"/>
      <c r="C118" s="287">
        <v>5</v>
      </c>
      <c r="D118" s="187" t="s">
        <v>390</v>
      </c>
      <c r="E118" s="284">
        <v>45683</v>
      </c>
      <c r="F118" s="187" t="str">
        <f t="shared" si="51"/>
        <v>日</v>
      </c>
      <c r="G118" s="314" t="s">
        <v>385</v>
      </c>
      <c r="H118" s="187" t="s">
        <v>394</v>
      </c>
      <c r="I118" s="316" t="s">
        <v>127</v>
      </c>
      <c r="J118" s="289">
        <v>0.60416666666666663</v>
      </c>
      <c r="K118" s="320">
        <v>3</v>
      </c>
      <c r="L118" s="321">
        <v>1</v>
      </c>
      <c r="M118" s="410">
        <f>S117</f>
        <v>0.80700000000000005</v>
      </c>
      <c r="N118" s="323">
        <v>10.199999999999999</v>
      </c>
      <c r="O118" s="285">
        <v>0</v>
      </c>
      <c r="P118" s="289">
        <v>0.61875000000000002</v>
      </c>
      <c r="Q118" s="320">
        <v>3</v>
      </c>
      <c r="R118" s="321">
        <v>1</v>
      </c>
      <c r="S118" s="410">
        <v>0.76900000000000002</v>
      </c>
      <c r="T118" s="289" t="s">
        <v>151</v>
      </c>
      <c r="U118" s="289" t="str">
        <f t="shared" si="58"/>
        <v>―</v>
      </c>
      <c r="V118" s="289" t="str">
        <f t="shared" si="59"/>
        <v>―</v>
      </c>
      <c r="W118" s="289" t="s">
        <v>151</v>
      </c>
      <c r="X118" s="289" t="str">
        <f t="shared" si="60"/>
        <v>―</v>
      </c>
      <c r="Y118" s="289" t="str">
        <f t="shared" si="61"/>
        <v>―</v>
      </c>
      <c r="Z118" s="289"/>
      <c r="AA118" s="289"/>
      <c r="AB118" s="289"/>
      <c r="AC118" s="289"/>
      <c r="AD118" s="304"/>
      <c r="AE118" s="314">
        <v>6</v>
      </c>
      <c r="AF118" s="187" t="s">
        <v>501</v>
      </c>
      <c r="AG118" s="311">
        <v>5</v>
      </c>
      <c r="AH118" s="325" t="s">
        <v>422</v>
      </c>
      <c r="AI118" s="325" t="s">
        <v>423</v>
      </c>
      <c r="AJ118" s="325" t="s">
        <v>432</v>
      </c>
      <c r="AK118" s="325"/>
      <c r="AL118" s="325" t="s">
        <v>425</v>
      </c>
      <c r="AM118" s="326"/>
      <c r="AN118" s="326"/>
      <c r="AO118" s="314"/>
      <c r="AP118" s="187"/>
      <c r="AQ118" s="311"/>
      <c r="AR118" s="325"/>
      <c r="AS118" s="325"/>
      <c r="AT118" s="325"/>
      <c r="AU118" s="325"/>
      <c r="AV118" s="325"/>
      <c r="AW118" s="326"/>
      <c r="AX118" s="353"/>
      <c r="AY118" s="210"/>
      <c r="BA118" s="295" t="b">
        <f t="shared" si="49"/>
        <v>1</v>
      </c>
      <c r="BB118" s="296" t="b">
        <f t="shared" si="50"/>
        <v>1</v>
      </c>
    </row>
    <row r="119" spans="2:54" hidden="1">
      <c r="B119" s="196"/>
      <c r="C119" s="287">
        <v>6</v>
      </c>
      <c r="D119" s="187" t="s">
        <v>390</v>
      </c>
      <c r="E119" s="284">
        <v>45683</v>
      </c>
      <c r="F119" s="187" t="str">
        <f t="shared" si="51"/>
        <v>日</v>
      </c>
      <c r="G119" s="314" t="s">
        <v>395</v>
      </c>
      <c r="H119" s="187" t="str">
        <f t="shared" si="62"/>
        <v>石間行き</v>
      </c>
      <c r="I119" s="316" t="s">
        <v>127</v>
      </c>
      <c r="J119" s="289">
        <v>0.63888888888888884</v>
      </c>
      <c r="K119" s="320">
        <v>3</v>
      </c>
      <c r="L119" s="321">
        <v>1</v>
      </c>
      <c r="M119" s="410">
        <f>S118</f>
        <v>0.76900000000000002</v>
      </c>
      <c r="N119" s="323">
        <v>10</v>
      </c>
      <c r="O119" s="285">
        <v>0</v>
      </c>
      <c r="P119" s="289">
        <v>0.65763888888888888</v>
      </c>
      <c r="Q119" s="320">
        <v>3</v>
      </c>
      <c r="R119" s="321">
        <v>1</v>
      </c>
      <c r="S119" s="410">
        <v>0.70599999999999996</v>
      </c>
      <c r="T119" s="289" t="s">
        <v>151</v>
      </c>
      <c r="U119" s="289" t="str">
        <f t="shared" si="58"/>
        <v>―</v>
      </c>
      <c r="V119" s="289" t="str">
        <f t="shared" si="59"/>
        <v>―</v>
      </c>
      <c r="W119" s="289" t="s">
        <v>151</v>
      </c>
      <c r="X119" s="289" t="str">
        <f t="shared" si="60"/>
        <v>―</v>
      </c>
      <c r="Y119" s="289" t="str">
        <f t="shared" si="61"/>
        <v>―</v>
      </c>
      <c r="Z119" s="289"/>
      <c r="AA119" s="289"/>
      <c r="AB119" s="289"/>
      <c r="AC119" s="289"/>
      <c r="AD119" s="304"/>
      <c r="AE119" s="314"/>
      <c r="AF119" s="187"/>
      <c r="AG119" s="311"/>
      <c r="AH119" s="325"/>
      <c r="AI119" s="325"/>
      <c r="AJ119" s="325"/>
      <c r="AK119" s="325"/>
      <c r="AL119" s="325"/>
      <c r="AM119" s="326"/>
      <c r="AN119" s="326"/>
      <c r="AO119" s="314"/>
      <c r="AP119" s="187"/>
      <c r="AQ119" s="311"/>
      <c r="AR119" s="325"/>
      <c r="AS119" s="325"/>
      <c r="AT119" s="325"/>
      <c r="AU119" s="325"/>
      <c r="AV119" s="325"/>
      <c r="AW119" s="326"/>
      <c r="AX119" s="353"/>
      <c r="AY119" s="210"/>
      <c r="BA119" s="295" t="b">
        <f t="shared" si="49"/>
        <v>1</v>
      </c>
      <c r="BB119" s="296" t="b">
        <f t="shared" si="50"/>
        <v>1</v>
      </c>
    </row>
    <row r="120" spans="2:54">
      <c r="B120" s="196"/>
      <c r="C120" s="287">
        <v>1</v>
      </c>
      <c r="D120" s="187" t="s">
        <v>390</v>
      </c>
      <c r="E120" s="284">
        <v>45684</v>
      </c>
      <c r="F120" s="187" t="str">
        <f t="shared" si="51"/>
        <v>月</v>
      </c>
      <c r="G120" s="314" t="s">
        <v>387</v>
      </c>
      <c r="H120" s="187" t="str">
        <f t="shared" ref="H120" si="63">IF(OR(G120="1便",G120="3便"),"荒網代東行き",IF(OR(G120="5便",G120="7便"),"石間行き",""))</f>
        <v>荒網代東行き</v>
      </c>
      <c r="I120" s="316" t="s">
        <v>446</v>
      </c>
      <c r="J120" s="289">
        <v>0.4375</v>
      </c>
      <c r="K120" s="320">
        <v>4</v>
      </c>
      <c r="L120" s="321"/>
      <c r="M120" s="409">
        <v>1</v>
      </c>
      <c r="N120" s="323">
        <v>6.7</v>
      </c>
      <c r="O120" s="285">
        <v>0</v>
      </c>
      <c r="P120" s="289">
        <v>0.45555555555555555</v>
      </c>
      <c r="Q120" s="320">
        <v>4</v>
      </c>
      <c r="R120" s="321"/>
      <c r="S120" s="410">
        <v>0.95299999999999996</v>
      </c>
      <c r="T120" s="289" t="s">
        <v>151</v>
      </c>
      <c r="U120" s="289" t="str">
        <f t="shared" si="58"/>
        <v>―</v>
      </c>
      <c r="V120" s="289" t="str">
        <f t="shared" si="59"/>
        <v>―</v>
      </c>
      <c r="W120" s="289" t="s">
        <v>151</v>
      </c>
      <c r="X120" s="289" t="str">
        <f t="shared" si="60"/>
        <v>―</v>
      </c>
      <c r="Y120" s="289" t="str">
        <f t="shared" si="61"/>
        <v>―</v>
      </c>
      <c r="Z120" s="289"/>
      <c r="AA120" s="289"/>
      <c r="AB120" s="289"/>
      <c r="AC120" s="289"/>
      <c r="AD120" s="304"/>
      <c r="AE120" s="314"/>
      <c r="AF120" s="187"/>
      <c r="AG120" s="311"/>
      <c r="AH120" s="325"/>
      <c r="AI120" s="325"/>
      <c r="AJ120" s="325"/>
      <c r="AK120" s="325"/>
      <c r="AL120" s="325"/>
      <c r="AM120" s="326"/>
      <c r="AN120" s="326"/>
      <c r="AO120" s="314"/>
      <c r="AP120" s="187"/>
      <c r="AQ120" s="311"/>
      <c r="AR120" s="325"/>
      <c r="AS120" s="325"/>
      <c r="AT120" s="325"/>
      <c r="AU120" s="325"/>
      <c r="AV120" s="325"/>
      <c r="AW120" s="326"/>
      <c r="AX120" s="353"/>
      <c r="AY120" s="210"/>
      <c r="BA120" s="295" t="b">
        <f t="shared" si="49"/>
        <v>1</v>
      </c>
      <c r="BB120" s="296" t="b">
        <f t="shared" si="50"/>
        <v>1</v>
      </c>
    </row>
    <row r="121" spans="2:54" hidden="1">
      <c r="B121" s="196"/>
      <c r="C121" s="287">
        <v>2</v>
      </c>
      <c r="D121" s="187" t="s">
        <v>390</v>
      </c>
      <c r="E121" s="284">
        <v>45684</v>
      </c>
      <c r="F121" s="187" t="str">
        <f t="shared" si="51"/>
        <v>月</v>
      </c>
      <c r="G121" s="314" t="s">
        <v>385</v>
      </c>
      <c r="H121" s="187" t="s">
        <v>391</v>
      </c>
      <c r="I121" s="316" t="s">
        <v>446</v>
      </c>
      <c r="J121" s="289">
        <v>0.47222222222222221</v>
      </c>
      <c r="K121" s="320">
        <v>4</v>
      </c>
      <c r="L121" s="321"/>
      <c r="M121" s="410">
        <f>S120</f>
        <v>0.95299999999999996</v>
      </c>
      <c r="N121" s="323">
        <v>6.5</v>
      </c>
      <c r="O121" s="285">
        <v>1</v>
      </c>
      <c r="P121" s="289">
        <v>0.49305555555555558</v>
      </c>
      <c r="Q121" s="320">
        <v>4</v>
      </c>
      <c r="R121" s="321"/>
      <c r="S121" s="410">
        <v>0.90400000000000003</v>
      </c>
      <c r="T121" s="289" t="s">
        <v>151</v>
      </c>
      <c r="U121" s="289" t="str">
        <f t="shared" si="58"/>
        <v>―</v>
      </c>
      <c r="V121" s="289" t="str">
        <f t="shared" si="59"/>
        <v>―</v>
      </c>
      <c r="W121" s="289" t="s">
        <v>151</v>
      </c>
      <c r="X121" s="289" t="str">
        <f t="shared" si="60"/>
        <v>―</v>
      </c>
      <c r="Y121" s="289" t="str">
        <f t="shared" si="61"/>
        <v>―</v>
      </c>
      <c r="Z121" s="289"/>
      <c r="AA121" s="289"/>
      <c r="AB121" s="289"/>
      <c r="AC121" s="289"/>
      <c r="AD121" s="304"/>
      <c r="AE121" s="314"/>
      <c r="AF121" s="187"/>
      <c r="AG121" s="311"/>
      <c r="AH121" s="325"/>
      <c r="AI121" s="325"/>
      <c r="AJ121" s="325"/>
      <c r="AK121" s="325"/>
      <c r="AL121" s="325"/>
      <c r="AM121" s="326"/>
      <c r="AN121" s="326"/>
      <c r="AO121" s="314"/>
      <c r="AP121" s="187"/>
      <c r="AQ121" s="311"/>
      <c r="AR121" s="325"/>
      <c r="AS121" s="325"/>
      <c r="AT121" s="325"/>
      <c r="AU121" s="325"/>
      <c r="AV121" s="325"/>
      <c r="AW121" s="326"/>
      <c r="AX121" s="353"/>
      <c r="AY121" s="210"/>
      <c r="BA121" s="295" t="b">
        <f t="shared" si="49"/>
        <v>1</v>
      </c>
      <c r="BB121" s="296" t="b">
        <f t="shared" si="50"/>
        <v>1</v>
      </c>
    </row>
    <row r="122" spans="2:54">
      <c r="B122" s="196"/>
      <c r="C122" s="287">
        <v>3</v>
      </c>
      <c r="D122" s="187" t="s">
        <v>390</v>
      </c>
      <c r="E122" s="284">
        <v>45684</v>
      </c>
      <c r="F122" s="187" t="str">
        <f t="shared" si="51"/>
        <v>月</v>
      </c>
      <c r="G122" s="314" t="s">
        <v>392</v>
      </c>
      <c r="H122" s="187" t="str">
        <f t="shared" ref="H122:H123" si="64">IF(OR(G122="1便",G122="3便"),"荒網代東行き",IF(OR(G122="5便",G122="7便"),"石間行き",""))</f>
        <v>荒網代東行き</v>
      </c>
      <c r="I122" s="316" t="s">
        <v>446</v>
      </c>
      <c r="J122" s="289">
        <v>0.52083333333333337</v>
      </c>
      <c r="K122" s="320">
        <v>4</v>
      </c>
      <c r="L122" s="321"/>
      <c r="M122" s="410">
        <f>S121</f>
        <v>0.90400000000000003</v>
      </c>
      <c r="N122" s="323">
        <v>6.5</v>
      </c>
      <c r="O122" s="285">
        <v>2</v>
      </c>
      <c r="P122" s="289">
        <v>0.5395833333333333</v>
      </c>
      <c r="Q122" s="320">
        <v>4</v>
      </c>
      <c r="R122" s="321"/>
      <c r="S122" s="410">
        <v>0.84</v>
      </c>
      <c r="T122" s="289" t="s">
        <v>151</v>
      </c>
      <c r="U122" s="289" t="str">
        <f t="shared" si="58"/>
        <v>―</v>
      </c>
      <c r="V122" s="289" t="str">
        <f t="shared" si="59"/>
        <v>―</v>
      </c>
      <c r="W122" s="289" t="s">
        <v>151</v>
      </c>
      <c r="X122" s="289" t="str">
        <f t="shared" si="60"/>
        <v>―</v>
      </c>
      <c r="Y122" s="289" t="str">
        <f t="shared" si="61"/>
        <v>―</v>
      </c>
      <c r="Z122" s="289"/>
      <c r="AA122" s="289"/>
      <c r="AB122" s="289"/>
      <c r="AC122" s="289"/>
      <c r="AD122" s="304"/>
      <c r="AE122" s="314"/>
      <c r="AF122" s="187"/>
      <c r="AG122" s="311"/>
      <c r="AH122" s="325"/>
      <c r="AI122" s="325"/>
      <c r="AJ122" s="325"/>
      <c r="AK122" s="325"/>
      <c r="AL122" s="325"/>
      <c r="AM122" s="326"/>
      <c r="AN122" s="326"/>
      <c r="AO122" s="314"/>
      <c r="AP122" s="187"/>
      <c r="AQ122" s="311"/>
      <c r="AR122" s="325"/>
      <c r="AS122" s="325"/>
      <c r="AT122" s="325"/>
      <c r="AU122" s="325"/>
      <c r="AV122" s="325"/>
      <c r="AW122" s="326"/>
      <c r="AX122" s="353"/>
      <c r="AY122" s="210"/>
      <c r="BA122" s="295" t="b">
        <f t="shared" si="49"/>
        <v>1</v>
      </c>
      <c r="BB122" s="296" t="b">
        <f t="shared" si="50"/>
        <v>1</v>
      </c>
    </row>
    <row r="123" spans="2:54" hidden="1">
      <c r="B123" s="196"/>
      <c r="C123" s="287">
        <v>4</v>
      </c>
      <c r="D123" s="187" t="s">
        <v>390</v>
      </c>
      <c r="E123" s="284">
        <v>45684</v>
      </c>
      <c r="F123" s="187" t="str">
        <f t="shared" si="51"/>
        <v>月</v>
      </c>
      <c r="G123" s="314" t="s">
        <v>393</v>
      </c>
      <c r="H123" s="187" t="str">
        <f t="shared" si="64"/>
        <v>石間行き</v>
      </c>
      <c r="I123" s="316" t="s">
        <v>216</v>
      </c>
      <c r="J123" s="289">
        <v>0.55555555555555558</v>
      </c>
      <c r="K123" s="320">
        <v>4</v>
      </c>
      <c r="L123" s="321"/>
      <c r="M123" s="410">
        <f>S122</f>
        <v>0.84</v>
      </c>
      <c r="N123" s="323">
        <v>6.6</v>
      </c>
      <c r="O123" s="285">
        <v>0</v>
      </c>
      <c r="P123" s="289">
        <v>0.5756944444444444</v>
      </c>
      <c r="Q123" s="320">
        <v>4</v>
      </c>
      <c r="R123" s="321"/>
      <c r="S123" s="410">
        <v>0.79200000000000004</v>
      </c>
      <c r="T123" s="289" t="s">
        <v>151</v>
      </c>
      <c r="U123" s="289" t="str">
        <f t="shared" si="58"/>
        <v>―</v>
      </c>
      <c r="V123" s="289" t="str">
        <f t="shared" si="59"/>
        <v>―</v>
      </c>
      <c r="W123" s="289" t="s">
        <v>151</v>
      </c>
      <c r="X123" s="289" t="str">
        <f t="shared" si="60"/>
        <v>―</v>
      </c>
      <c r="Y123" s="289" t="str">
        <f t="shared" si="61"/>
        <v>―</v>
      </c>
      <c r="Z123" s="289"/>
      <c r="AA123" s="289"/>
      <c r="AB123" s="289"/>
      <c r="AC123" s="289"/>
      <c r="AD123" s="304"/>
      <c r="AE123" s="314"/>
      <c r="AF123" s="187"/>
      <c r="AG123" s="311"/>
      <c r="AH123" s="325"/>
      <c r="AI123" s="325"/>
      <c r="AJ123" s="325"/>
      <c r="AK123" s="325"/>
      <c r="AL123" s="325"/>
      <c r="AM123" s="326"/>
      <c r="AN123" s="326"/>
      <c r="AO123" s="314"/>
      <c r="AP123" s="187"/>
      <c r="AQ123" s="311"/>
      <c r="AR123" s="325"/>
      <c r="AS123" s="325"/>
      <c r="AT123" s="325"/>
      <c r="AU123" s="325"/>
      <c r="AV123" s="325"/>
      <c r="AW123" s="326"/>
      <c r="AX123" s="353"/>
      <c r="AY123" s="210"/>
      <c r="BA123" s="295" t="b">
        <f t="shared" si="49"/>
        <v>1</v>
      </c>
      <c r="BB123" s="296" t="b">
        <f t="shared" si="50"/>
        <v>1</v>
      </c>
    </row>
    <row r="124" spans="2:54">
      <c r="B124" s="196"/>
      <c r="C124" s="287">
        <v>5</v>
      </c>
      <c r="D124" s="187" t="s">
        <v>390</v>
      </c>
      <c r="E124" s="284">
        <v>45684</v>
      </c>
      <c r="F124" s="187" t="str">
        <f t="shared" si="51"/>
        <v>月</v>
      </c>
      <c r="G124" s="314" t="s">
        <v>385</v>
      </c>
      <c r="H124" s="187" t="s">
        <v>394</v>
      </c>
      <c r="I124" s="316" t="s">
        <v>216</v>
      </c>
      <c r="J124" s="289">
        <v>0.60416666666666663</v>
      </c>
      <c r="K124" s="320">
        <v>3</v>
      </c>
      <c r="L124" s="321">
        <v>1</v>
      </c>
      <c r="M124" s="410">
        <f>S123</f>
        <v>0.79200000000000004</v>
      </c>
      <c r="N124" s="323">
        <v>7.7</v>
      </c>
      <c r="O124" s="285">
        <v>0</v>
      </c>
      <c r="P124" s="289">
        <v>0.62222222222222223</v>
      </c>
      <c r="Q124" s="320">
        <v>3</v>
      </c>
      <c r="R124" s="321">
        <v>1</v>
      </c>
      <c r="S124" s="410">
        <v>0.73299999999999998</v>
      </c>
      <c r="T124" s="289" t="s">
        <v>151</v>
      </c>
      <c r="U124" s="289" t="str">
        <f t="shared" si="58"/>
        <v>―</v>
      </c>
      <c r="V124" s="289" t="str">
        <f t="shared" si="59"/>
        <v>―</v>
      </c>
      <c r="W124" s="289" t="s">
        <v>151</v>
      </c>
      <c r="X124" s="289" t="str">
        <f t="shared" si="60"/>
        <v>―</v>
      </c>
      <c r="Y124" s="289" t="str">
        <f t="shared" si="61"/>
        <v>―</v>
      </c>
      <c r="Z124" s="289"/>
      <c r="AA124" s="289"/>
      <c r="AB124" s="289"/>
      <c r="AC124" s="289"/>
      <c r="AD124" s="304"/>
      <c r="AE124" s="314"/>
      <c r="AF124" s="187"/>
      <c r="AG124" s="311"/>
      <c r="AH124" s="325"/>
      <c r="AI124" s="325"/>
      <c r="AJ124" s="325"/>
      <c r="AK124" s="325"/>
      <c r="AL124" s="325"/>
      <c r="AM124" s="326"/>
      <c r="AN124" s="326"/>
      <c r="AO124" s="314"/>
      <c r="AP124" s="187"/>
      <c r="AQ124" s="311"/>
      <c r="AR124" s="325"/>
      <c r="AS124" s="325"/>
      <c r="AT124" s="325"/>
      <c r="AU124" s="325"/>
      <c r="AV124" s="325"/>
      <c r="AW124" s="326"/>
      <c r="AX124" s="353"/>
      <c r="AY124" s="210"/>
      <c r="BA124" s="295" t="b">
        <f t="shared" si="49"/>
        <v>1</v>
      </c>
      <c r="BB124" s="296" t="b">
        <f t="shared" si="50"/>
        <v>1</v>
      </c>
    </row>
    <row r="125" spans="2:54" hidden="1">
      <c r="B125" s="196"/>
      <c r="C125" s="287">
        <v>6</v>
      </c>
      <c r="D125" s="187" t="s">
        <v>390</v>
      </c>
      <c r="E125" s="284">
        <v>45684</v>
      </c>
      <c r="F125" s="187" t="str">
        <f t="shared" si="51"/>
        <v>月</v>
      </c>
      <c r="G125" s="314" t="s">
        <v>395</v>
      </c>
      <c r="H125" s="187" t="str">
        <f t="shared" ref="H125:H126" si="65">IF(OR(G125="1便",G125="3便"),"荒網代東行き",IF(OR(G125="5便",G125="7便"),"石間行き",""))</f>
        <v>石間行き</v>
      </c>
      <c r="I125" s="316" t="s">
        <v>127</v>
      </c>
      <c r="J125" s="289">
        <v>0.63888888888888884</v>
      </c>
      <c r="K125" s="320">
        <v>3</v>
      </c>
      <c r="L125" s="321">
        <v>1</v>
      </c>
      <c r="M125" s="410">
        <f>S124</f>
        <v>0.73299999999999998</v>
      </c>
      <c r="N125" s="323">
        <v>10</v>
      </c>
      <c r="O125" s="285">
        <v>3</v>
      </c>
      <c r="P125" s="355">
        <v>0.66666666666666663</v>
      </c>
      <c r="Q125" s="320">
        <v>3</v>
      </c>
      <c r="R125" s="321">
        <v>1</v>
      </c>
      <c r="S125" s="410">
        <v>0.67100000000000004</v>
      </c>
      <c r="T125" s="289" t="s">
        <v>151</v>
      </c>
      <c r="U125" s="289" t="str">
        <f t="shared" si="58"/>
        <v>―</v>
      </c>
      <c r="V125" s="289" t="str">
        <f t="shared" si="59"/>
        <v>―</v>
      </c>
      <c r="W125" s="289" t="s">
        <v>151</v>
      </c>
      <c r="X125" s="289" t="str">
        <f t="shared" si="60"/>
        <v>―</v>
      </c>
      <c r="Y125" s="289" t="str">
        <f t="shared" si="61"/>
        <v>―</v>
      </c>
      <c r="Z125" s="289"/>
      <c r="AA125" s="289"/>
      <c r="AB125" s="289"/>
      <c r="AC125" s="289"/>
      <c r="AD125" s="304"/>
      <c r="AE125" s="314"/>
      <c r="AF125" s="187"/>
      <c r="AG125" s="311"/>
      <c r="AH125" s="325"/>
      <c r="AI125" s="325"/>
      <c r="AJ125" s="325"/>
      <c r="AK125" s="325"/>
      <c r="AL125" s="325"/>
      <c r="AM125" s="326"/>
      <c r="AN125" s="326"/>
      <c r="AO125" s="314"/>
      <c r="AP125" s="187"/>
      <c r="AQ125" s="311"/>
      <c r="AR125" s="325"/>
      <c r="AS125" s="325"/>
      <c r="AT125" s="325"/>
      <c r="AU125" s="325"/>
      <c r="AV125" s="325"/>
      <c r="AW125" s="326"/>
      <c r="AX125" s="353"/>
      <c r="AY125" s="210"/>
      <c r="BA125" s="295" t="b">
        <f>J125&lt;P125</f>
        <v>1</v>
      </c>
      <c r="BB125" s="296" t="b">
        <f t="shared" si="50"/>
        <v>1</v>
      </c>
    </row>
    <row r="126" spans="2:54">
      <c r="B126" s="196"/>
      <c r="C126" s="287">
        <v>1</v>
      </c>
      <c r="D126" s="187" t="s">
        <v>390</v>
      </c>
      <c r="E126" s="284">
        <v>45685</v>
      </c>
      <c r="F126" s="187" t="str">
        <f t="shared" si="51"/>
        <v>火</v>
      </c>
      <c r="G126" s="314" t="s">
        <v>387</v>
      </c>
      <c r="H126" s="187" t="str">
        <f t="shared" si="65"/>
        <v>荒網代東行き</v>
      </c>
      <c r="I126" s="316" t="s">
        <v>127</v>
      </c>
      <c r="J126" s="289">
        <v>0.4375</v>
      </c>
      <c r="K126" s="320">
        <v>4</v>
      </c>
      <c r="L126" s="321"/>
      <c r="M126" s="409">
        <v>1</v>
      </c>
      <c r="N126" s="323">
        <v>6.5</v>
      </c>
      <c r="O126" s="285">
        <v>2</v>
      </c>
      <c r="P126" s="289">
        <v>0.45555555555555555</v>
      </c>
      <c r="Q126" s="320">
        <v>4</v>
      </c>
      <c r="R126" s="321"/>
      <c r="S126" s="410">
        <v>0.97599999999999998</v>
      </c>
      <c r="T126" s="289" t="s">
        <v>151</v>
      </c>
      <c r="U126" s="289" t="str">
        <f t="shared" ref="U126:U131" si="66">IF(T126="無","―","")</f>
        <v>―</v>
      </c>
      <c r="V126" s="289" t="str">
        <f t="shared" ref="V126:V131" si="67">IF(T126="無","―","")</f>
        <v>―</v>
      </c>
      <c r="W126" s="289" t="s">
        <v>151</v>
      </c>
      <c r="X126" s="289" t="str">
        <f t="shared" ref="X126:X131" si="68">IF(W126="無","―","")</f>
        <v>―</v>
      </c>
      <c r="Y126" s="289" t="str">
        <f t="shared" ref="Y126:Y131" si="69">IF(W126="無","―","")</f>
        <v>―</v>
      </c>
      <c r="Z126" s="289"/>
      <c r="AA126" s="289"/>
      <c r="AB126" s="289"/>
      <c r="AC126" s="289"/>
      <c r="AD126" s="304"/>
      <c r="AE126" s="314">
        <v>6</v>
      </c>
      <c r="AF126" s="187" t="s">
        <v>458</v>
      </c>
      <c r="AG126" s="311">
        <v>8</v>
      </c>
      <c r="AH126" s="325" t="s">
        <v>422</v>
      </c>
      <c r="AI126" s="325" t="s">
        <v>423</v>
      </c>
      <c r="AJ126" s="325" t="s">
        <v>432</v>
      </c>
      <c r="AK126" s="325"/>
      <c r="AL126" s="325" t="s">
        <v>425</v>
      </c>
      <c r="AM126" s="326"/>
      <c r="AN126" s="326"/>
      <c r="AO126" s="314"/>
      <c r="AP126" s="187"/>
      <c r="AQ126" s="311"/>
      <c r="AR126" s="325"/>
      <c r="AS126" s="325"/>
      <c r="AT126" s="325"/>
      <c r="AU126" s="325"/>
      <c r="AV126" s="325"/>
      <c r="AW126" s="326"/>
      <c r="AX126" s="353"/>
      <c r="AY126" s="210"/>
      <c r="BA126" s="295" t="b">
        <f t="shared" si="49"/>
        <v>1</v>
      </c>
      <c r="BB126" s="296" t="b">
        <f t="shared" si="50"/>
        <v>1</v>
      </c>
    </row>
    <row r="127" spans="2:54" hidden="1">
      <c r="B127" s="196"/>
      <c r="C127" s="287">
        <v>2</v>
      </c>
      <c r="D127" s="187" t="s">
        <v>390</v>
      </c>
      <c r="E127" s="284">
        <v>45685</v>
      </c>
      <c r="F127" s="187" t="str">
        <f t="shared" si="51"/>
        <v>火</v>
      </c>
      <c r="G127" s="314" t="s">
        <v>385</v>
      </c>
      <c r="H127" s="187" t="s">
        <v>391</v>
      </c>
      <c r="I127" s="316" t="s">
        <v>216</v>
      </c>
      <c r="J127" s="289">
        <v>0.47222222222222221</v>
      </c>
      <c r="K127" s="320">
        <v>4</v>
      </c>
      <c r="L127" s="321"/>
      <c r="M127" s="410">
        <f>S126</f>
        <v>0.97599999999999998</v>
      </c>
      <c r="N127" s="323">
        <v>7.9</v>
      </c>
      <c r="O127" s="285">
        <v>3</v>
      </c>
      <c r="P127" s="289">
        <v>0.49305555555555558</v>
      </c>
      <c r="Q127" s="320">
        <v>4</v>
      </c>
      <c r="R127" s="321"/>
      <c r="S127" s="410">
        <v>0.91700000000000004</v>
      </c>
      <c r="T127" s="289" t="s">
        <v>151</v>
      </c>
      <c r="U127" s="289" t="str">
        <f t="shared" si="66"/>
        <v>―</v>
      </c>
      <c r="V127" s="289" t="str">
        <f t="shared" si="67"/>
        <v>―</v>
      </c>
      <c r="W127" s="289" t="s">
        <v>151</v>
      </c>
      <c r="X127" s="289" t="str">
        <f t="shared" si="68"/>
        <v>―</v>
      </c>
      <c r="Y127" s="289" t="str">
        <f t="shared" si="69"/>
        <v>―</v>
      </c>
      <c r="Z127" s="289"/>
      <c r="AA127" s="289"/>
      <c r="AB127" s="289"/>
      <c r="AC127" s="289"/>
      <c r="AD127" s="304"/>
      <c r="AE127" s="314"/>
      <c r="AF127" s="187"/>
      <c r="AG127" s="311"/>
      <c r="AH127" s="325"/>
      <c r="AI127" s="325"/>
      <c r="AJ127" s="325"/>
      <c r="AK127" s="325"/>
      <c r="AL127" s="325"/>
      <c r="AM127" s="326"/>
      <c r="AN127" s="326"/>
      <c r="AO127" s="314"/>
      <c r="AP127" s="187"/>
      <c r="AQ127" s="311"/>
      <c r="AR127" s="325"/>
      <c r="AS127" s="325"/>
      <c r="AT127" s="325"/>
      <c r="AU127" s="325"/>
      <c r="AV127" s="325"/>
      <c r="AW127" s="326"/>
      <c r="AX127" s="353"/>
      <c r="AY127" s="210"/>
      <c r="BA127" s="295" t="b">
        <f t="shared" si="49"/>
        <v>1</v>
      </c>
      <c r="BB127" s="296" t="b">
        <f t="shared" si="50"/>
        <v>1</v>
      </c>
    </row>
    <row r="128" spans="2:54">
      <c r="B128" s="196"/>
      <c r="C128" s="287">
        <v>3</v>
      </c>
      <c r="D128" s="187" t="s">
        <v>390</v>
      </c>
      <c r="E128" s="284">
        <v>45685</v>
      </c>
      <c r="F128" s="187" t="str">
        <f t="shared" si="51"/>
        <v>火</v>
      </c>
      <c r="G128" s="314" t="s">
        <v>392</v>
      </c>
      <c r="H128" s="187" t="str">
        <f t="shared" ref="H128:H129" si="70">IF(OR(G128="1便",G128="3便"),"荒網代東行き",IF(OR(G128="5便",G128="7便"),"石間行き",""))</f>
        <v>荒網代東行き</v>
      </c>
      <c r="I128" s="316" t="s">
        <v>127</v>
      </c>
      <c r="J128" s="289">
        <v>0.52083333333333337</v>
      </c>
      <c r="K128" s="320">
        <v>4</v>
      </c>
      <c r="L128" s="321"/>
      <c r="M128" s="410">
        <f>S127</f>
        <v>0.91700000000000004</v>
      </c>
      <c r="N128" s="323">
        <v>8.6</v>
      </c>
      <c r="O128" s="285">
        <v>3</v>
      </c>
      <c r="P128" s="289">
        <v>0.53819444444444442</v>
      </c>
      <c r="Q128" s="320">
        <v>4</v>
      </c>
      <c r="R128" s="321"/>
      <c r="S128" s="410">
        <v>0.86799999999999999</v>
      </c>
      <c r="T128" s="289" t="s">
        <v>151</v>
      </c>
      <c r="U128" s="289" t="str">
        <f t="shared" si="66"/>
        <v>―</v>
      </c>
      <c r="V128" s="289" t="str">
        <f t="shared" si="67"/>
        <v>―</v>
      </c>
      <c r="W128" s="289" t="s">
        <v>151</v>
      </c>
      <c r="X128" s="289" t="str">
        <f t="shared" si="68"/>
        <v>―</v>
      </c>
      <c r="Y128" s="289" t="str">
        <f t="shared" si="69"/>
        <v>―</v>
      </c>
      <c r="Z128" s="289"/>
      <c r="AA128" s="289"/>
      <c r="AB128" s="289"/>
      <c r="AC128" s="289"/>
      <c r="AD128" s="304"/>
      <c r="AE128" s="314"/>
      <c r="AF128" s="187"/>
      <c r="AG128" s="311"/>
      <c r="AH128" s="325"/>
      <c r="AI128" s="325"/>
      <c r="AJ128" s="325"/>
      <c r="AK128" s="325"/>
      <c r="AL128" s="325"/>
      <c r="AM128" s="326"/>
      <c r="AN128" s="326"/>
      <c r="AO128" s="314"/>
      <c r="AP128" s="187"/>
      <c r="AQ128" s="311"/>
      <c r="AR128" s="325"/>
      <c r="AS128" s="325"/>
      <c r="AT128" s="325"/>
      <c r="AU128" s="325"/>
      <c r="AV128" s="325"/>
      <c r="AW128" s="326"/>
      <c r="AX128" s="353"/>
      <c r="AY128" s="210"/>
      <c r="BA128" s="295" t="b">
        <f t="shared" si="49"/>
        <v>1</v>
      </c>
      <c r="BB128" s="296" t="b">
        <f t="shared" si="50"/>
        <v>1</v>
      </c>
    </row>
    <row r="129" spans="2:54" hidden="1">
      <c r="B129" s="196"/>
      <c r="C129" s="287">
        <v>4</v>
      </c>
      <c r="D129" s="187" t="s">
        <v>390</v>
      </c>
      <c r="E129" s="284">
        <v>45685</v>
      </c>
      <c r="F129" s="187" t="str">
        <f t="shared" si="51"/>
        <v>火</v>
      </c>
      <c r="G129" s="314" t="s">
        <v>393</v>
      </c>
      <c r="H129" s="187" t="str">
        <f t="shared" si="70"/>
        <v>石間行き</v>
      </c>
      <c r="I129" s="316" t="s">
        <v>216</v>
      </c>
      <c r="J129" s="289">
        <v>0.55555555555555558</v>
      </c>
      <c r="K129" s="320">
        <v>4</v>
      </c>
      <c r="L129" s="321"/>
      <c r="M129" s="410">
        <f>S128</f>
        <v>0.86799999999999999</v>
      </c>
      <c r="N129" s="323">
        <v>8.5</v>
      </c>
      <c r="O129" s="285">
        <v>0</v>
      </c>
      <c r="P129" s="289">
        <v>0.57430555555555551</v>
      </c>
      <c r="Q129" s="320">
        <v>4</v>
      </c>
      <c r="R129" s="321"/>
      <c r="S129" s="410">
        <v>0.80400000000000005</v>
      </c>
      <c r="T129" s="289" t="s">
        <v>151</v>
      </c>
      <c r="U129" s="289" t="str">
        <f t="shared" si="66"/>
        <v>―</v>
      </c>
      <c r="V129" s="289" t="str">
        <f t="shared" si="67"/>
        <v>―</v>
      </c>
      <c r="W129" s="289" t="s">
        <v>151</v>
      </c>
      <c r="X129" s="289" t="str">
        <f t="shared" si="68"/>
        <v>―</v>
      </c>
      <c r="Y129" s="289" t="str">
        <f t="shared" si="69"/>
        <v>―</v>
      </c>
      <c r="Z129" s="289"/>
      <c r="AA129" s="289"/>
      <c r="AB129" s="289"/>
      <c r="AC129" s="289"/>
      <c r="AD129" s="304"/>
      <c r="AE129" s="314"/>
      <c r="AF129" s="187"/>
      <c r="AG129" s="311"/>
      <c r="AH129" s="325"/>
      <c r="AI129" s="325"/>
      <c r="AJ129" s="325"/>
      <c r="AK129" s="325"/>
      <c r="AL129" s="325"/>
      <c r="AM129" s="326"/>
      <c r="AN129" s="326"/>
      <c r="AO129" s="314"/>
      <c r="AP129" s="187"/>
      <c r="AQ129" s="311"/>
      <c r="AR129" s="325"/>
      <c r="AS129" s="325"/>
      <c r="AT129" s="325"/>
      <c r="AU129" s="325"/>
      <c r="AV129" s="325"/>
      <c r="AW129" s="326"/>
      <c r="AX129" s="353"/>
      <c r="AY129" s="210"/>
      <c r="BA129" s="295" t="b">
        <f t="shared" si="49"/>
        <v>1</v>
      </c>
      <c r="BB129" s="296" t="b">
        <f t="shared" si="50"/>
        <v>1</v>
      </c>
    </row>
    <row r="130" spans="2:54">
      <c r="B130" s="196"/>
      <c r="C130" s="287">
        <v>5</v>
      </c>
      <c r="D130" s="187" t="s">
        <v>390</v>
      </c>
      <c r="E130" s="284">
        <v>45685</v>
      </c>
      <c r="F130" s="187" t="str">
        <f t="shared" si="51"/>
        <v>火</v>
      </c>
      <c r="G130" s="314" t="s">
        <v>385</v>
      </c>
      <c r="H130" s="187" t="s">
        <v>394</v>
      </c>
      <c r="I130" s="316" t="s">
        <v>216</v>
      </c>
      <c r="J130" s="289">
        <v>0.60416666666666663</v>
      </c>
      <c r="K130" s="320">
        <v>3</v>
      </c>
      <c r="L130" s="321">
        <v>1</v>
      </c>
      <c r="M130" s="410">
        <f>S129</f>
        <v>0.80400000000000005</v>
      </c>
      <c r="N130" s="323">
        <v>8.6999999999999993</v>
      </c>
      <c r="O130" s="285">
        <v>5</v>
      </c>
      <c r="P130" s="289">
        <v>0.62222222222222223</v>
      </c>
      <c r="Q130" s="320">
        <v>3</v>
      </c>
      <c r="R130" s="321">
        <v>1</v>
      </c>
      <c r="S130" s="410">
        <v>0.76400000000000001</v>
      </c>
      <c r="T130" s="289" t="s">
        <v>151</v>
      </c>
      <c r="U130" s="289" t="str">
        <f t="shared" si="66"/>
        <v>―</v>
      </c>
      <c r="V130" s="289" t="str">
        <f t="shared" si="67"/>
        <v>―</v>
      </c>
      <c r="W130" s="289" t="s">
        <v>151</v>
      </c>
      <c r="X130" s="289" t="str">
        <f t="shared" si="68"/>
        <v>―</v>
      </c>
      <c r="Y130" s="289" t="str">
        <f t="shared" si="69"/>
        <v>―</v>
      </c>
      <c r="Z130" s="289"/>
      <c r="AA130" s="289"/>
      <c r="AB130" s="289"/>
      <c r="AC130" s="289"/>
      <c r="AD130" s="304"/>
      <c r="AE130" s="314"/>
      <c r="AF130" s="187"/>
      <c r="AG130" s="311"/>
      <c r="AH130" s="325"/>
      <c r="AI130" s="325"/>
      <c r="AJ130" s="325"/>
      <c r="AK130" s="325"/>
      <c r="AL130" s="325"/>
      <c r="AM130" s="326"/>
      <c r="AN130" s="326"/>
      <c r="AO130" s="314"/>
      <c r="AP130" s="187"/>
      <c r="AQ130" s="311"/>
      <c r="AR130" s="325"/>
      <c r="AS130" s="325"/>
      <c r="AT130" s="325"/>
      <c r="AU130" s="325"/>
      <c r="AV130" s="325"/>
      <c r="AW130" s="326"/>
      <c r="AX130" s="353"/>
      <c r="AY130" s="210"/>
      <c r="BA130" s="295" t="b">
        <f t="shared" si="49"/>
        <v>1</v>
      </c>
      <c r="BB130" s="296" t="b">
        <f t="shared" si="50"/>
        <v>1</v>
      </c>
    </row>
    <row r="131" spans="2:54" hidden="1">
      <c r="B131" s="196"/>
      <c r="C131" s="287">
        <v>6</v>
      </c>
      <c r="D131" s="187" t="s">
        <v>390</v>
      </c>
      <c r="E131" s="284">
        <v>45685</v>
      </c>
      <c r="F131" s="187" t="str">
        <f t="shared" si="51"/>
        <v>火</v>
      </c>
      <c r="G131" s="314" t="s">
        <v>395</v>
      </c>
      <c r="H131" s="187" t="str">
        <f t="shared" ref="H131:H132" si="71">IF(OR(G131="1便",G131="3便"),"荒網代東行き",IF(OR(G131="5便",G131="7便"),"石間行き",""))</f>
        <v>石間行き</v>
      </c>
      <c r="I131" s="316" t="s">
        <v>216</v>
      </c>
      <c r="J131" s="289">
        <v>0.63888888888888884</v>
      </c>
      <c r="K131" s="320">
        <v>3</v>
      </c>
      <c r="L131" s="321">
        <v>1</v>
      </c>
      <c r="M131" s="410">
        <f>S130</f>
        <v>0.76400000000000001</v>
      </c>
      <c r="N131" s="323">
        <v>8.8000000000000007</v>
      </c>
      <c r="O131" s="285">
        <v>1</v>
      </c>
      <c r="P131" s="289">
        <v>0.65833333333333333</v>
      </c>
      <c r="Q131" s="336">
        <v>3</v>
      </c>
      <c r="R131" s="337"/>
      <c r="S131" s="410">
        <v>0.70699999999999996</v>
      </c>
      <c r="T131" s="289" t="s">
        <v>151</v>
      </c>
      <c r="U131" s="289" t="str">
        <f t="shared" si="66"/>
        <v>―</v>
      </c>
      <c r="V131" s="289" t="str">
        <f t="shared" si="67"/>
        <v>―</v>
      </c>
      <c r="W131" s="289" t="s">
        <v>151</v>
      </c>
      <c r="X131" s="289" t="str">
        <f t="shared" si="68"/>
        <v>―</v>
      </c>
      <c r="Y131" s="289" t="str">
        <f t="shared" si="69"/>
        <v>―</v>
      </c>
      <c r="Z131" s="289"/>
      <c r="AA131" s="289"/>
      <c r="AB131" s="289"/>
      <c r="AC131" s="289"/>
      <c r="AD131" s="304"/>
      <c r="AE131" s="314"/>
      <c r="AF131" s="187"/>
      <c r="AG131" s="311"/>
      <c r="AH131" s="325"/>
      <c r="AI131" s="325"/>
      <c r="AJ131" s="325"/>
      <c r="AK131" s="325"/>
      <c r="AL131" s="325"/>
      <c r="AM131" s="326"/>
      <c r="AN131" s="326"/>
      <c r="AO131" s="314"/>
      <c r="AP131" s="187"/>
      <c r="AQ131" s="311"/>
      <c r="AR131" s="325"/>
      <c r="AS131" s="325"/>
      <c r="AT131" s="325"/>
      <c r="AU131" s="325"/>
      <c r="AV131" s="325"/>
      <c r="AW131" s="326"/>
      <c r="AX131" s="353"/>
      <c r="AY131" s="210"/>
      <c r="BA131" s="295" t="b">
        <f t="shared" si="49"/>
        <v>1</v>
      </c>
      <c r="BB131" s="296" t="b">
        <f t="shared" si="50"/>
        <v>1</v>
      </c>
    </row>
    <row r="132" spans="2:54">
      <c r="B132" s="196"/>
      <c r="C132" s="287">
        <v>1</v>
      </c>
      <c r="D132" s="187" t="s">
        <v>390</v>
      </c>
      <c r="E132" s="284">
        <v>45686</v>
      </c>
      <c r="F132" s="187" t="str">
        <f t="shared" si="51"/>
        <v>水</v>
      </c>
      <c r="G132" s="314" t="s">
        <v>387</v>
      </c>
      <c r="H132" s="187" t="str">
        <f t="shared" si="71"/>
        <v>荒網代東行き</v>
      </c>
      <c r="I132" s="316" t="s">
        <v>127</v>
      </c>
      <c r="J132" s="289">
        <v>0.4375</v>
      </c>
      <c r="K132" s="320">
        <v>4</v>
      </c>
      <c r="L132" s="321"/>
      <c r="M132" s="409">
        <v>1</v>
      </c>
      <c r="N132" s="323">
        <v>6.6</v>
      </c>
      <c r="O132" s="285">
        <v>1</v>
      </c>
      <c r="P132" s="289">
        <v>0.45624999999999999</v>
      </c>
      <c r="Q132" s="320">
        <v>4</v>
      </c>
      <c r="R132" s="321"/>
      <c r="S132" s="410">
        <v>0.96099999999999997</v>
      </c>
      <c r="T132" s="289" t="s">
        <v>151</v>
      </c>
      <c r="U132" s="289" t="str">
        <f t="shared" ref="U132:U137" si="72">IF(T132="無","―","")</f>
        <v>―</v>
      </c>
      <c r="V132" s="289" t="str">
        <f t="shared" ref="V132:V137" si="73">IF(T132="無","―","")</f>
        <v>―</v>
      </c>
      <c r="W132" s="289" t="s">
        <v>151</v>
      </c>
      <c r="X132" s="289" t="str">
        <f t="shared" ref="X132:X137" si="74">IF(W132="無","―","")</f>
        <v>―</v>
      </c>
      <c r="Y132" s="289" t="str">
        <f t="shared" ref="Y132:Y137" si="75">IF(W132="無","―","")</f>
        <v>―</v>
      </c>
      <c r="Z132" s="289"/>
      <c r="AA132" s="289"/>
      <c r="AB132" s="289"/>
      <c r="AC132" s="289"/>
      <c r="AD132" s="304"/>
      <c r="AE132" s="314"/>
      <c r="AF132" s="187"/>
      <c r="AG132" s="311"/>
      <c r="AH132" s="325"/>
      <c r="AI132" s="325"/>
      <c r="AJ132" s="325"/>
      <c r="AK132" s="325"/>
      <c r="AL132" s="325"/>
      <c r="AM132" s="326"/>
      <c r="AN132" s="326"/>
      <c r="AO132" s="314"/>
      <c r="AP132" s="187"/>
      <c r="AQ132" s="311"/>
      <c r="AR132" s="325"/>
      <c r="AS132" s="325"/>
      <c r="AT132" s="325"/>
      <c r="AU132" s="325"/>
      <c r="AV132" s="325"/>
      <c r="AW132" s="326"/>
      <c r="AX132" s="353"/>
      <c r="AY132" s="210"/>
      <c r="BA132" s="295" t="b">
        <f t="shared" si="49"/>
        <v>1</v>
      </c>
      <c r="BB132" s="296" t="b">
        <f t="shared" si="50"/>
        <v>1</v>
      </c>
    </row>
    <row r="133" spans="2:54" hidden="1">
      <c r="B133" s="196"/>
      <c r="C133" s="287">
        <v>2</v>
      </c>
      <c r="D133" s="187" t="s">
        <v>390</v>
      </c>
      <c r="E133" s="284">
        <v>45686</v>
      </c>
      <c r="F133" s="187" t="str">
        <f t="shared" si="51"/>
        <v>水</v>
      </c>
      <c r="G133" s="314" t="s">
        <v>385</v>
      </c>
      <c r="H133" s="187" t="s">
        <v>391</v>
      </c>
      <c r="I133" s="316" t="s">
        <v>127</v>
      </c>
      <c r="J133" s="289">
        <v>0.47222222222222221</v>
      </c>
      <c r="K133" s="320">
        <v>4</v>
      </c>
      <c r="L133" s="321"/>
      <c r="M133" s="410">
        <f>S132</f>
        <v>0.96099999999999997</v>
      </c>
      <c r="N133" s="323">
        <v>7.5</v>
      </c>
      <c r="O133" s="285">
        <v>1</v>
      </c>
      <c r="P133" s="289">
        <v>0.49513888888888891</v>
      </c>
      <c r="Q133" s="320">
        <v>4</v>
      </c>
      <c r="R133" s="321"/>
      <c r="S133" s="410">
        <v>0.90200000000000002</v>
      </c>
      <c r="T133" s="289" t="s">
        <v>151</v>
      </c>
      <c r="U133" s="289" t="str">
        <f t="shared" si="72"/>
        <v>―</v>
      </c>
      <c r="V133" s="289" t="str">
        <f t="shared" si="73"/>
        <v>―</v>
      </c>
      <c r="W133" s="289" t="s">
        <v>151</v>
      </c>
      <c r="X133" s="289" t="str">
        <f t="shared" si="74"/>
        <v>―</v>
      </c>
      <c r="Y133" s="289" t="str">
        <f t="shared" si="75"/>
        <v>―</v>
      </c>
      <c r="Z133" s="289"/>
      <c r="AA133" s="289"/>
      <c r="AB133" s="289"/>
      <c r="AC133" s="289"/>
      <c r="AD133" s="304"/>
      <c r="AE133" s="314"/>
      <c r="AF133" s="187"/>
      <c r="AG133" s="311"/>
      <c r="AH133" s="325"/>
      <c r="AI133" s="325"/>
      <c r="AJ133" s="325"/>
      <c r="AK133" s="325"/>
      <c r="AL133" s="325"/>
      <c r="AM133" s="326"/>
      <c r="AN133" s="326"/>
      <c r="AO133" s="314"/>
      <c r="AP133" s="187"/>
      <c r="AQ133" s="311"/>
      <c r="AR133" s="325"/>
      <c r="AS133" s="325"/>
      <c r="AT133" s="325"/>
      <c r="AU133" s="325"/>
      <c r="AV133" s="325"/>
      <c r="AW133" s="326"/>
      <c r="AX133" s="353"/>
      <c r="AY133" s="210"/>
      <c r="BA133" s="295" t="b">
        <f t="shared" si="49"/>
        <v>1</v>
      </c>
      <c r="BB133" s="296" t="b">
        <f t="shared" si="50"/>
        <v>1</v>
      </c>
    </row>
    <row r="134" spans="2:54">
      <c r="B134" s="196"/>
      <c r="C134" s="287">
        <v>3</v>
      </c>
      <c r="D134" s="187" t="s">
        <v>390</v>
      </c>
      <c r="E134" s="284">
        <v>45686</v>
      </c>
      <c r="F134" s="187" t="str">
        <f t="shared" si="51"/>
        <v>水</v>
      </c>
      <c r="G134" s="314" t="s">
        <v>392</v>
      </c>
      <c r="H134" s="187" t="str">
        <f t="shared" ref="H134:H135" si="76">IF(OR(G134="1便",G134="3便"),"荒網代東行き",IF(OR(G134="5便",G134="7便"),"石間行き",""))</f>
        <v>荒網代東行き</v>
      </c>
      <c r="I134" s="316" t="s">
        <v>127</v>
      </c>
      <c r="J134" s="289">
        <v>0.52083333333333337</v>
      </c>
      <c r="K134" s="320">
        <v>4</v>
      </c>
      <c r="L134" s="321"/>
      <c r="M134" s="410">
        <f>S133</f>
        <v>0.90200000000000002</v>
      </c>
      <c r="N134" s="323">
        <v>8.4</v>
      </c>
      <c r="O134" s="285">
        <v>1</v>
      </c>
      <c r="P134" s="289">
        <v>0.53888888888888886</v>
      </c>
      <c r="Q134" s="320">
        <v>4</v>
      </c>
      <c r="R134" s="321"/>
      <c r="S134" s="410">
        <v>0.85699999999999998</v>
      </c>
      <c r="T134" s="289" t="s">
        <v>151</v>
      </c>
      <c r="U134" s="289" t="str">
        <f t="shared" si="72"/>
        <v>―</v>
      </c>
      <c r="V134" s="289" t="str">
        <f t="shared" si="73"/>
        <v>―</v>
      </c>
      <c r="W134" s="289" t="s">
        <v>151</v>
      </c>
      <c r="X134" s="289" t="str">
        <f t="shared" si="74"/>
        <v>―</v>
      </c>
      <c r="Y134" s="289" t="str">
        <f t="shared" si="75"/>
        <v>―</v>
      </c>
      <c r="Z134" s="289"/>
      <c r="AA134" s="289"/>
      <c r="AB134" s="289"/>
      <c r="AC134" s="289"/>
      <c r="AD134" s="304"/>
      <c r="AE134" s="314"/>
      <c r="AF134" s="187"/>
      <c r="AG134" s="311"/>
      <c r="AH134" s="325"/>
      <c r="AI134" s="325"/>
      <c r="AJ134" s="325"/>
      <c r="AK134" s="325"/>
      <c r="AL134" s="325"/>
      <c r="AM134" s="326"/>
      <c r="AN134" s="326"/>
      <c r="AO134" s="314"/>
      <c r="AP134" s="187"/>
      <c r="AQ134" s="311"/>
      <c r="AR134" s="325"/>
      <c r="AS134" s="325"/>
      <c r="AT134" s="325"/>
      <c r="AU134" s="325"/>
      <c r="AV134" s="325"/>
      <c r="AW134" s="326"/>
      <c r="AX134" s="353"/>
      <c r="AY134" s="210"/>
      <c r="BA134" s="295" t="b">
        <f t="shared" si="49"/>
        <v>1</v>
      </c>
      <c r="BB134" s="296" t="b">
        <f t="shared" si="50"/>
        <v>1</v>
      </c>
    </row>
    <row r="135" spans="2:54" hidden="1">
      <c r="B135" s="196"/>
      <c r="C135" s="287">
        <v>4</v>
      </c>
      <c r="D135" s="187" t="s">
        <v>390</v>
      </c>
      <c r="E135" s="284">
        <v>45686</v>
      </c>
      <c r="F135" s="187" t="str">
        <f t="shared" si="51"/>
        <v>水</v>
      </c>
      <c r="G135" s="314" t="s">
        <v>393</v>
      </c>
      <c r="H135" s="187" t="str">
        <f t="shared" si="76"/>
        <v>石間行き</v>
      </c>
      <c r="I135" s="316" t="s">
        <v>127</v>
      </c>
      <c r="J135" s="289">
        <v>0.55555555555555558</v>
      </c>
      <c r="K135" s="320">
        <v>4</v>
      </c>
      <c r="L135" s="321"/>
      <c r="M135" s="410">
        <f>S134</f>
        <v>0.85699999999999998</v>
      </c>
      <c r="N135" s="323">
        <v>8.5</v>
      </c>
      <c r="O135" s="285">
        <v>0</v>
      </c>
      <c r="P135" s="289">
        <v>0.57430555555555551</v>
      </c>
      <c r="Q135" s="320">
        <v>3</v>
      </c>
      <c r="R135" s="321">
        <v>1</v>
      </c>
      <c r="S135" s="410">
        <v>0.80100000000000005</v>
      </c>
      <c r="T135" s="289" t="s">
        <v>151</v>
      </c>
      <c r="U135" s="289" t="str">
        <f t="shared" si="72"/>
        <v>―</v>
      </c>
      <c r="V135" s="289" t="str">
        <f t="shared" si="73"/>
        <v>―</v>
      </c>
      <c r="W135" s="289" t="s">
        <v>151</v>
      </c>
      <c r="X135" s="289" t="str">
        <f t="shared" si="74"/>
        <v>―</v>
      </c>
      <c r="Y135" s="289" t="str">
        <f t="shared" si="75"/>
        <v>―</v>
      </c>
      <c r="Z135" s="289"/>
      <c r="AA135" s="289"/>
      <c r="AB135" s="289"/>
      <c r="AC135" s="289"/>
      <c r="AD135" s="304"/>
      <c r="AE135" s="314"/>
      <c r="AF135" s="187"/>
      <c r="AG135" s="311"/>
      <c r="AH135" s="325"/>
      <c r="AI135" s="325"/>
      <c r="AJ135" s="325"/>
      <c r="AK135" s="325"/>
      <c r="AL135" s="325"/>
      <c r="AM135" s="326"/>
      <c r="AN135" s="326"/>
      <c r="AO135" s="314"/>
      <c r="AP135" s="187"/>
      <c r="AQ135" s="311"/>
      <c r="AR135" s="325"/>
      <c r="AS135" s="325"/>
      <c r="AT135" s="325"/>
      <c r="AU135" s="325"/>
      <c r="AV135" s="325"/>
      <c r="AW135" s="326"/>
      <c r="AX135" s="353"/>
      <c r="AY135" s="210"/>
      <c r="BA135" s="295" t="b">
        <f t="shared" si="49"/>
        <v>1</v>
      </c>
      <c r="BB135" s="296" t="b">
        <f t="shared" si="50"/>
        <v>1</v>
      </c>
    </row>
    <row r="136" spans="2:54">
      <c r="B136" s="196"/>
      <c r="C136" s="287">
        <v>5</v>
      </c>
      <c r="D136" s="187" t="s">
        <v>390</v>
      </c>
      <c r="E136" s="284">
        <v>45686</v>
      </c>
      <c r="F136" s="187" t="str">
        <f t="shared" si="51"/>
        <v>水</v>
      </c>
      <c r="G136" s="314" t="s">
        <v>385</v>
      </c>
      <c r="H136" s="187" t="s">
        <v>394</v>
      </c>
      <c r="I136" s="316" t="s">
        <v>127</v>
      </c>
      <c r="J136" s="289">
        <v>0.60416666666666663</v>
      </c>
      <c r="K136" s="320">
        <v>3</v>
      </c>
      <c r="L136" s="321">
        <v>1</v>
      </c>
      <c r="M136" s="410">
        <f>S135</f>
        <v>0.80100000000000005</v>
      </c>
      <c r="N136" s="323">
        <v>9.1</v>
      </c>
      <c r="O136" s="285">
        <v>0</v>
      </c>
      <c r="P136" s="289">
        <v>0.62222222222222223</v>
      </c>
      <c r="Q136" s="320">
        <v>3</v>
      </c>
      <c r="R136" s="321">
        <v>1</v>
      </c>
      <c r="S136" s="410">
        <v>0.75700000000000001</v>
      </c>
      <c r="T136" s="289" t="s">
        <v>151</v>
      </c>
      <c r="U136" s="289" t="str">
        <f t="shared" si="72"/>
        <v>―</v>
      </c>
      <c r="V136" s="289" t="str">
        <f t="shared" si="73"/>
        <v>―</v>
      </c>
      <c r="W136" s="289" t="s">
        <v>151</v>
      </c>
      <c r="X136" s="289" t="str">
        <f t="shared" si="74"/>
        <v>―</v>
      </c>
      <c r="Y136" s="289" t="str">
        <f t="shared" si="75"/>
        <v>―</v>
      </c>
      <c r="Z136" s="289"/>
      <c r="AA136" s="289"/>
      <c r="AB136" s="289"/>
      <c r="AC136" s="289"/>
      <c r="AD136" s="304"/>
      <c r="AE136" s="314"/>
      <c r="AF136" s="187"/>
      <c r="AG136" s="311"/>
      <c r="AH136" s="325"/>
      <c r="AI136" s="325"/>
      <c r="AJ136" s="325"/>
      <c r="AK136" s="325"/>
      <c r="AL136" s="325"/>
      <c r="AM136" s="326"/>
      <c r="AN136" s="326"/>
      <c r="AO136" s="314"/>
      <c r="AP136" s="187"/>
      <c r="AQ136" s="311"/>
      <c r="AR136" s="325"/>
      <c r="AS136" s="325"/>
      <c r="AT136" s="325"/>
      <c r="AU136" s="325"/>
      <c r="AV136" s="325"/>
      <c r="AW136" s="326"/>
      <c r="AX136" s="353"/>
      <c r="AY136" s="210"/>
      <c r="BA136" s="295" t="b">
        <f t="shared" si="49"/>
        <v>1</v>
      </c>
      <c r="BB136" s="296" t="b">
        <f t="shared" si="50"/>
        <v>1</v>
      </c>
    </row>
    <row r="137" spans="2:54" hidden="1">
      <c r="B137" s="196"/>
      <c r="C137" s="287">
        <v>6</v>
      </c>
      <c r="D137" s="187" t="s">
        <v>390</v>
      </c>
      <c r="E137" s="284">
        <v>45686</v>
      </c>
      <c r="F137" s="187" t="str">
        <f t="shared" si="51"/>
        <v>水</v>
      </c>
      <c r="G137" s="314" t="s">
        <v>395</v>
      </c>
      <c r="H137" s="187" t="str">
        <f t="shared" ref="H137:H138" si="77">IF(OR(G137="1便",G137="3便"),"荒網代東行き",IF(OR(G137="5便",G137="7便"),"石間行き",""))</f>
        <v>石間行き</v>
      </c>
      <c r="I137" s="316" t="s">
        <v>127</v>
      </c>
      <c r="J137" s="289">
        <v>0.63888888888888884</v>
      </c>
      <c r="K137" s="320">
        <v>3</v>
      </c>
      <c r="L137" s="321">
        <v>1</v>
      </c>
      <c r="M137" s="410">
        <f>S136</f>
        <v>0.75700000000000001</v>
      </c>
      <c r="N137" s="323">
        <v>8.6999999999999993</v>
      </c>
      <c r="O137" s="285">
        <v>1</v>
      </c>
      <c r="P137" s="289">
        <v>0.65833333333333333</v>
      </c>
      <c r="Q137" s="320">
        <v>3</v>
      </c>
      <c r="R137" s="321">
        <v>1</v>
      </c>
      <c r="S137" s="410">
        <v>0.70199999999999996</v>
      </c>
      <c r="T137" s="289" t="s">
        <v>151</v>
      </c>
      <c r="U137" s="289" t="str">
        <f t="shared" si="72"/>
        <v>―</v>
      </c>
      <c r="V137" s="289" t="str">
        <f t="shared" si="73"/>
        <v>―</v>
      </c>
      <c r="W137" s="289" t="s">
        <v>151</v>
      </c>
      <c r="X137" s="289" t="str">
        <f t="shared" si="74"/>
        <v>―</v>
      </c>
      <c r="Y137" s="289" t="str">
        <f t="shared" si="75"/>
        <v>―</v>
      </c>
      <c r="Z137" s="289"/>
      <c r="AA137" s="289"/>
      <c r="AB137" s="289"/>
      <c r="AC137" s="289"/>
      <c r="AD137" s="304"/>
      <c r="AE137" s="314"/>
      <c r="AF137" s="187"/>
      <c r="AG137" s="311"/>
      <c r="AH137" s="325"/>
      <c r="AI137" s="325"/>
      <c r="AJ137" s="325"/>
      <c r="AK137" s="325"/>
      <c r="AL137" s="325"/>
      <c r="AM137" s="326"/>
      <c r="AN137" s="326"/>
      <c r="AO137" s="314"/>
      <c r="AP137" s="187"/>
      <c r="AQ137" s="311"/>
      <c r="AR137" s="325"/>
      <c r="AS137" s="325"/>
      <c r="AT137" s="325"/>
      <c r="AU137" s="325"/>
      <c r="AV137" s="325"/>
      <c r="AW137" s="326"/>
      <c r="AX137" s="353"/>
      <c r="AY137" s="210"/>
      <c r="BA137" s="295" t="b">
        <f t="shared" si="49"/>
        <v>1</v>
      </c>
      <c r="BB137" s="296" t="b">
        <f t="shared" si="50"/>
        <v>1</v>
      </c>
    </row>
    <row r="138" spans="2:54">
      <c r="B138" s="196"/>
      <c r="C138" s="287">
        <v>1</v>
      </c>
      <c r="D138" s="187" t="s">
        <v>390</v>
      </c>
      <c r="E138" s="284">
        <v>45687</v>
      </c>
      <c r="F138" s="187" t="str">
        <f t="shared" si="51"/>
        <v>木</v>
      </c>
      <c r="G138" s="314" t="s">
        <v>387</v>
      </c>
      <c r="H138" s="187" t="str">
        <f t="shared" si="77"/>
        <v>荒網代東行き</v>
      </c>
      <c r="I138" s="316" t="s">
        <v>127</v>
      </c>
      <c r="J138" s="289">
        <v>0.4375</v>
      </c>
      <c r="K138" s="320">
        <v>4</v>
      </c>
      <c r="L138" s="321"/>
      <c r="M138" s="409">
        <v>1</v>
      </c>
      <c r="N138" s="323">
        <v>5.2</v>
      </c>
      <c r="O138" s="285">
        <v>0</v>
      </c>
      <c r="P138" s="289">
        <v>0.45624999999999999</v>
      </c>
      <c r="Q138" s="320">
        <v>4</v>
      </c>
      <c r="R138" s="321"/>
      <c r="S138" s="410">
        <v>0.95599999999999996</v>
      </c>
      <c r="T138" s="289" t="s">
        <v>151</v>
      </c>
      <c r="U138" s="289" t="str">
        <f t="shared" ref="U138:U148" si="78">IF(T138="無","―","")</f>
        <v>―</v>
      </c>
      <c r="V138" s="289" t="str">
        <f t="shared" ref="V138:V148" si="79">IF(T138="無","―","")</f>
        <v>―</v>
      </c>
      <c r="W138" s="289" t="s">
        <v>151</v>
      </c>
      <c r="X138" s="289" t="str">
        <f t="shared" ref="X138:X148" si="80">IF(W138="無","―","")</f>
        <v>―</v>
      </c>
      <c r="Y138" s="289" t="str">
        <f t="shared" ref="Y138:Y148" si="81">IF(W138="無","―","")</f>
        <v>―</v>
      </c>
      <c r="Z138" s="289"/>
      <c r="AA138" s="289"/>
      <c r="AB138" s="289"/>
      <c r="AC138" s="289"/>
      <c r="AD138" s="304"/>
      <c r="AE138" s="314"/>
      <c r="AF138" s="187"/>
      <c r="AG138" s="311"/>
      <c r="AH138" s="325"/>
      <c r="AI138" s="325"/>
      <c r="AJ138" s="325"/>
      <c r="AK138" s="325"/>
      <c r="AL138" s="325"/>
      <c r="AM138" s="326"/>
      <c r="AN138" s="326"/>
      <c r="AO138" s="314"/>
      <c r="AP138" s="187"/>
      <c r="AQ138" s="311"/>
      <c r="AR138" s="325"/>
      <c r="AS138" s="325"/>
      <c r="AT138" s="325"/>
      <c r="AU138" s="325"/>
      <c r="AV138" s="325"/>
      <c r="AW138" s="326"/>
      <c r="AX138" s="353"/>
      <c r="AY138" s="210"/>
      <c r="BA138" s="295" t="b">
        <f t="shared" si="49"/>
        <v>1</v>
      </c>
      <c r="BB138" s="296" t="b">
        <f t="shared" si="50"/>
        <v>1</v>
      </c>
    </row>
    <row r="139" spans="2:54" hidden="1">
      <c r="B139" s="196"/>
      <c r="C139" s="287">
        <v>2</v>
      </c>
      <c r="D139" s="187" t="s">
        <v>390</v>
      </c>
      <c r="E139" s="284">
        <v>45687</v>
      </c>
      <c r="F139" s="187" t="str">
        <f t="shared" si="51"/>
        <v>木</v>
      </c>
      <c r="G139" s="314" t="s">
        <v>385</v>
      </c>
      <c r="H139" s="187" t="s">
        <v>391</v>
      </c>
      <c r="I139" s="316" t="s">
        <v>127</v>
      </c>
      <c r="J139" s="289">
        <v>0.47222222222222221</v>
      </c>
      <c r="K139" s="320">
        <v>4</v>
      </c>
      <c r="L139" s="321"/>
      <c r="M139" s="410">
        <f>S138</f>
        <v>0.95599999999999996</v>
      </c>
      <c r="N139" s="323">
        <v>6.9</v>
      </c>
      <c r="O139" s="285">
        <v>1</v>
      </c>
      <c r="P139" s="289">
        <v>0.49166666666666664</v>
      </c>
      <c r="Q139" s="320">
        <v>4</v>
      </c>
      <c r="R139" s="321"/>
      <c r="S139" s="410">
        <v>0.90800000000000003</v>
      </c>
      <c r="T139" s="289" t="s">
        <v>151</v>
      </c>
      <c r="U139" s="289" t="str">
        <f t="shared" si="78"/>
        <v>―</v>
      </c>
      <c r="V139" s="289" t="str">
        <f t="shared" si="79"/>
        <v>―</v>
      </c>
      <c r="W139" s="289" t="s">
        <v>151</v>
      </c>
      <c r="X139" s="289" t="str">
        <f t="shared" si="80"/>
        <v>―</v>
      </c>
      <c r="Y139" s="289" t="str">
        <f t="shared" si="81"/>
        <v>―</v>
      </c>
      <c r="Z139" s="289"/>
      <c r="AA139" s="289"/>
      <c r="AB139" s="289"/>
      <c r="AC139" s="289"/>
      <c r="AD139" s="304"/>
      <c r="AE139" s="314"/>
      <c r="AF139" s="187"/>
      <c r="AG139" s="311"/>
      <c r="AH139" s="325"/>
      <c r="AI139" s="325"/>
      <c r="AJ139" s="325"/>
      <c r="AK139" s="325"/>
      <c r="AL139" s="325"/>
      <c r="AM139" s="326"/>
      <c r="AN139" s="326"/>
      <c r="AO139" s="314"/>
      <c r="AP139" s="187"/>
      <c r="AQ139" s="311"/>
      <c r="AR139" s="325"/>
      <c r="AS139" s="325"/>
      <c r="AT139" s="325"/>
      <c r="AU139" s="325"/>
      <c r="AV139" s="325"/>
      <c r="AW139" s="326"/>
      <c r="AX139" s="353"/>
      <c r="AY139" s="210"/>
      <c r="BA139" s="295" t="b">
        <f t="shared" si="49"/>
        <v>1</v>
      </c>
      <c r="BB139" s="296" t="b">
        <f t="shared" si="50"/>
        <v>1</v>
      </c>
    </row>
    <row r="140" spans="2:54">
      <c r="B140" s="196"/>
      <c r="C140" s="287">
        <v>3</v>
      </c>
      <c r="D140" s="187" t="s">
        <v>390</v>
      </c>
      <c r="E140" s="284">
        <v>45687</v>
      </c>
      <c r="F140" s="187" t="str">
        <f t="shared" si="51"/>
        <v>木</v>
      </c>
      <c r="G140" s="314" t="s">
        <v>392</v>
      </c>
      <c r="H140" s="187" t="str">
        <f t="shared" ref="H140:H141" si="82">IF(OR(G140="1便",G140="3便"),"荒網代東行き",IF(OR(G140="5便",G140="7便"),"石間行き",""))</f>
        <v>荒網代東行き</v>
      </c>
      <c r="I140" s="316" t="s">
        <v>127</v>
      </c>
      <c r="J140" s="289">
        <v>0.52083333333333337</v>
      </c>
      <c r="K140" s="320">
        <v>4</v>
      </c>
      <c r="L140" s="321"/>
      <c r="M140" s="410">
        <f>S139</f>
        <v>0.90800000000000003</v>
      </c>
      <c r="N140" s="323">
        <v>7.9</v>
      </c>
      <c r="O140" s="285">
        <v>0</v>
      </c>
      <c r="P140" s="289">
        <v>0.5395833333333333</v>
      </c>
      <c r="Q140" s="320">
        <v>4</v>
      </c>
      <c r="R140" s="321"/>
      <c r="S140" s="410">
        <v>0.85199999999999998</v>
      </c>
      <c r="T140" s="289" t="s">
        <v>151</v>
      </c>
      <c r="U140" s="289" t="str">
        <f t="shared" si="78"/>
        <v>―</v>
      </c>
      <c r="V140" s="289" t="str">
        <f t="shared" si="79"/>
        <v>―</v>
      </c>
      <c r="W140" s="289" t="s">
        <v>151</v>
      </c>
      <c r="X140" s="289" t="str">
        <f t="shared" si="80"/>
        <v>―</v>
      </c>
      <c r="Y140" s="289" t="str">
        <f t="shared" si="81"/>
        <v>―</v>
      </c>
      <c r="Z140" s="289"/>
      <c r="AA140" s="289"/>
      <c r="AB140" s="289"/>
      <c r="AC140" s="289"/>
      <c r="AD140" s="304"/>
      <c r="AE140" s="314"/>
      <c r="AF140" s="187"/>
      <c r="AG140" s="311"/>
      <c r="AH140" s="325"/>
      <c r="AI140" s="325"/>
      <c r="AJ140" s="325"/>
      <c r="AK140" s="325"/>
      <c r="AL140" s="325"/>
      <c r="AM140" s="326"/>
      <c r="AN140" s="326"/>
      <c r="AO140" s="314"/>
      <c r="AP140" s="187"/>
      <c r="AQ140" s="311"/>
      <c r="AR140" s="325"/>
      <c r="AS140" s="325"/>
      <c r="AT140" s="325"/>
      <c r="AU140" s="325"/>
      <c r="AV140" s="325"/>
      <c r="AW140" s="326"/>
      <c r="AX140" s="353"/>
      <c r="AY140" s="210"/>
      <c r="BA140" s="295" t="b">
        <f t="shared" si="49"/>
        <v>1</v>
      </c>
      <c r="BB140" s="296" t="b">
        <f t="shared" si="50"/>
        <v>1</v>
      </c>
    </row>
    <row r="141" spans="2:54" hidden="1">
      <c r="B141" s="196"/>
      <c r="C141" s="287">
        <v>4</v>
      </c>
      <c r="D141" s="187" t="s">
        <v>390</v>
      </c>
      <c r="E141" s="284">
        <v>45687</v>
      </c>
      <c r="F141" s="187" t="str">
        <f t="shared" si="51"/>
        <v>木</v>
      </c>
      <c r="G141" s="314" t="s">
        <v>393</v>
      </c>
      <c r="H141" s="187" t="str">
        <f t="shared" si="82"/>
        <v>石間行き</v>
      </c>
      <c r="I141" s="316" t="s">
        <v>127</v>
      </c>
      <c r="J141" s="289">
        <v>0.55555555555555558</v>
      </c>
      <c r="K141" s="320">
        <v>4</v>
      </c>
      <c r="L141" s="321"/>
      <c r="M141" s="410">
        <f>S140</f>
        <v>0.85199999999999998</v>
      </c>
      <c r="N141" s="323">
        <v>8</v>
      </c>
      <c r="O141" s="285">
        <v>0</v>
      </c>
      <c r="P141" s="289">
        <v>0.57430555555555551</v>
      </c>
      <c r="Q141" s="320">
        <v>4</v>
      </c>
      <c r="R141" s="321"/>
      <c r="S141" s="410">
        <v>0.81200000000000006</v>
      </c>
      <c r="T141" s="289" t="s">
        <v>151</v>
      </c>
      <c r="U141" s="289" t="str">
        <f t="shared" si="78"/>
        <v>―</v>
      </c>
      <c r="V141" s="289" t="str">
        <f t="shared" si="79"/>
        <v>―</v>
      </c>
      <c r="W141" s="289" t="s">
        <v>151</v>
      </c>
      <c r="X141" s="289" t="str">
        <f t="shared" si="80"/>
        <v>―</v>
      </c>
      <c r="Y141" s="289" t="str">
        <f t="shared" si="81"/>
        <v>―</v>
      </c>
      <c r="Z141" s="289"/>
      <c r="AA141" s="289"/>
      <c r="AB141" s="289"/>
      <c r="AC141" s="289"/>
      <c r="AD141" s="304"/>
      <c r="AE141" s="314"/>
      <c r="AF141" s="187"/>
      <c r="AG141" s="311"/>
      <c r="AH141" s="325"/>
      <c r="AI141" s="325"/>
      <c r="AJ141" s="325"/>
      <c r="AK141" s="325"/>
      <c r="AL141" s="325"/>
      <c r="AM141" s="326"/>
      <c r="AN141" s="326"/>
      <c r="AO141" s="314"/>
      <c r="AP141" s="187"/>
      <c r="AQ141" s="311"/>
      <c r="AR141" s="325"/>
      <c r="AS141" s="325"/>
      <c r="AT141" s="325"/>
      <c r="AU141" s="325"/>
      <c r="AV141" s="325"/>
      <c r="AW141" s="326"/>
      <c r="AX141" s="353"/>
      <c r="AY141" s="210"/>
      <c r="BA141" s="295" t="b">
        <f t="shared" ref="BA141:BA179" si="83">J141&lt;P141</f>
        <v>1</v>
      </c>
      <c r="BB141" s="296" t="b">
        <f t="shared" ref="BB141:BB179" si="84">(K141/4+L141/8)&gt;=(Q141/4+R141/8)</f>
        <v>1</v>
      </c>
    </row>
    <row r="142" spans="2:54">
      <c r="B142" s="196"/>
      <c r="C142" s="287">
        <v>5</v>
      </c>
      <c r="D142" s="187" t="s">
        <v>390</v>
      </c>
      <c r="E142" s="284">
        <v>45687</v>
      </c>
      <c r="F142" s="187" t="str">
        <f t="shared" si="51"/>
        <v>木</v>
      </c>
      <c r="G142" s="314" t="s">
        <v>385</v>
      </c>
      <c r="H142" s="187" t="s">
        <v>394</v>
      </c>
      <c r="I142" s="316" t="s">
        <v>127</v>
      </c>
      <c r="J142" s="289">
        <v>0.60416666666666663</v>
      </c>
      <c r="K142" s="320">
        <v>4</v>
      </c>
      <c r="L142" s="321"/>
      <c r="M142" s="410">
        <f>S141</f>
        <v>0.81200000000000006</v>
      </c>
      <c r="N142" s="323">
        <v>8.6</v>
      </c>
      <c r="O142" s="285">
        <v>1</v>
      </c>
      <c r="P142" s="289">
        <v>0.62222222222222223</v>
      </c>
      <c r="Q142" s="320">
        <v>3</v>
      </c>
      <c r="R142" s="321">
        <v>1</v>
      </c>
      <c r="S142" s="410">
        <v>0.76800000000000002</v>
      </c>
      <c r="T142" s="289" t="s">
        <v>151</v>
      </c>
      <c r="U142" s="289" t="str">
        <f t="shared" si="78"/>
        <v>―</v>
      </c>
      <c r="V142" s="289" t="str">
        <f t="shared" si="79"/>
        <v>―</v>
      </c>
      <c r="W142" s="289" t="s">
        <v>151</v>
      </c>
      <c r="X142" s="289" t="str">
        <f t="shared" si="80"/>
        <v>―</v>
      </c>
      <c r="Y142" s="289" t="str">
        <f t="shared" si="81"/>
        <v>―</v>
      </c>
      <c r="Z142" s="289"/>
      <c r="AA142" s="289"/>
      <c r="AB142" s="289"/>
      <c r="AC142" s="289"/>
      <c r="AD142" s="304"/>
      <c r="AE142" s="314"/>
      <c r="AF142" s="187"/>
      <c r="AG142" s="311"/>
      <c r="AH142" s="325"/>
      <c r="AI142" s="325"/>
      <c r="AJ142" s="325"/>
      <c r="AK142" s="325"/>
      <c r="AL142" s="325"/>
      <c r="AM142" s="326"/>
      <c r="AN142" s="326"/>
      <c r="AO142" s="314"/>
      <c r="AP142" s="187"/>
      <c r="AQ142" s="311"/>
      <c r="AR142" s="325"/>
      <c r="AS142" s="325"/>
      <c r="AT142" s="325"/>
      <c r="AU142" s="325"/>
      <c r="AV142" s="325"/>
      <c r="AW142" s="326"/>
      <c r="AX142" s="353"/>
      <c r="AY142" s="210"/>
      <c r="BA142" s="295" t="b">
        <f t="shared" si="83"/>
        <v>1</v>
      </c>
      <c r="BB142" s="296" t="b">
        <f t="shared" si="84"/>
        <v>1</v>
      </c>
    </row>
    <row r="143" spans="2:54" hidden="1">
      <c r="B143" s="196"/>
      <c r="C143" s="287">
        <v>6</v>
      </c>
      <c r="D143" s="187" t="s">
        <v>390</v>
      </c>
      <c r="E143" s="284">
        <v>45687</v>
      </c>
      <c r="F143" s="187" t="str">
        <f t="shared" si="51"/>
        <v>木</v>
      </c>
      <c r="G143" s="314" t="s">
        <v>395</v>
      </c>
      <c r="H143" s="187" t="str">
        <f t="shared" ref="H143:H144" si="85">IF(OR(G143="1便",G143="3便"),"荒網代東行き",IF(OR(G143="5便",G143="7便"),"石間行き",""))</f>
        <v>石間行き</v>
      </c>
      <c r="I143" s="316" t="s">
        <v>127</v>
      </c>
      <c r="J143" s="289">
        <v>0.63888888888888884</v>
      </c>
      <c r="K143" s="320">
        <v>3</v>
      </c>
      <c r="L143" s="321">
        <v>1</v>
      </c>
      <c r="M143" s="410">
        <f>S142</f>
        <v>0.76800000000000002</v>
      </c>
      <c r="N143" s="323">
        <v>8.6</v>
      </c>
      <c r="O143" s="285">
        <v>0</v>
      </c>
      <c r="P143" s="289">
        <v>0.65763888888888888</v>
      </c>
      <c r="Q143" s="320">
        <v>3</v>
      </c>
      <c r="R143" s="321">
        <v>1</v>
      </c>
      <c r="S143" s="410">
        <v>0.71199999999999997</v>
      </c>
      <c r="T143" s="289" t="s">
        <v>151</v>
      </c>
      <c r="U143" s="289" t="str">
        <f t="shared" si="78"/>
        <v>―</v>
      </c>
      <c r="V143" s="289" t="str">
        <f t="shared" si="79"/>
        <v>―</v>
      </c>
      <c r="W143" s="289" t="s">
        <v>151</v>
      </c>
      <c r="X143" s="289" t="str">
        <f t="shared" si="80"/>
        <v>―</v>
      </c>
      <c r="Y143" s="289" t="str">
        <f t="shared" si="81"/>
        <v>―</v>
      </c>
      <c r="Z143" s="289"/>
      <c r="AA143" s="289"/>
      <c r="AB143" s="289"/>
      <c r="AC143" s="289"/>
      <c r="AD143" s="304"/>
      <c r="AE143" s="314"/>
      <c r="AF143" s="187"/>
      <c r="AG143" s="311"/>
      <c r="AH143" s="325"/>
      <c r="AI143" s="325"/>
      <c r="AJ143" s="325"/>
      <c r="AK143" s="325"/>
      <c r="AL143" s="325"/>
      <c r="AM143" s="326"/>
      <c r="AN143" s="326"/>
      <c r="AO143" s="314"/>
      <c r="AP143" s="187"/>
      <c r="AQ143" s="311"/>
      <c r="AR143" s="325"/>
      <c r="AS143" s="325"/>
      <c r="AT143" s="325"/>
      <c r="AU143" s="325"/>
      <c r="AV143" s="325"/>
      <c r="AW143" s="326"/>
      <c r="AX143" s="353"/>
      <c r="AY143" s="210"/>
      <c r="BA143" s="295" t="b">
        <f t="shared" si="83"/>
        <v>1</v>
      </c>
      <c r="BB143" s="296" t="b">
        <f t="shared" si="84"/>
        <v>1</v>
      </c>
    </row>
    <row r="144" spans="2:54">
      <c r="B144" s="196"/>
      <c r="C144" s="287">
        <v>1</v>
      </c>
      <c r="D144" s="187" t="s">
        <v>390</v>
      </c>
      <c r="E144" s="284">
        <v>45688</v>
      </c>
      <c r="F144" s="187" t="str">
        <f t="shared" ref="F144:F179" si="86">IF($E144 &lt;&gt; "", IF(ISERROR(MATCH($E144, 祝日, 0)), TEXT($E144, "aaa"), "祝日"), "")</f>
        <v>金</v>
      </c>
      <c r="G144" s="314" t="s">
        <v>387</v>
      </c>
      <c r="H144" s="187" t="str">
        <f t="shared" si="85"/>
        <v>荒網代東行き</v>
      </c>
      <c r="I144" s="316" t="s">
        <v>127</v>
      </c>
      <c r="J144" s="289">
        <v>0.4375</v>
      </c>
      <c r="K144" s="320">
        <v>4</v>
      </c>
      <c r="L144" s="321"/>
      <c r="M144" s="409">
        <v>1</v>
      </c>
      <c r="N144" s="323">
        <v>5</v>
      </c>
      <c r="O144" s="285">
        <v>0</v>
      </c>
      <c r="P144" s="289">
        <v>0.45555555555555555</v>
      </c>
      <c r="Q144" s="320">
        <v>4</v>
      </c>
      <c r="R144" s="321"/>
      <c r="S144" s="410">
        <v>0.95799999999999996</v>
      </c>
      <c r="T144" s="289" t="s">
        <v>151</v>
      </c>
      <c r="U144" s="289" t="str">
        <f t="shared" si="78"/>
        <v>―</v>
      </c>
      <c r="V144" s="289" t="str">
        <f t="shared" si="79"/>
        <v>―</v>
      </c>
      <c r="W144" s="289" t="s">
        <v>151</v>
      </c>
      <c r="X144" s="289" t="str">
        <f t="shared" si="80"/>
        <v>―</v>
      </c>
      <c r="Y144" s="289" t="str">
        <f t="shared" si="81"/>
        <v>―</v>
      </c>
      <c r="Z144" s="289"/>
      <c r="AA144" s="289"/>
      <c r="AB144" s="289"/>
      <c r="AC144" s="289"/>
      <c r="AD144" s="304"/>
      <c r="AE144" s="314"/>
      <c r="AF144" s="187"/>
      <c r="AG144" s="311"/>
      <c r="AH144" s="325"/>
      <c r="AI144" s="325"/>
      <c r="AJ144" s="325"/>
      <c r="AK144" s="325"/>
      <c r="AL144" s="325"/>
      <c r="AM144" s="326"/>
      <c r="AN144" s="326"/>
      <c r="AO144" s="314"/>
      <c r="AP144" s="187"/>
      <c r="AQ144" s="311"/>
      <c r="AR144" s="325"/>
      <c r="AS144" s="325"/>
      <c r="AT144" s="325"/>
      <c r="AU144" s="325"/>
      <c r="AV144" s="325"/>
      <c r="AW144" s="326"/>
      <c r="AX144" s="353"/>
      <c r="AY144" s="210"/>
      <c r="BA144" s="295" t="b">
        <f t="shared" ref="BA144:BA149" si="87">J144&lt;P144</f>
        <v>1</v>
      </c>
      <c r="BB144" s="296" t="b">
        <f t="shared" ref="BB144:BB149" si="88">(K144/4+L144/8)&gt;=(Q144/4+R144/8)</f>
        <v>1</v>
      </c>
    </row>
    <row r="145" spans="2:54" hidden="1">
      <c r="B145" s="196"/>
      <c r="C145" s="287">
        <v>2</v>
      </c>
      <c r="D145" s="187" t="s">
        <v>390</v>
      </c>
      <c r="E145" s="284">
        <v>45688</v>
      </c>
      <c r="F145" s="187" t="str">
        <f t="shared" si="86"/>
        <v>金</v>
      </c>
      <c r="G145" s="314" t="s">
        <v>385</v>
      </c>
      <c r="H145" s="187" t="s">
        <v>391</v>
      </c>
      <c r="I145" s="316" t="s">
        <v>127</v>
      </c>
      <c r="J145" s="289">
        <v>0.47222222222222221</v>
      </c>
      <c r="K145" s="320">
        <v>4</v>
      </c>
      <c r="L145" s="321"/>
      <c r="M145" s="410">
        <f>S144</f>
        <v>0.95799999999999996</v>
      </c>
      <c r="N145" s="323">
        <v>8.9</v>
      </c>
      <c r="O145" s="285">
        <v>0</v>
      </c>
      <c r="P145" s="289">
        <v>0.49166666666666664</v>
      </c>
      <c r="Q145" s="320">
        <v>4</v>
      </c>
      <c r="R145" s="321"/>
      <c r="S145" s="410">
        <v>0.90400000000000003</v>
      </c>
      <c r="T145" s="289" t="s">
        <v>151</v>
      </c>
      <c r="U145" s="289" t="str">
        <f t="shared" si="78"/>
        <v>―</v>
      </c>
      <c r="V145" s="289" t="str">
        <f t="shared" si="79"/>
        <v>―</v>
      </c>
      <c r="W145" s="289" t="s">
        <v>151</v>
      </c>
      <c r="X145" s="289" t="str">
        <f t="shared" si="80"/>
        <v>―</v>
      </c>
      <c r="Y145" s="289" t="str">
        <f t="shared" si="81"/>
        <v>―</v>
      </c>
      <c r="Z145" s="289"/>
      <c r="AA145" s="289"/>
      <c r="AB145" s="289"/>
      <c r="AC145" s="289"/>
      <c r="AD145" s="304"/>
      <c r="AE145" s="314"/>
      <c r="AF145" s="187"/>
      <c r="AG145" s="311"/>
      <c r="AH145" s="325"/>
      <c r="AI145" s="325"/>
      <c r="AJ145" s="325"/>
      <c r="AK145" s="325"/>
      <c r="AL145" s="325"/>
      <c r="AM145" s="326"/>
      <c r="AN145" s="326"/>
      <c r="AO145" s="314"/>
      <c r="AP145" s="187"/>
      <c r="AQ145" s="311"/>
      <c r="AR145" s="325"/>
      <c r="AS145" s="325"/>
      <c r="AT145" s="325"/>
      <c r="AU145" s="325"/>
      <c r="AV145" s="325"/>
      <c r="AW145" s="326"/>
      <c r="AX145" s="353"/>
      <c r="AY145" s="210"/>
      <c r="BA145" s="295" t="b">
        <f t="shared" si="87"/>
        <v>1</v>
      </c>
      <c r="BB145" s="296" t="b">
        <f t="shared" si="88"/>
        <v>1</v>
      </c>
    </row>
    <row r="146" spans="2:54">
      <c r="B146" s="196"/>
      <c r="C146" s="287">
        <v>3</v>
      </c>
      <c r="D146" s="187" t="s">
        <v>390</v>
      </c>
      <c r="E146" s="284">
        <v>45688</v>
      </c>
      <c r="F146" s="187" t="str">
        <f t="shared" si="86"/>
        <v>金</v>
      </c>
      <c r="G146" s="314" t="s">
        <v>392</v>
      </c>
      <c r="H146" s="187" t="str">
        <f t="shared" ref="H146:H147" si="89">IF(OR(G146="1便",G146="3便"),"荒網代東行き",IF(OR(G146="5便",G146="7便"),"石間行き",""))</f>
        <v>荒網代東行き</v>
      </c>
      <c r="I146" s="316" t="s">
        <v>127</v>
      </c>
      <c r="J146" s="289">
        <v>0.52083333333333337</v>
      </c>
      <c r="K146" s="320">
        <v>4</v>
      </c>
      <c r="L146" s="321"/>
      <c r="M146" s="410">
        <f>S145</f>
        <v>0.90400000000000003</v>
      </c>
      <c r="N146" s="323">
        <v>9.6</v>
      </c>
      <c r="O146" s="285">
        <v>2</v>
      </c>
      <c r="P146" s="289">
        <v>0.53888888888888886</v>
      </c>
      <c r="Q146" s="320">
        <v>4</v>
      </c>
      <c r="R146" s="321"/>
      <c r="S146" s="410">
        <v>0.85799999999999998</v>
      </c>
      <c r="T146" s="289" t="s">
        <v>151</v>
      </c>
      <c r="U146" s="289" t="str">
        <f t="shared" si="78"/>
        <v>―</v>
      </c>
      <c r="V146" s="289" t="str">
        <f t="shared" si="79"/>
        <v>―</v>
      </c>
      <c r="W146" s="289" t="s">
        <v>151</v>
      </c>
      <c r="X146" s="289" t="str">
        <f t="shared" si="80"/>
        <v>―</v>
      </c>
      <c r="Y146" s="289" t="str">
        <f t="shared" si="81"/>
        <v>―</v>
      </c>
      <c r="Z146" s="289"/>
      <c r="AA146" s="289"/>
      <c r="AB146" s="289"/>
      <c r="AC146" s="289"/>
      <c r="AD146" s="304"/>
      <c r="AE146" s="314"/>
      <c r="AF146" s="187"/>
      <c r="AG146" s="311"/>
      <c r="AH146" s="325"/>
      <c r="AI146" s="325"/>
      <c r="AJ146" s="325"/>
      <c r="AK146" s="325"/>
      <c r="AL146" s="325"/>
      <c r="AM146" s="326"/>
      <c r="AN146" s="326"/>
      <c r="AO146" s="314"/>
      <c r="AP146" s="187"/>
      <c r="AQ146" s="311"/>
      <c r="AR146" s="325"/>
      <c r="AS146" s="325"/>
      <c r="AT146" s="325"/>
      <c r="AU146" s="325"/>
      <c r="AV146" s="325"/>
      <c r="AW146" s="326"/>
      <c r="AX146" s="353"/>
      <c r="AY146" s="210"/>
      <c r="BA146" s="295" t="b">
        <f t="shared" si="87"/>
        <v>1</v>
      </c>
      <c r="BB146" s="296" t="b">
        <f t="shared" si="88"/>
        <v>1</v>
      </c>
    </row>
    <row r="147" spans="2:54" hidden="1">
      <c r="B147" s="196"/>
      <c r="C147" s="287">
        <v>4</v>
      </c>
      <c r="D147" s="187" t="s">
        <v>390</v>
      </c>
      <c r="E147" s="284">
        <v>45688</v>
      </c>
      <c r="F147" s="187" t="str">
        <f t="shared" si="86"/>
        <v>金</v>
      </c>
      <c r="G147" s="314" t="s">
        <v>393</v>
      </c>
      <c r="H147" s="187" t="str">
        <f t="shared" si="89"/>
        <v>石間行き</v>
      </c>
      <c r="I147" s="316" t="s">
        <v>127</v>
      </c>
      <c r="J147" s="289">
        <v>0.55555555555555558</v>
      </c>
      <c r="K147" s="320">
        <v>4</v>
      </c>
      <c r="L147" s="321"/>
      <c r="M147" s="410">
        <f>S146</f>
        <v>0.85799999999999998</v>
      </c>
      <c r="N147" s="323">
        <v>10.5</v>
      </c>
      <c r="O147" s="285">
        <v>0</v>
      </c>
      <c r="P147" s="289">
        <v>0.57430555555555551</v>
      </c>
      <c r="Q147" s="320">
        <v>4</v>
      </c>
      <c r="R147" s="321"/>
      <c r="S147" s="410">
        <v>0.81100000000000005</v>
      </c>
      <c r="T147" s="289" t="s">
        <v>151</v>
      </c>
      <c r="U147" s="289" t="str">
        <f t="shared" si="78"/>
        <v>―</v>
      </c>
      <c r="V147" s="289" t="str">
        <f t="shared" si="79"/>
        <v>―</v>
      </c>
      <c r="W147" s="289" t="s">
        <v>151</v>
      </c>
      <c r="X147" s="289" t="str">
        <f t="shared" si="80"/>
        <v>―</v>
      </c>
      <c r="Y147" s="289" t="str">
        <f t="shared" si="81"/>
        <v>―</v>
      </c>
      <c r="Z147" s="289"/>
      <c r="AA147" s="289"/>
      <c r="AB147" s="289"/>
      <c r="AC147" s="289"/>
      <c r="AD147" s="304"/>
      <c r="AE147" s="314"/>
      <c r="AF147" s="187"/>
      <c r="AG147" s="311"/>
      <c r="AH147" s="325"/>
      <c r="AI147" s="325"/>
      <c r="AJ147" s="325"/>
      <c r="AK147" s="325"/>
      <c r="AL147" s="325"/>
      <c r="AM147" s="326"/>
      <c r="AN147" s="326"/>
      <c r="AO147" s="314"/>
      <c r="AP147" s="187"/>
      <c r="AQ147" s="311"/>
      <c r="AR147" s="325"/>
      <c r="AS147" s="325"/>
      <c r="AT147" s="325"/>
      <c r="AU147" s="325"/>
      <c r="AV147" s="325"/>
      <c r="AW147" s="326"/>
      <c r="AX147" s="353"/>
      <c r="AY147" s="210"/>
      <c r="BA147" s="295" t="b">
        <f t="shared" si="87"/>
        <v>1</v>
      </c>
      <c r="BB147" s="296" t="b">
        <f t="shared" si="88"/>
        <v>1</v>
      </c>
    </row>
    <row r="148" spans="2:54" s="30" customFormat="1">
      <c r="B148" s="357"/>
      <c r="C148" s="358">
        <v>5</v>
      </c>
      <c r="D148" s="359" t="s">
        <v>427</v>
      </c>
      <c r="E148" s="360">
        <v>45688</v>
      </c>
      <c r="F148" s="359" t="str">
        <f t="shared" si="86"/>
        <v>金</v>
      </c>
      <c r="G148" s="361" t="s">
        <v>512</v>
      </c>
      <c r="H148" s="359" t="s">
        <v>394</v>
      </c>
      <c r="I148" s="483" t="s">
        <v>127</v>
      </c>
      <c r="J148" s="363">
        <v>0.60416666666666663</v>
      </c>
      <c r="K148" s="364"/>
      <c r="L148" s="365"/>
      <c r="M148" s="471">
        <v>0.72699999999999998</v>
      </c>
      <c r="N148" s="366">
        <v>10.199999999999999</v>
      </c>
      <c r="O148" s="367">
        <v>5</v>
      </c>
      <c r="P148" s="485">
        <v>0.61458333333333337</v>
      </c>
      <c r="Q148" s="364"/>
      <c r="R148" s="365"/>
      <c r="S148" s="484">
        <f>(M148+S149)/2</f>
        <v>0.67149999999999999</v>
      </c>
      <c r="T148" s="363" t="s">
        <v>151</v>
      </c>
      <c r="U148" s="363" t="str">
        <f t="shared" si="78"/>
        <v>―</v>
      </c>
      <c r="V148" s="363" t="str">
        <f t="shared" si="79"/>
        <v>―</v>
      </c>
      <c r="W148" s="363" t="s">
        <v>151</v>
      </c>
      <c r="X148" s="363" t="str">
        <f t="shared" si="80"/>
        <v>―</v>
      </c>
      <c r="Y148" s="363" t="str">
        <f t="shared" si="81"/>
        <v>―</v>
      </c>
      <c r="Z148" s="363"/>
      <c r="AA148" s="363"/>
      <c r="AB148" s="363"/>
      <c r="AC148" s="363"/>
      <c r="AD148" s="368"/>
      <c r="AE148" s="361"/>
      <c r="AF148" s="359"/>
      <c r="AG148" s="369"/>
      <c r="AH148" s="370"/>
      <c r="AI148" s="370"/>
      <c r="AJ148" s="370"/>
      <c r="AK148" s="370"/>
      <c r="AL148" s="370"/>
      <c r="AM148" s="371"/>
      <c r="AN148" s="371"/>
      <c r="AO148" s="361"/>
      <c r="AP148" s="359"/>
      <c r="AQ148" s="369"/>
      <c r="AR148" s="370"/>
      <c r="AS148" s="370"/>
      <c r="AT148" s="370"/>
      <c r="AU148" s="370"/>
      <c r="AV148" s="370"/>
      <c r="AW148" s="371"/>
      <c r="AX148" s="372"/>
      <c r="AY148" s="356" t="s">
        <v>457</v>
      </c>
      <c r="BA148" s="373" t="b">
        <f t="shared" si="87"/>
        <v>1</v>
      </c>
      <c r="BB148" s="374" t="b">
        <f t="shared" si="88"/>
        <v>1</v>
      </c>
    </row>
    <row r="149" spans="2:54" hidden="1">
      <c r="B149" s="196"/>
      <c r="C149" s="287">
        <v>6</v>
      </c>
      <c r="D149" s="187" t="s">
        <v>427</v>
      </c>
      <c r="E149" s="284">
        <v>45688</v>
      </c>
      <c r="F149" s="187" t="str">
        <f t="shared" si="86"/>
        <v>金</v>
      </c>
      <c r="G149" s="314" t="s">
        <v>395</v>
      </c>
      <c r="H149" s="187" t="str">
        <f t="shared" ref="H149" si="90">IF(OR(G149="1便",G149="3便"),"荒網代東行き",IF(OR(G149="5便",G149="7便"),"石間行き",""))</f>
        <v>石間行き</v>
      </c>
      <c r="I149" s="316" t="s">
        <v>127</v>
      </c>
      <c r="J149" s="289">
        <v>0.63888888888888884</v>
      </c>
      <c r="K149" s="320">
        <v>3</v>
      </c>
      <c r="L149" s="321"/>
      <c r="M149" s="410">
        <f>S148</f>
        <v>0.67149999999999999</v>
      </c>
      <c r="N149" s="323">
        <v>10.4</v>
      </c>
      <c r="O149" s="285">
        <v>0</v>
      </c>
      <c r="P149" s="289">
        <v>0.65833333333333333</v>
      </c>
      <c r="Q149" s="320">
        <v>3</v>
      </c>
      <c r="R149" s="321"/>
      <c r="S149" s="410">
        <v>0.61599999999999999</v>
      </c>
      <c r="T149" s="289" t="s">
        <v>151</v>
      </c>
      <c r="U149" s="289" t="str">
        <f t="shared" ref="U149" si="91">IF(T149="無","―","")</f>
        <v>―</v>
      </c>
      <c r="V149" s="289" t="str">
        <f t="shared" ref="V149:V161" si="92">IF(T149="無","―","")</f>
        <v>―</v>
      </c>
      <c r="W149" s="289" t="s">
        <v>151</v>
      </c>
      <c r="X149" s="289" t="str">
        <f t="shared" ref="X149" si="93">IF(W149="無","―","")</f>
        <v>―</v>
      </c>
      <c r="Y149" s="289" t="str">
        <f t="shared" ref="Y149" si="94">IF(W149="無","―","")</f>
        <v>―</v>
      </c>
      <c r="Z149" s="289"/>
      <c r="AA149" s="289"/>
      <c r="AB149" s="289"/>
      <c r="AC149" s="289"/>
      <c r="AD149" s="304"/>
      <c r="AE149" s="314"/>
      <c r="AF149" s="187"/>
      <c r="AG149" s="311"/>
      <c r="AH149" s="325"/>
      <c r="AI149" s="325"/>
      <c r="AJ149" s="325"/>
      <c r="AK149" s="325"/>
      <c r="AL149" s="325"/>
      <c r="AM149" s="326"/>
      <c r="AN149" s="326"/>
      <c r="AO149" s="314"/>
      <c r="AP149" s="187"/>
      <c r="AQ149" s="311"/>
      <c r="AR149" s="325"/>
      <c r="AS149" s="325"/>
      <c r="AT149" s="325"/>
      <c r="AU149" s="325"/>
      <c r="AV149" s="325"/>
      <c r="AW149" s="326"/>
      <c r="AX149" s="353"/>
      <c r="AY149" s="210"/>
      <c r="BA149" s="295" t="b">
        <f t="shared" si="87"/>
        <v>1</v>
      </c>
      <c r="BB149" s="296" t="b">
        <f t="shared" si="88"/>
        <v>1</v>
      </c>
    </row>
    <row r="150" spans="2:54" s="30" customFormat="1">
      <c r="B150" s="357"/>
      <c r="C150" s="358">
        <v>1</v>
      </c>
      <c r="D150" s="359" t="s">
        <v>390</v>
      </c>
      <c r="E150" s="360">
        <v>45689</v>
      </c>
      <c r="F150" s="359" t="str">
        <f t="shared" si="86"/>
        <v>土</v>
      </c>
      <c r="G150" s="361" t="s">
        <v>512</v>
      </c>
      <c r="H150" s="359" t="s">
        <v>394</v>
      </c>
      <c r="I150" s="362" t="s">
        <v>446</v>
      </c>
      <c r="J150" s="363">
        <v>0.45069444444444445</v>
      </c>
      <c r="K150" s="364"/>
      <c r="L150" s="365"/>
      <c r="M150" s="471">
        <v>1</v>
      </c>
      <c r="N150" s="366">
        <v>5.8</v>
      </c>
      <c r="O150" s="367">
        <v>4</v>
      </c>
      <c r="P150" s="363">
        <v>0.45555555555555555</v>
      </c>
      <c r="Q150" s="364"/>
      <c r="R150" s="365"/>
      <c r="S150" s="471">
        <v>0.98399999999999999</v>
      </c>
      <c r="T150" s="363" t="s">
        <v>151</v>
      </c>
      <c r="U150" s="363" t="str">
        <f t="shared" ref="U150:U161" si="95">IF(T150="無","―","")</f>
        <v>―</v>
      </c>
      <c r="V150" s="363" t="str">
        <f t="shared" si="92"/>
        <v>―</v>
      </c>
      <c r="W150" s="363" t="s">
        <v>151</v>
      </c>
      <c r="X150" s="363" t="str">
        <f t="shared" ref="X150:X161" si="96">IF(W150="無","―","")</f>
        <v>―</v>
      </c>
      <c r="Y150" s="363" t="str">
        <f t="shared" ref="Y150:Y161" si="97">IF(W150="無","―","")</f>
        <v>―</v>
      </c>
      <c r="Z150" s="363"/>
      <c r="AA150" s="363"/>
      <c r="AB150" s="363"/>
      <c r="AC150" s="363"/>
      <c r="AD150" s="368"/>
      <c r="AE150" s="361"/>
      <c r="AF150" s="359"/>
      <c r="AG150" s="369"/>
      <c r="AH150" s="370"/>
      <c r="AI150" s="370"/>
      <c r="AJ150" s="370"/>
      <c r="AK150" s="370"/>
      <c r="AL150" s="370"/>
      <c r="AM150" s="371"/>
      <c r="AN150" s="371"/>
      <c r="AO150" s="361"/>
      <c r="AP150" s="359"/>
      <c r="AQ150" s="369"/>
      <c r="AR150" s="370"/>
      <c r="AS150" s="370"/>
      <c r="AT150" s="370"/>
      <c r="AU150" s="370"/>
      <c r="AV150" s="370"/>
      <c r="AW150" s="371"/>
      <c r="AX150" s="372"/>
      <c r="AY150" s="356" t="s">
        <v>459</v>
      </c>
      <c r="BA150" s="373" t="b">
        <f t="shared" si="83"/>
        <v>1</v>
      </c>
      <c r="BB150" s="374" t="b">
        <f t="shared" si="84"/>
        <v>1</v>
      </c>
    </row>
    <row r="151" spans="2:54" s="30" customFormat="1">
      <c r="B151" s="357"/>
      <c r="C151" s="358">
        <v>2</v>
      </c>
      <c r="D151" s="359" t="s">
        <v>390</v>
      </c>
      <c r="E151" s="360">
        <v>45689</v>
      </c>
      <c r="F151" s="359" t="str">
        <f t="shared" si="86"/>
        <v>土</v>
      </c>
      <c r="G151" s="361" t="s">
        <v>512</v>
      </c>
      <c r="H151" s="359" t="s">
        <v>394</v>
      </c>
      <c r="I151" s="362" t="s">
        <v>446</v>
      </c>
      <c r="J151" s="363">
        <v>0.46250000000000002</v>
      </c>
      <c r="K151" s="364"/>
      <c r="L151" s="365"/>
      <c r="M151" s="471">
        <f>S150</f>
        <v>0.98399999999999999</v>
      </c>
      <c r="N151" s="366">
        <v>5.6</v>
      </c>
      <c r="O151" s="367">
        <v>4</v>
      </c>
      <c r="P151" s="363">
        <v>0.46805555555555556</v>
      </c>
      <c r="Q151" s="364"/>
      <c r="R151" s="365"/>
      <c r="S151" s="471">
        <v>0.93500000000000005</v>
      </c>
      <c r="T151" s="363" t="s">
        <v>151</v>
      </c>
      <c r="U151" s="363" t="str">
        <f t="shared" si="95"/>
        <v>―</v>
      </c>
      <c r="V151" s="363" t="str">
        <f t="shared" si="92"/>
        <v>―</v>
      </c>
      <c r="W151" s="363" t="s">
        <v>151</v>
      </c>
      <c r="X151" s="363" t="str">
        <f t="shared" si="96"/>
        <v>―</v>
      </c>
      <c r="Y151" s="363" t="str">
        <f t="shared" si="97"/>
        <v>―</v>
      </c>
      <c r="Z151" s="363"/>
      <c r="AA151" s="363"/>
      <c r="AB151" s="363"/>
      <c r="AC151" s="363"/>
      <c r="AD151" s="368"/>
      <c r="AE151" s="361">
        <v>3</v>
      </c>
      <c r="AF151" s="359" t="s">
        <v>515</v>
      </c>
      <c r="AG151" s="369">
        <v>0</v>
      </c>
      <c r="AH151" s="530" t="s">
        <v>514</v>
      </c>
      <c r="AI151" s="370" t="s">
        <v>448</v>
      </c>
      <c r="AJ151" s="370" t="s">
        <v>424</v>
      </c>
      <c r="AK151" s="370"/>
      <c r="AL151" s="370" t="s">
        <v>434</v>
      </c>
      <c r="AM151" s="371"/>
      <c r="AN151" s="371"/>
      <c r="AO151" s="361"/>
      <c r="AP151" s="359"/>
      <c r="AQ151" s="369"/>
      <c r="AR151" s="370"/>
      <c r="AS151" s="370"/>
      <c r="AT151" s="370"/>
      <c r="AU151" s="370"/>
      <c r="AV151" s="370"/>
      <c r="AW151" s="371"/>
      <c r="AX151" s="372"/>
      <c r="AY151" s="356" t="s">
        <v>459</v>
      </c>
      <c r="BA151" s="373" t="b">
        <f t="shared" si="83"/>
        <v>1</v>
      </c>
      <c r="BB151" s="374" t="b">
        <f t="shared" si="84"/>
        <v>1</v>
      </c>
    </row>
    <row r="152" spans="2:54" s="30" customFormat="1">
      <c r="B152" s="357"/>
      <c r="C152" s="358">
        <v>3</v>
      </c>
      <c r="D152" s="359" t="s">
        <v>390</v>
      </c>
      <c r="E152" s="360">
        <v>45689</v>
      </c>
      <c r="F152" s="359" t="str">
        <f t="shared" si="86"/>
        <v>土</v>
      </c>
      <c r="G152" s="361" t="s">
        <v>512</v>
      </c>
      <c r="H152" s="359" t="s">
        <v>394</v>
      </c>
      <c r="I152" s="362" t="s">
        <v>446</v>
      </c>
      <c r="J152" s="363">
        <v>0.47361111111111109</v>
      </c>
      <c r="K152" s="364"/>
      <c r="L152" s="365"/>
      <c r="M152" s="471">
        <f t="shared" ref="M152:M155" si="98">S151</f>
        <v>0.93500000000000005</v>
      </c>
      <c r="N152" s="366">
        <v>5.9</v>
      </c>
      <c r="O152" s="367">
        <v>5</v>
      </c>
      <c r="P152" s="363">
        <v>0.47847222222222224</v>
      </c>
      <c r="Q152" s="364"/>
      <c r="R152" s="365"/>
      <c r="S152" s="471">
        <v>0.89300000000000002</v>
      </c>
      <c r="T152" s="363" t="s">
        <v>151</v>
      </c>
      <c r="U152" s="363" t="str">
        <f t="shared" si="95"/>
        <v>―</v>
      </c>
      <c r="V152" s="363" t="str">
        <f t="shared" si="92"/>
        <v>―</v>
      </c>
      <c r="W152" s="363" t="s">
        <v>151</v>
      </c>
      <c r="X152" s="363" t="str">
        <f t="shared" si="96"/>
        <v>―</v>
      </c>
      <c r="Y152" s="363" t="str">
        <f t="shared" si="97"/>
        <v>―</v>
      </c>
      <c r="Z152" s="363"/>
      <c r="AA152" s="363"/>
      <c r="AB152" s="363"/>
      <c r="AC152" s="363"/>
      <c r="AD152" s="368"/>
      <c r="AE152" s="361"/>
      <c r="AF152" s="359"/>
      <c r="AG152" s="369"/>
      <c r="AH152" s="370"/>
      <c r="AI152" s="370"/>
      <c r="AJ152" s="370"/>
      <c r="AK152" s="370"/>
      <c r="AL152" s="370"/>
      <c r="AM152" s="371"/>
      <c r="AN152" s="371"/>
      <c r="AO152" s="361"/>
      <c r="AP152" s="359"/>
      <c r="AQ152" s="369"/>
      <c r="AR152" s="370"/>
      <c r="AS152" s="370"/>
      <c r="AT152" s="370"/>
      <c r="AU152" s="370"/>
      <c r="AV152" s="370"/>
      <c r="AW152" s="371"/>
      <c r="AX152" s="372"/>
      <c r="AY152" s="356" t="s">
        <v>459</v>
      </c>
      <c r="BA152" s="373" t="b">
        <f t="shared" si="83"/>
        <v>1</v>
      </c>
      <c r="BB152" s="374" t="b">
        <f t="shared" si="84"/>
        <v>1</v>
      </c>
    </row>
    <row r="153" spans="2:54" s="30" customFormat="1">
      <c r="B153" s="357"/>
      <c r="C153" s="358">
        <v>4</v>
      </c>
      <c r="D153" s="359" t="s">
        <v>390</v>
      </c>
      <c r="E153" s="360">
        <v>45689</v>
      </c>
      <c r="F153" s="359" t="str">
        <f t="shared" si="86"/>
        <v>土</v>
      </c>
      <c r="G153" s="361" t="s">
        <v>512</v>
      </c>
      <c r="H153" s="359" t="s">
        <v>394</v>
      </c>
      <c r="I153" s="362" t="s">
        <v>446</v>
      </c>
      <c r="J153" s="363">
        <v>0.48402777777777778</v>
      </c>
      <c r="K153" s="364"/>
      <c r="L153" s="365"/>
      <c r="M153" s="471">
        <f t="shared" si="98"/>
        <v>0.89300000000000002</v>
      </c>
      <c r="N153" s="366">
        <v>5.9</v>
      </c>
      <c r="O153" s="367">
        <v>4</v>
      </c>
      <c r="P153" s="363">
        <v>0.48958333333333331</v>
      </c>
      <c r="Q153" s="364"/>
      <c r="R153" s="365"/>
      <c r="S153" s="471">
        <v>0.85499999999999998</v>
      </c>
      <c r="T153" s="363" t="s">
        <v>151</v>
      </c>
      <c r="U153" s="363" t="str">
        <f t="shared" si="95"/>
        <v>―</v>
      </c>
      <c r="V153" s="363" t="str">
        <f t="shared" si="92"/>
        <v>―</v>
      </c>
      <c r="W153" s="363" t="s">
        <v>151</v>
      </c>
      <c r="X153" s="363" t="str">
        <f t="shared" si="96"/>
        <v>―</v>
      </c>
      <c r="Y153" s="363" t="str">
        <f t="shared" si="97"/>
        <v>―</v>
      </c>
      <c r="Z153" s="363"/>
      <c r="AA153" s="363"/>
      <c r="AB153" s="363"/>
      <c r="AC153" s="363"/>
      <c r="AD153" s="368"/>
      <c r="AE153" s="361">
        <v>7</v>
      </c>
      <c r="AF153" s="359" t="s">
        <v>513</v>
      </c>
      <c r="AG153" s="369">
        <v>0</v>
      </c>
      <c r="AH153" s="530" t="s">
        <v>514</v>
      </c>
      <c r="AI153" s="370" t="s">
        <v>448</v>
      </c>
      <c r="AJ153" s="370" t="s">
        <v>424</v>
      </c>
      <c r="AK153" s="370"/>
      <c r="AL153" s="370" t="s">
        <v>433</v>
      </c>
      <c r="AM153" s="371"/>
      <c r="AN153" s="371"/>
      <c r="AO153" s="361"/>
      <c r="AP153" s="359"/>
      <c r="AQ153" s="369"/>
      <c r="AR153" s="370"/>
      <c r="AS153" s="370"/>
      <c r="AT153" s="370"/>
      <c r="AU153" s="370"/>
      <c r="AV153" s="370"/>
      <c r="AW153" s="371"/>
      <c r="AX153" s="372"/>
      <c r="AY153" s="356" t="s">
        <v>459</v>
      </c>
      <c r="BA153" s="373" t="b">
        <f t="shared" si="83"/>
        <v>1</v>
      </c>
      <c r="BB153" s="374" t="b">
        <f t="shared" si="84"/>
        <v>1</v>
      </c>
    </row>
    <row r="154" spans="2:54" s="30" customFormat="1">
      <c r="B154" s="385"/>
      <c r="C154" s="384">
        <v>5</v>
      </c>
      <c r="D154" s="382" t="s">
        <v>390</v>
      </c>
      <c r="E154" s="381">
        <v>45689</v>
      </c>
      <c r="F154" s="382" t="str">
        <f t="shared" si="86"/>
        <v>土</v>
      </c>
      <c r="G154" s="386" t="s">
        <v>385</v>
      </c>
      <c r="H154" s="382" t="s">
        <v>394</v>
      </c>
      <c r="I154" s="387" t="s">
        <v>446</v>
      </c>
      <c r="J154" s="388">
        <v>0.60416666666666663</v>
      </c>
      <c r="K154" s="389">
        <v>3</v>
      </c>
      <c r="L154" s="390">
        <v>1</v>
      </c>
      <c r="M154" s="410">
        <f t="shared" si="98"/>
        <v>0.85499999999999998</v>
      </c>
      <c r="N154" s="383">
        <v>6.2</v>
      </c>
      <c r="O154" s="391">
        <v>1</v>
      </c>
      <c r="P154" s="388">
        <v>0.62222222222222223</v>
      </c>
      <c r="Q154" s="389">
        <v>3</v>
      </c>
      <c r="R154" s="390">
        <v>1</v>
      </c>
      <c r="S154" s="410">
        <v>0.73</v>
      </c>
      <c r="T154" s="388" t="s">
        <v>151</v>
      </c>
      <c r="U154" s="289" t="str">
        <f t="shared" si="95"/>
        <v>―</v>
      </c>
      <c r="V154" s="289" t="str">
        <f t="shared" si="92"/>
        <v>―</v>
      </c>
      <c r="W154" s="388" t="s">
        <v>151</v>
      </c>
      <c r="X154" s="289" t="str">
        <f t="shared" si="96"/>
        <v>―</v>
      </c>
      <c r="Y154" s="289" t="str">
        <f t="shared" si="97"/>
        <v>―</v>
      </c>
      <c r="Z154" s="388"/>
      <c r="AA154" s="388"/>
      <c r="AB154" s="388"/>
      <c r="AC154" s="388"/>
      <c r="AD154" s="392"/>
      <c r="AE154" s="386"/>
      <c r="AF154" s="382"/>
      <c r="AG154" s="393"/>
      <c r="AH154" s="394"/>
      <c r="AI154" s="394"/>
      <c r="AJ154" s="394"/>
      <c r="AK154" s="394"/>
      <c r="AL154" s="394"/>
      <c r="AM154" s="395"/>
      <c r="AN154" s="395"/>
      <c r="AO154" s="386"/>
      <c r="AP154" s="382"/>
      <c r="AQ154" s="393"/>
      <c r="AR154" s="394"/>
      <c r="AS154" s="394"/>
      <c r="AT154" s="394"/>
      <c r="AU154" s="394"/>
      <c r="AV154" s="394"/>
      <c r="AW154" s="395"/>
      <c r="AX154" s="396"/>
      <c r="AY154" s="397"/>
      <c r="BA154" s="373" t="b">
        <f t="shared" si="83"/>
        <v>1</v>
      </c>
      <c r="BB154" s="374" t="b">
        <f t="shared" si="84"/>
        <v>1</v>
      </c>
    </row>
    <row r="155" spans="2:54" hidden="1">
      <c r="B155" s="385"/>
      <c r="C155" s="384">
        <v>2</v>
      </c>
      <c r="D155" s="382" t="s">
        <v>390</v>
      </c>
      <c r="E155" s="381">
        <v>45689</v>
      </c>
      <c r="F155" s="382" t="str">
        <f t="shared" si="86"/>
        <v>土</v>
      </c>
      <c r="G155" s="386" t="s">
        <v>395</v>
      </c>
      <c r="H155" s="382" t="str">
        <f t="shared" ref="H155" si="99">IF(OR(G155="1便",G155="3便"),"荒網代東行き",IF(OR(G155="5便",G155="7便"),"石間行き",""))</f>
        <v>石間行き</v>
      </c>
      <c r="I155" s="387" t="s">
        <v>446</v>
      </c>
      <c r="J155" s="388">
        <v>0.63888888888888884</v>
      </c>
      <c r="K155" s="389">
        <v>3</v>
      </c>
      <c r="L155" s="390">
        <v>1</v>
      </c>
      <c r="M155" s="410">
        <f t="shared" si="98"/>
        <v>0.73</v>
      </c>
      <c r="N155" s="383">
        <v>7.4</v>
      </c>
      <c r="O155" s="391">
        <v>0</v>
      </c>
      <c r="P155" s="388">
        <v>0.65833333333333333</v>
      </c>
      <c r="Q155" s="389">
        <v>3</v>
      </c>
      <c r="R155" s="390"/>
      <c r="S155" s="410">
        <v>0.63700000000000001</v>
      </c>
      <c r="T155" s="388" t="s">
        <v>151</v>
      </c>
      <c r="U155" s="289" t="str">
        <f t="shared" si="95"/>
        <v>―</v>
      </c>
      <c r="V155" s="289" t="str">
        <f t="shared" si="92"/>
        <v>―</v>
      </c>
      <c r="W155" s="388" t="s">
        <v>151</v>
      </c>
      <c r="X155" s="289" t="str">
        <f t="shared" si="96"/>
        <v>―</v>
      </c>
      <c r="Y155" s="289" t="str">
        <f t="shared" si="97"/>
        <v>―</v>
      </c>
      <c r="Z155" s="388"/>
      <c r="AA155" s="388"/>
      <c r="AB155" s="388"/>
      <c r="AC155" s="388"/>
      <c r="AD155" s="392"/>
      <c r="AE155" s="386"/>
      <c r="AF155" s="382"/>
      <c r="AG155" s="393"/>
      <c r="AH155" s="394"/>
      <c r="AI155" s="394"/>
      <c r="AJ155" s="394"/>
      <c r="AK155" s="394"/>
      <c r="AL155" s="394"/>
      <c r="AM155" s="395"/>
      <c r="AN155" s="395"/>
      <c r="AO155" s="386"/>
      <c r="AP155" s="382"/>
      <c r="AQ155" s="393"/>
      <c r="AR155" s="394"/>
      <c r="AS155" s="394"/>
      <c r="AT155" s="394"/>
      <c r="AU155" s="394"/>
      <c r="AV155" s="394"/>
      <c r="AW155" s="395"/>
      <c r="AX155" s="396"/>
      <c r="AY155" s="397"/>
      <c r="BA155" s="295" t="b">
        <f t="shared" si="83"/>
        <v>1</v>
      </c>
      <c r="BB155" s="296" t="b">
        <f t="shared" si="84"/>
        <v>1</v>
      </c>
    </row>
    <row r="156" spans="2:54">
      <c r="B156" s="385"/>
      <c r="C156" s="287">
        <v>6</v>
      </c>
      <c r="D156" s="187" t="s">
        <v>390</v>
      </c>
      <c r="E156" s="381">
        <v>45690</v>
      </c>
      <c r="F156" s="382" t="str">
        <f t="shared" si="86"/>
        <v>日</v>
      </c>
      <c r="G156" s="386" t="s">
        <v>387</v>
      </c>
      <c r="H156" s="382" t="str">
        <f t="shared" si="62"/>
        <v>荒網代東行き</v>
      </c>
      <c r="I156" s="387" t="s">
        <v>216</v>
      </c>
      <c r="J156" s="388">
        <v>0.4375</v>
      </c>
      <c r="K156" s="389">
        <v>4</v>
      </c>
      <c r="L156" s="390"/>
      <c r="M156" s="409">
        <v>1</v>
      </c>
      <c r="N156" s="383">
        <v>8.3000000000000007</v>
      </c>
      <c r="O156" s="391">
        <v>0</v>
      </c>
      <c r="P156" s="388">
        <v>0.45555555555555555</v>
      </c>
      <c r="Q156" s="389">
        <v>4</v>
      </c>
      <c r="R156" s="390"/>
      <c r="S156" s="410">
        <v>0.94299999999999995</v>
      </c>
      <c r="T156" s="388" t="s">
        <v>151</v>
      </c>
      <c r="U156" s="289" t="str">
        <f t="shared" si="95"/>
        <v>―</v>
      </c>
      <c r="V156" s="289" t="str">
        <f t="shared" si="92"/>
        <v>―</v>
      </c>
      <c r="W156" s="388" t="s">
        <v>151</v>
      </c>
      <c r="X156" s="289" t="str">
        <f t="shared" si="96"/>
        <v>―</v>
      </c>
      <c r="Y156" s="289" t="str">
        <f t="shared" si="97"/>
        <v>―</v>
      </c>
      <c r="Z156" s="388"/>
      <c r="AA156" s="388"/>
      <c r="AB156" s="388"/>
      <c r="AC156" s="388"/>
      <c r="AD156" s="392"/>
      <c r="AE156" s="386"/>
      <c r="AF156" s="382"/>
      <c r="AG156" s="393"/>
      <c r="AH156" s="394"/>
      <c r="AI156" s="394"/>
      <c r="AJ156" s="394"/>
      <c r="AK156" s="394"/>
      <c r="AL156" s="394"/>
      <c r="AM156" s="395"/>
      <c r="AN156" s="395"/>
      <c r="AO156" s="386"/>
      <c r="AP156" s="382"/>
      <c r="AQ156" s="393"/>
      <c r="AR156" s="394"/>
      <c r="AS156" s="394"/>
      <c r="AT156" s="394"/>
      <c r="AU156" s="394"/>
      <c r="AV156" s="394"/>
      <c r="AW156" s="395"/>
      <c r="AX156" s="396"/>
      <c r="AY156" s="397"/>
      <c r="BA156" s="295" t="b">
        <f t="shared" si="83"/>
        <v>1</v>
      </c>
      <c r="BB156" s="296" t="b">
        <f t="shared" si="84"/>
        <v>1</v>
      </c>
    </row>
    <row r="157" spans="2:54" hidden="1">
      <c r="B157" s="385"/>
      <c r="C157" s="287">
        <v>2</v>
      </c>
      <c r="D157" s="187" t="s">
        <v>390</v>
      </c>
      <c r="E157" s="381">
        <v>45690</v>
      </c>
      <c r="F157" s="382" t="str">
        <f t="shared" si="86"/>
        <v>日</v>
      </c>
      <c r="G157" s="386" t="s">
        <v>385</v>
      </c>
      <c r="H157" s="382" t="s">
        <v>391</v>
      </c>
      <c r="I157" s="387" t="s">
        <v>216</v>
      </c>
      <c r="J157" s="388">
        <v>0.47222222222222221</v>
      </c>
      <c r="K157" s="389">
        <v>4</v>
      </c>
      <c r="L157" s="390"/>
      <c r="M157" s="410">
        <f>S156</f>
        <v>0.94299999999999995</v>
      </c>
      <c r="N157" s="383">
        <v>8.6</v>
      </c>
      <c r="O157" s="391">
        <v>0</v>
      </c>
      <c r="P157" s="388">
        <v>0.49166666666666664</v>
      </c>
      <c r="Q157" s="389">
        <v>4</v>
      </c>
      <c r="R157" s="390"/>
      <c r="S157" s="410">
        <v>0.89600000000000002</v>
      </c>
      <c r="T157" s="388" t="s">
        <v>151</v>
      </c>
      <c r="U157" s="289" t="str">
        <f t="shared" si="95"/>
        <v>―</v>
      </c>
      <c r="V157" s="289" t="str">
        <f t="shared" si="92"/>
        <v>―</v>
      </c>
      <c r="W157" s="388" t="s">
        <v>151</v>
      </c>
      <c r="X157" s="289" t="str">
        <f t="shared" si="96"/>
        <v>―</v>
      </c>
      <c r="Y157" s="289" t="str">
        <f t="shared" si="97"/>
        <v>―</v>
      </c>
      <c r="Z157" s="388"/>
      <c r="AA157" s="388"/>
      <c r="AB157" s="388"/>
      <c r="AC157" s="388"/>
      <c r="AD157" s="392"/>
      <c r="AE157" s="386"/>
      <c r="AF157" s="382"/>
      <c r="AG157" s="393"/>
      <c r="AH157" s="394"/>
      <c r="AI157" s="394"/>
      <c r="AJ157" s="394"/>
      <c r="AK157" s="394"/>
      <c r="AL157" s="394"/>
      <c r="AM157" s="395"/>
      <c r="AN157" s="395"/>
      <c r="AO157" s="386"/>
      <c r="AP157" s="382"/>
      <c r="AQ157" s="393"/>
      <c r="AR157" s="394"/>
      <c r="AS157" s="394"/>
      <c r="AT157" s="394"/>
      <c r="AU157" s="394"/>
      <c r="AV157" s="394"/>
      <c r="AW157" s="395"/>
      <c r="AX157" s="396"/>
      <c r="AY157" s="397"/>
      <c r="BA157" s="295" t="b">
        <f t="shared" si="83"/>
        <v>1</v>
      </c>
      <c r="BB157" s="296" t="b">
        <f t="shared" si="84"/>
        <v>1</v>
      </c>
    </row>
    <row r="158" spans="2:54">
      <c r="B158" s="385"/>
      <c r="C158" s="287">
        <v>3</v>
      </c>
      <c r="D158" s="187" t="s">
        <v>390</v>
      </c>
      <c r="E158" s="381">
        <v>45690</v>
      </c>
      <c r="F158" s="382" t="str">
        <f t="shared" si="86"/>
        <v>日</v>
      </c>
      <c r="G158" s="386" t="s">
        <v>392</v>
      </c>
      <c r="H158" s="382" t="str">
        <f t="shared" si="62"/>
        <v>荒網代東行き</v>
      </c>
      <c r="I158" s="387" t="s">
        <v>216</v>
      </c>
      <c r="J158" s="388">
        <v>0.52083333333333337</v>
      </c>
      <c r="K158" s="389">
        <v>4</v>
      </c>
      <c r="L158" s="390"/>
      <c r="M158" s="410">
        <f>S157</f>
        <v>0.89600000000000002</v>
      </c>
      <c r="N158" s="383">
        <v>8.9</v>
      </c>
      <c r="O158" s="391">
        <v>1</v>
      </c>
      <c r="P158" s="388">
        <v>0.53888888888888886</v>
      </c>
      <c r="Q158" s="389">
        <v>4</v>
      </c>
      <c r="R158" s="390"/>
      <c r="S158" s="410">
        <v>0.83499999999999996</v>
      </c>
      <c r="T158" s="388" t="s">
        <v>151</v>
      </c>
      <c r="U158" s="289" t="str">
        <f t="shared" si="95"/>
        <v>―</v>
      </c>
      <c r="V158" s="289" t="str">
        <f t="shared" si="92"/>
        <v>―</v>
      </c>
      <c r="W158" s="388" t="s">
        <v>151</v>
      </c>
      <c r="X158" s="289" t="str">
        <f t="shared" si="96"/>
        <v>―</v>
      </c>
      <c r="Y158" s="289" t="str">
        <f t="shared" si="97"/>
        <v>―</v>
      </c>
      <c r="Z158" s="388"/>
      <c r="AA158" s="388"/>
      <c r="AB158" s="388"/>
      <c r="AC158" s="388"/>
      <c r="AD158" s="392"/>
      <c r="AE158" s="386">
        <v>5</v>
      </c>
      <c r="AF158" s="187" t="s">
        <v>435</v>
      </c>
      <c r="AG158" s="393">
        <v>5</v>
      </c>
      <c r="AH158" s="394" t="s">
        <v>422</v>
      </c>
      <c r="AI158" s="394" t="s">
        <v>423</v>
      </c>
      <c r="AJ158" s="394" t="s">
        <v>432</v>
      </c>
      <c r="AK158" s="394"/>
      <c r="AL158" s="394" t="s">
        <v>425</v>
      </c>
      <c r="AM158" s="395"/>
      <c r="AN158" s="395"/>
      <c r="AO158" s="386"/>
      <c r="AP158" s="382"/>
      <c r="AQ158" s="393"/>
      <c r="AR158" s="394"/>
      <c r="AS158" s="394"/>
      <c r="AT158" s="394"/>
      <c r="AU158" s="394"/>
      <c r="AV158" s="394"/>
      <c r="AW158" s="395"/>
      <c r="AX158" s="396"/>
      <c r="AY158" s="397"/>
      <c r="BA158" s="295" t="b">
        <f t="shared" si="83"/>
        <v>1</v>
      </c>
      <c r="BB158" s="296" t="b">
        <f t="shared" si="84"/>
        <v>1</v>
      </c>
    </row>
    <row r="159" spans="2:54" hidden="1">
      <c r="B159" s="385"/>
      <c r="C159" s="287">
        <v>4</v>
      </c>
      <c r="D159" s="187" t="s">
        <v>390</v>
      </c>
      <c r="E159" s="381">
        <v>45690</v>
      </c>
      <c r="F159" s="382" t="str">
        <f t="shared" si="86"/>
        <v>日</v>
      </c>
      <c r="G159" s="386" t="s">
        <v>393</v>
      </c>
      <c r="H159" s="382" t="str">
        <f t="shared" si="62"/>
        <v>石間行き</v>
      </c>
      <c r="I159" s="387" t="s">
        <v>216</v>
      </c>
      <c r="J159" s="388">
        <v>0.55555555555555558</v>
      </c>
      <c r="K159" s="389">
        <v>4</v>
      </c>
      <c r="L159" s="390"/>
      <c r="M159" s="410">
        <f>S158</f>
        <v>0.83499999999999996</v>
      </c>
      <c r="N159" s="383">
        <v>9.1999999999999993</v>
      </c>
      <c r="O159" s="391">
        <v>0</v>
      </c>
      <c r="P159" s="388">
        <v>0.57499999999999996</v>
      </c>
      <c r="Q159" s="389">
        <v>3</v>
      </c>
      <c r="R159" s="390">
        <v>1</v>
      </c>
      <c r="S159" s="410">
        <v>0.80300000000000005</v>
      </c>
      <c r="T159" s="388" t="s">
        <v>151</v>
      </c>
      <c r="U159" s="289" t="str">
        <f t="shared" si="95"/>
        <v>―</v>
      </c>
      <c r="V159" s="289" t="str">
        <f t="shared" si="92"/>
        <v>―</v>
      </c>
      <c r="W159" s="388" t="s">
        <v>151</v>
      </c>
      <c r="X159" s="289" t="str">
        <f t="shared" si="96"/>
        <v>―</v>
      </c>
      <c r="Y159" s="289" t="str">
        <f t="shared" si="97"/>
        <v>―</v>
      </c>
      <c r="Z159" s="388"/>
      <c r="AA159" s="388"/>
      <c r="AB159" s="388"/>
      <c r="AC159" s="388"/>
      <c r="AD159" s="392"/>
      <c r="AE159" s="386"/>
      <c r="AF159" s="382"/>
      <c r="AG159" s="393"/>
      <c r="AH159" s="394"/>
      <c r="AI159" s="394"/>
      <c r="AJ159" s="394"/>
      <c r="AK159" s="394"/>
      <c r="AL159" s="394"/>
      <c r="AM159" s="395"/>
      <c r="AN159" s="395"/>
      <c r="AO159" s="386"/>
      <c r="AP159" s="382"/>
      <c r="AQ159" s="393"/>
      <c r="AR159" s="394"/>
      <c r="AS159" s="394"/>
      <c r="AT159" s="394"/>
      <c r="AU159" s="394"/>
      <c r="AV159" s="394"/>
      <c r="AW159" s="395"/>
      <c r="AX159" s="396"/>
      <c r="AY159" s="397"/>
      <c r="BA159" s="295" t="b">
        <f t="shared" si="83"/>
        <v>1</v>
      </c>
      <c r="BB159" s="296" t="b">
        <f t="shared" si="84"/>
        <v>1</v>
      </c>
    </row>
    <row r="160" spans="2:54">
      <c r="B160" s="385"/>
      <c r="C160" s="287">
        <v>5</v>
      </c>
      <c r="D160" s="187" t="s">
        <v>390</v>
      </c>
      <c r="E160" s="381">
        <v>45690</v>
      </c>
      <c r="F160" s="382" t="str">
        <f t="shared" si="86"/>
        <v>日</v>
      </c>
      <c r="G160" s="386" t="s">
        <v>385</v>
      </c>
      <c r="H160" s="382" t="s">
        <v>394</v>
      </c>
      <c r="I160" s="387" t="s">
        <v>216</v>
      </c>
      <c r="J160" s="388">
        <v>0.60416666666666663</v>
      </c>
      <c r="K160" s="389">
        <v>3</v>
      </c>
      <c r="L160" s="390">
        <v>1</v>
      </c>
      <c r="M160" s="410">
        <f>S159</f>
        <v>0.80300000000000005</v>
      </c>
      <c r="N160" s="383">
        <v>10.4</v>
      </c>
      <c r="O160" s="391">
        <v>1</v>
      </c>
      <c r="P160" s="388">
        <v>0.62291666666666667</v>
      </c>
      <c r="Q160" s="389">
        <v>3</v>
      </c>
      <c r="R160" s="390">
        <v>1</v>
      </c>
      <c r="S160" s="410">
        <v>0.73799999999999999</v>
      </c>
      <c r="T160" s="388" t="s">
        <v>151</v>
      </c>
      <c r="U160" s="289" t="str">
        <f t="shared" si="95"/>
        <v>―</v>
      </c>
      <c r="V160" s="289" t="str">
        <f t="shared" si="92"/>
        <v>―</v>
      </c>
      <c r="W160" s="388" t="s">
        <v>151</v>
      </c>
      <c r="X160" s="289" t="str">
        <f t="shared" si="96"/>
        <v>―</v>
      </c>
      <c r="Y160" s="289" t="str">
        <f t="shared" si="97"/>
        <v>―</v>
      </c>
      <c r="Z160" s="388"/>
      <c r="AA160" s="388"/>
      <c r="AB160" s="388"/>
      <c r="AC160" s="388"/>
      <c r="AD160" s="392"/>
      <c r="AE160" s="386"/>
      <c r="AF160" s="382"/>
      <c r="AG160" s="393"/>
      <c r="AH160" s="394"/>
      <c r="AI160" s="394"/>
      <c r="AJ160" s="394"/>
      <c r="AK160" s="394"/>
      <c r="AL160" s="394"/>
      <c r="AM160" s="395"/>
      <c r="AN160" s="395"/>
      <c r="AO160" s="386"/>
      <c r="AP160" s="382"/>
      <c r="AQ160" s="393"/>
      <c r="AR160" s="394"/>
      <c r="AS160" s="394"/>
      <c r="AT160" s="394"/>
      <c r="AU160" s="394"/>
      <c r="AV160" s="394"/>
      <c r="AW160" s="395"/>
      <c r="AX160" s="396"/>
      <c r="AY160" s="397"/>
      <c r="BA160" s="295" t="b">
        <f t="shared" si="83"/>
        <v>1</v>
      </c>
      <c r="BB160" s="296" t="b">
        <f t="shared" si="84"/>
        <v>1</v>
      </c>
    </row>
    <row r="161" spans="2:54" hidden="1">
      <c r="B161" s="385"/>
      <c r="C161" s="287">
        <v>6</v>
      </c>
      <c r="D161" s="187" t="s">
        <v>390</v>
      </c>
      <c r="E161" s="381">
        <v>45690</v>
      </c>
      <c r="F161" s="382" t="str">
        <f t="shared" si="86"/>
        <v>日</v>
      </c>
      <c r="G161" s="386" t="s">
        <v>395</v>
      </c>
      <c r="H161" s="382" t="str">
        <f t="shared" si="62"/>
        <v>石間行き</v>
      </c>
      <c r="I161" s="387" t="s">
        <v>216</v>
      </c>
      <c r="J161" s="388">
        <v>0.63888888888888884</v>
      </c>
      <c r="K161" s="389">
        <v>3</v>
      </c>
      <c r="L161" s="390">
        <v>1</v>
      </c>
      <c r="M161" s="410">
        <f>S160</f>
        <v>0.73799999999999999</v>
      </c>
      <c r="N161" s="383">
        <v>10.3</v>
      </c>
      <c r="O161" s="391">
        <v>0</v>
      </c>
      <c r="P161" s="388">
        <v>0.65763888888888888</v>
      </c>
      <c r="Q161" s="389">
        <v>3</v>
      </c>
      <c r="R161" s="390">
        <v>1</v>
      </c>
      <c r="S161" s="410">
        <v>0.7</v>
      </c>
      <c r="T161" s="388" t="s">
        <v>151</v>
      </c>
      <c r="U161" s="289" t="str">
        <f t="shared" si="95"/>
        <v>―</v>
      </c>
      <c r="V161" s="289" t="str">
        <f t="shared" si="92"/>
        <v>―</v>
      </c>
      <c r="W161" s="388" t="s">
        <v>151</v>
      </c>
      <c r="X161" s="289" t="str">
        <f t="shared" si="96"/>
        <v>―</v>
      </c>
      <c r="Y161" s="289" t="str">
        <f t="shared" si="97"/>
        <v>―</v>
      </c>
      <c r="Z161" s="388"/>
      <c r="AA161" s="388"/>
      <c r="AB161" s="388"/>
      <c r="AC161" s="388"/>
      <c r="AD161" s="392"/>
      <c r="AE161" s="386"/>
      <c r="AF161" s="382"/>
      <c r="AG161" s="393"/>
      <c r="AH161" s="394"/>
      <c r="AI161" s="394"/>
      <c r="AJ161" s="394"/>
      <c r="AK161" s="394"/>
      <c r="AL161" s="394"/>
      <c r="AM161" s="395"/>
      <c r="AN161" s="395"/>
      <c r="AO161" s="386"/>
      <c r="AP161" s="382"/>
      <c r="AQ161" s="393"/>
      <c r="AR161" s="394"/>
      <c r="AS161" s="394"/>
      <c r="AT161" s="394"/>
      <c r="AU161" s="394"/>
      <c r="AV161" s="394"/>
      <c r="AW161" s="395"/>
      <c r="AX161" s="396"/>
      <c r="AY161" s="397"/>
      <c r="BA161" s="295" t="b">
        <f t="shared" si="83"/>
        <v>1</v>
      </c>
      <c r="BB161" s="296" t="b">
        <f t="shared" si="84"/>
        <v>1</v>
      </c>
    </row>
    <row r="162" spans="2:54">
      <c r="B162" s="385"/>
      <c r="C162" s="287">
        <v>1</v>
      </c>
      <c r="D162" s="187" t="s">
        <v>390</v>
      </c>
      <c r="E162" s="381">
        <v>45691</v>
      </c>
      <c r="F162" s="382" t="str">
        <f t="shared" si="86"/>
        <v>月</v>
      </c>
      <c r="G162" s="386" t="s">
        <v>387</v>
      </c>
      <c r="H162" s="382" t="str">
        <f t="shared" ref="H162" si="100">IF(OR(G162="1便",G162="3便"),"荒網代東行き",IF(OR(G162="5便",G162="7便"),"石間行き",""))</f>
        <v>荒網代東行き</v>
      </c>
      <c r="I162" s="387" t="s">
        <v>216</v>
      </c>
      <c r="J162" s="388">
        <v>0.4375</v>
      </c>
      <c r="K162" s="389">
        <v>4</v>
      </c>
      <c r="L162" s="390"/>
      <c r="M162" s="469">
        <v>1</v>
      </c>
      <c r="N162" s="383">
        <v>9.4</v>
      </c>
      <c r="O162" s="391">
        <v>4</v>
      </c>
      <c r="P162" s="388">
        <v>0.4548611111111111</v>
      </c>
      <c r="Q162" s="389">
        <v>4</v>
      </c>
      <c r="R162" s="390"/>
      <c r="S162" s="410">
        <v>0.95</v>
      </c>
      <c r="T162" s="388" t="s">
        <v>151</v>
      </c>
      <c r="U162" s="289" t="str">
        <f t="shared" ref="U162:U179" si="101">IF(T162="無","―","")</f>
        <v>―</v>
      </c>
      <c r="V162" s="289" t="str">
        <f t="shared" ref="V162:V179" si="102">IF(T162="無","―","")</f>
        <v>―</v>
      </c>
      <c r="W162" s="388" t="s">
        <v>151</v>
      </c>
      <c r="X162" s="289" t="str">
        <f t="shared" ref="X162:X179" si="103">IF(W162="無","―","")</f>
        <v>―</v>
      </c>
      <c r="Y162" s="289" t="str">
        <f t="shared" ref="Y162:Y179" si="104">IF(W162="無","―","")</f>
        <v>―</v>
      </c>
      <c r="Z162" s="388"/>
      <c r="AA162" s="388"/>
      <c r="AB162" s="388"/>
      <c r="AC162" s="388"/>
      <c r="AD162" s="392"/>
      <c r="AE162" s="386"/>
      <c r="AF162" s="382"/>
      <c r="AG162" s="393"/>
      <c r="AH162" s="394"/>
      <c r="AI162" s="394"/>
      <c r="AJ162" s="394"/>
      <c r="AK162" s="394"/>
      <c r="AL162" s="394"/>
      <c r="AM162" s="395"/>
      <c r="AN162" s="395"/>
      <c r="AO162" s="386"/>
      <c r="AP162" s="382"/>
      <c r="AQ162" s="393"/>
      <c r="AR162" s="394"/>
      <c r="AS162" s="394"/>
      <c r="AT162" s="394"/>
      <c r="AU162" s="394"/>
      <c r="AV162" s="394"/>
      <c r="AW162" s="395"/>
      <c r="AX162" s="396"/>
      <c r="AY162" s="397"/>
      <c r="BA162" s="295" t="b">
        <f t="shared" si="83"/>
        <v>1</v>
      </c>
      <c r="BB162" s="296" t="b">
        <f t="shared" si="84"/>
        <v>1</v>
      </c>
    </row>
    <row r="163" spans="2:54" hidden="1">
      <c r="B163" s="385"/>
      <c r="C163" s="287">
        <v>2</v>
      </c>
      <c r="D163" s="187" t="s">
        <v>390</v>
      </c>
      <c r="E163" s="381">
        <v>45691</v>
      </c>
      <c r="F163" s="382" t="str">
        <f t="shared" si="86"/>
        <v>月</v>
      </c>
      <c r="G163" s="386" t="s">
        <v>385</v>
      </c>
      <c r="H163" s="382" t="s">
        <v>391</v>
      </c>
      <c r="I163" s="387" t="s">
        <v>216</v>
      </c>
      <c r="J163" s="388">
        <v>0.47222222222222221</v>
      </c>
      <c r="K163" s="389">
        <v>4</v>
      </c>
      <c r="L163" s="390"/>
      <c r="M163" s="410">
        <f>S162</f>
        <v>0.95</v>
      </c>
      <c r="N163" s="383">
        <v>10.4</v>
      </c>
      <c r="O163" s="391">
        <v>0</v>
      </c>
      <c r="P163" s="388">
        <v>0.49236111111111114</v>
      </c>
      <c r="Q163" s="389">
        <v>4</v>
      </c>
      <c r="R163" s="390"/>
      <c r="S163" s="410">
        <v>0.89600000000000002</v>
      </c>
      <c r="T163" s="388" t="s">
        <v>151</v>
      </c>
      <c r="U163" s="289" t="str">
        <f t="shared" si="101"/>
        <v>―</v>
      </c>
      <c r="V163" s="289" t="str">
        <f t="shared" si="102"/>
        <v>―</v>
      </c>
      <c r="W163" s="388" t="s">
        <v>151</v>
      </c>
      <c r="X163" s="289" t="str">
        <f t="shared" si="103"/>
        <v>―</v>
      </c>
      <c r="Y163" s="289" t="str">
        <f t="shared" si="104"/>
        <v>―</v>
      </c>
      <c r="Z163" s="388"/>
      <c r="AA163" s="388"/>
      <c r="AB163" s="388"/>
      <c r="AC163" s="388"/>
      <c r="AD163" s="392"/>
      <c r="AE163" s="386"/>
      <c r="AF163" s="382"/>
      <c r="AG163" s="393"/>
      <c r="AH163" s="394"/>
      <c r="AI163" s="394"/>
      <c r="AJ163" s="394"/>
      <c r="AK163" s="394"/>
      <c r="AL163" s="394"/>
      <c r="AM163" s="395"/>
      <c r="AN163" s="395"/>
      <c r="AO163" s="386"/>
      <c r="AP163" s="382"/>
      <c r="AQ163" s="393"/>
      <c r="AR163" s="394"/>
      <c r="AS163" s="394"/>
      <c r="AT163" s="394"/>
      <c r="AU163" s="394"/>
      <c r="AV163" s="394"/>
      <c r="AW163" s="395"/>
      <c r="AX163" s="396"/>
      <c r="AY163" s="397"/>
      <c r="BA163" s="295" t="b">
        <f t="shared" si="83"/>
        <v>1</v>
      </c>
      <c r="BB163" s="296" t="b">
        <f t="shared" si="84"/>
        <v>1</v>
      </c>
    </row>
    <row r="164" spans="2:54">
      <c r="B164" s="385"/>
      <c r="C164" s="287">
        <v>3</v>
      </c>
      <c r="D164" s="187" t="s">
        <v>390</v>
      </c>
      <c r="E164" s="381">
        <v>45691</v>
      </c>
      <c r="F164" s="382" t="str">
        <f t="shared" si="86"/>
        <v>月</v>
      </c>
      <c r="G164" s="386" t="s">
        <v>392</v>
      </c>
      <c r="H164" s="382" t="str">
        <f t="shared" ref="H164:H165" si="105">IF(OR(G164="1便",G164="3便"),"荒網代東行き",IF(OR(G164="5便",G164="7便"),"石間行き",""))</f>
        <v>荒網代東行き</v>
      </c>
      <c r="I164" s="387" t="s">
        <v>216</v>
      </c>
      <c r="J164" s="388">
        <v>0.52083333333333337</v>
      </c>
      <c r="K164" s="389">
        <v>4</v>
      </c>
      <c r="L164" s="390"/>
      <c r="M164" s="410">
        <f>S163</f>
        <v>0.89600000000000002</v>
      </c>
      <c r="N164" s="383">
        <v>10.8</v>
      </c>
      <c r="O164" s="391">
        <v>3</v>
      </c>
      <c r="P164" s="388">
        <v>0.53888888888888886</v>
      </c>
      <c r="Q164" s="389">
        <v>4</v>
      </c>
      <c r="R164" s="390"/>
      <c r="S164" s="410">
        <v>0.85499999999999998</v>
      </c>
      <c r="T164" s="388" t="s">
        <v>151</v>
      </c>
      <c r="U164" s="289" t="str">
        <f t="shared" si="101"/>
        <v>―</v>
      </c>
      <c r="V164" s="289" t="str">
        <f t="shared" si="102"/>
        <v>―</v>
      </c>
      <c r="W164" s="388" t="s">
        <v>151</v>
      </c>
      <c r="X164" s="289" t="str">
        <f t="shared" si="103"/>
        <v>―</v>
      </c>
      <c r="Y164" s="289" t="str">
        <f t="shared" si="104"/>
        <v>―</v>
      </c>
      <c r="Z164" s="388"/>
      <c r="AA164" s="388"/>
      <c r="AB164" s="388"/>
      <c r="AC164" s="388"/>
      <c r="AD164" s="392"/>
      <c r="AE164" s="386"/>
      <c r="AF164" s="382"/>
      <c r="AG164" s="393"/>
      <c r="AH164" s="394"/>
      <c r="AI164" s="394"/>
      <c r="AJ164" s="394"/>
      <c r="AK164" s="394"/>
      <c r="AL164" s="394"/>
      <c r="AM164" s="395"/>
      <c r="AN164" s="395"/>
      <c r="AO164" s="386"/>
      <c r="AP164" s="382"/>
      <c r="AQ164" s="393"/>
      <c r="AR164" s="394"/>
      <c r="AS164" s="394"/>
      <c r="AT164" s="394"/>
      <c r="AU164" s="394"/>
      <c r="AV164" s="394"/>
      <c r="AW164" s="395"/>
      <c r="AX164" s="396"/>
      <c r="AY164" s="397"/>
      <c r="BA164" s="295" t="b">
        <f t="shared" si="83"/>
        <v>1</v>
      </c>
      <c r="BB164" s="296" t="b">
        <f t="shared" si="84"/>
        <v>1</v>
      </c>
    </row>
    <row r="165" spans="2:54" hidden="1">
      <c r="B165" s="385"/>
      <c r="C165" s="287">
        <v>4</v>
      </c>
      <c r="D165" s="187" t="s">
        <v>390</v>
      </c>
      <c r="E165" s="381">
        <v>45691</v>
      </c>
      <c r="F165" s="382" t="str">
        <f t="shared" si="86"/>
        <v>月</v>
      </c>
      <c r="G165" s="386" t="s">
        <v>393</v>
      </c>
      <c r="H165" s="382" t="str">
        <f t="shared" si="105"/>
        <v>石間行き</v>
      </c>
      <c r="I165" s="387" t="s">
        <v>216</v>
      </c>
      <c r="J165" s="388">
        <v>0.55555555555555558</v>
      </c>
      <c r="K165" s="389">
        <v>4</v>
      </c>
      <c r="L165" s="390"/>
      <c r="M165" s="410">
        <f>S164</f>
        <v>0.85499999999999998</v>
      </c>
      <c r="N165" s="383">
        <v>11</v>
      </c>
      <c r="O165" s="391">
        <v>0</v>
      </c>
      <c r="P165" s="388">
        <v>0.57499999999999996</v>
      </c>
      <c r="Q165" s="389">
        <v>3</v>
      </c>
      <c r="R165" s="390">
        <v>1</v>
      </c>
      <c r="S165" s="410">
        <v>0.80300000000000005</v>
      </c>
      <c r="T165" s="388" t="s">
        <v>151</v>
      </c>
      <c r="U165" s="289" t="str">
        <f t="shared" si="101"/>
        <v>―</v>
      </c>
      <c r="V165" s="289" t="str">
        <f t="shared" si="102"/>
        <v>―</v>
      </c>
      <c r="W165" s="388" t="s">
        <v>151</v>
      </c>
      <c r="X165" s="289" t="str">
        <f t="shared" si="103"/>
        <v>―</v>
      </c>
      <c r="Y165" s="289" t="str">
        <f t="shared" si="104"/>
        <v>―</v>
      </c>
      <c r="Z165" s="388"/>
      <c r="AA165" s="388"/>
      <c r="AB165" s="388"/>
      <c r="AC165" s="388"/>
      <c r="AD165" s="392"/>
      <c r="AE165" s="386"/>
      <c r="AF165" s="382"/>
      <c r="AG165" s="393"/>
      <c r="AH165" s="394"/>
      <c r="AI165" s="394"/>
      <c r="AJ165" s="394"/>
      <c r="AK165" s="394"/>
      <c r="AL165" s="394"/>
      <c r="AM165" s="395"/>
      <c r="AN165" s="395"/>
      <c r="AO165" s="386"/>
      <c r="AP165" s="382"/>
      <c r="AQ165" s="393"/>
      <c r="AR165" s="394"/>
      <c r="AS165" s="394"/>
      <c r="AT165" s="394"/>
      <c r="AU165" s="394"/>
      <c r="AV165" s="394"/>
      <c r="AW165" s="395"/>
      <c r="AX165" s="396"/>
      <c r="AY165" s="397"/>
      <c r="BA165" s="295" t="b">
        <f t="shared" si="83"/>
        <v>1</v>
      </c>
      <c r="BB165" s="296" t="b">
        <f t="shared" si="84"/>
        <v>1</v>
      </c>
    </row>
    <row r="166" spans="2:54">
      <c r="B166" s="385"/>
      <c r="C166" s="287">
        <v>5</v>
      </c>
      <c r="D166" s="187" t="s">
        <v>390</v>
      </c>
      <c r="E166" s="381">
        <v>45691</v>
      </c>
      <c r="F166" s="382" t="str">
        <f t="shared" si="86"/>
        <v>月</v>
      </c>
      <c r="G166" s="386" t="s">
        <v>385</v>
      </c>
      <c r="H166" s="382" t="s">
        <v>394</v>
      </c>
      <c r="I166" s="387" t="s">
        <v>216</v>
      </c>
      <c r="J166" s="388">
        <v>0.60416666666666663</v>
      </c>
      <c r="K166" s="389">
        <v>3</v>
      </c>
      <c r="L166" s="390">
        <v>1</v>
      </c>
      <c r="M166" s="410">
        <f>S165</f>
        <v>0.80300000000000005</v>
      </c>
      <c r="N166" s="383">
        <v>10.8</v>
      </c>
      <c r="O166" s="391">
        <v>4</v>
      </c>
      <c r="P166" s="388">
        <v>0.62291666666666667</v>
      </c>
      <c r="Q166" s="389">
        <v>3</v>
      </c>
      <c r="R166" s="390">
        <v>1</v>
      </c>
      <c r="S166" s="410">
        <v>0.76</v>
      </c>
      <c r="T166" s="388" t="s">
        <v>151</v>
      </c>
      <c r="U166" s="289" t="str">
        <f t="shared" si="101"/>
        <v>―</v>
      </c>
      <c r="V166" s="289" t="str">
        <f t="shared" si="102"/>
        <v>―</v>
      </c>
      <c r="W166" s="388" t="s">
        <v>151</v>
      </c>
      <c r="X166" s="289" t="str">
        <f t="shared" si="103"/>
        <v>―</v>
      </c>
      <c r="Y166" s="289" t="str">
        <f t="shared" si="104"/>
        <v>―</v>
      </c>
      <c r="Z166" s="388"/>
      <c r="AA166" s="388"/>
      <c r="AB166" s="388"/>
      <c r="AC166" s="388"/>
      <c r="AD166" s="392"/>
      <c r="AE166" s="386">
        <v>6</v>
      </c>
      <c r="AF166" s="382" t="s">
        <v>489</v>
      </c>
      <c r="AG166" s="393">
        <v>0</v>
      </c>
      <c r="AH166" s="394" t="s">
        <v>422</v>
      </c>
      <c r="AI166" s="394" t="s">
        <v>423</v>
      </c>
      <c r="AJ166" s="394" t="s">
        <v>424</v>
      </c>
      <c r="AK166" s="394"/>
      <c r="AL166" s="394" t="s">
        <v>438</v>
      </c>
      <c r="AM166" s="395"/>
      <c r="AN166" s="395"/>
      <c r="AO166" s="386"/>
      <c r="AP166" s="382"/>
      <c r="AQ166" s="393"/>
      <c r="AR166" s="394"/>
      <c r="AS166" s="394"/>
      <c r="AT166" s="394"/>
      <c r="AU166" s="394"/>
      <c r="AV166" s="394"/>
      <c r="AW166" s="395"/>
      <c r="AX166" s="396"/>
      <c r="AY166" s="397"/>
      <c r="BA166" s="295" t="b">
        <f t="shared" si="83"/>
        <v>1</v>
      </c>
      <c r="BB166" s="296" t="b">
        <f t="shared" si="84"/>
        <v>1</v>
      </c>
    </row>
    <row r="167" spans="2:54" hidden="1">
      <c r="B167" s="385"/>
      <c r="C167" s="287">
        <v>6</v>
      </c>
      <c r="D167" s="187" t="s">
        <v>390</v>
      </c>
      <c r="E167" s="381">
        <v>45691</v>
      </c>
      <c r="F167" s="382" t="str">
        <f t="shared" si="86"/>
        <v>月</v>
      </c>
      <c r="G167" s="386" t="s">
        <v>395</v>
      </c>
      <c r="H167" s="382" t="str">
        <f t="shared" ref="H167:H168" si="106">IF(OR(G167="1便",G167="3便"),"荒網代東行き",IF(OR(G167="5便",G167="7便"),"石間行き",""))</f>
        <v>石間行き</v>
      </c>
      <c r="I167" s="387" t="s">
        <v>216</v>
      </c>
      <c r="J167" s="388">
        <v>0.63888888888888884</v>
      </c>
      <c r="K167" s="389">
        <v>3</v>
      </c>
      <c r="L167" s="390">
        <v>1</v>
      </c>
      <c r="M167" s="410">
        <f>S166</f>
        <v>0.76</v>
      </c>
      <c r="N167" s="383">
        <v>11.4</v>
      </c>
      <c r="O167" s="391">
        <v>2</v>
      </c>
      <c r="P167" s="388">
        <v>0.65763888888888888</v>
      </c>
      <c r="Q167" s="389">
        <v>3</v>
      </c>
      <c r="R167" s="390">
        <v>1</v>
      </c>
      <c r="S167" s="410">
        <v>0.7</v>
      </c>
      <c r="T167" s="388" t="s">
        <v>151</v>
      </c>
      <c r="U167" s="289" t="str">
        <f t="shared" si="101"/>
        <v>―</v>
      </c>
      <c r="V167" s="289" t="str">
        <f t="shared" si="102"/>
        <v>―</v>
      </c>
      <c r="W167" s="388" t="s">
        <v>151</v>
      </c>
      <c r="X167" s="289" t="str">
        <f t="shared" si="103"/>
        <v>―</v>
      </c>
      <c r="Y167" s="289" t="str">
        <f t="shared" si="104"/>
        <v>―</v>
      </c>
      <c r="Z167" s="388"/>
      <c r="AA167" s="388"/>
      <c r="AB167" s="388"/>
      <c r="AC167" s="388"/>
      <c r="AD167" s="392"/>
      <c r="AE167" s="386"/>
      <c r="AF167" s="382"/>
      <c r="AG167" s="393"/>
      <c r="AH167" s="394"/>
      <c r="AI167" s="394"/>
      <c r="AJ167" s="394"/>
      <c r="AK167" s="394"/>
      <c r="AL167" s="394"/>
      <c r="AM167" s="395"/>
      <c r="AN167" s="395"/>
      <c r="AO167" s="386"/>
      <c r="AP167" s="382"/>
      <c r="AQ167" s="393"/>
      <c r="AR167" s="394"/>
      <c r="AS167" s="394"/>
      <c r="AT167" s="394"/>
      <c r="AU167" s="394"/>
      <c r="AV167" s="394"/>
      <c r="AW167" s="395"/>
      <c r="AX167" s="396"/>
      <c r="AY167" s="397"/>
      <c r="BA167" s="295" t="b">
        <f t="shared" si="83"/>
        <v>1</v>
      </c>
      <c r="BB167" s="296" t="b">
        <f t="shared" si="84"/>
        <v>1</v>
      </c>
    </row>
    <row r="168" spans="2:54">
      <c r="B168" s="385"/>
      <c r="C168" s="287">
        <v>1</v>
      </c>
      <c r="D168" s="187" t="s">
        <v>427</v>
      </c>
      <c r="E168" s="381">
        <v>45692</v>
      </c>
      <c r="F168" s="382" t="str">
        <f t="shared" si="86"/>
        <v>火</v>
      </c>
      <c r="G168" s="386" t="s">
        <v>387</v>
      </c>
      <c r="H168" s="382" t="str">
        <f t="shared" si="106"/>
        <v>荒網代東行き</v>
      </c>
      <c r="I168" s="316" t="s">
        <v>127</v>
      </c>
      <c r="J168" s="388">
        <v>0.4375</v>
      </c>
      <c r="K168" s="389">
        <v>4</v>
      </c>
      <c r="L168" s="390"/>
      <c r="M168" s="470">
        <v>1</v>
      </c>
      <c r="N168" s="383">
        <v>3.3</v>
      </c>
      <c r="O168" s="391">
        <v>2</v>
      </c>
      <c r="P168" s="388">
        <v>0.45555555555555555</v>
      </c>
      <c r="Q168" s="389">
        <v>4</v>
      </c>
      <c r="R168" s="390"/>
      <c r="S168" s="410">
        <v>0.97899999999999998</v>
      </c>
      <c r="T168" s="388" t="s">
        <v>151</v>
      </c>
      <c r="U168" s="289" t="str">
        <f t="shared" si="101"/>
        <v>―</v>
      </c>
      <c r="V168" s="289" t="str">
        <f t="shared" si="102"/>
        <v>―</v>
      </c>
      <c r="W168" s="388" t="s">
        <v>151</v>
      </c>
      <c r="X168" s="289" t="str">
        <f t="shared" si="103"/>
        <v>―</v>
      </c>
      <c r="Y168" s="289" t="str">
        <f t="shared" si="104"/>
        <v>―</v>
      </c>
      <c r="Z168" s="388"/>
      <c r="AA168" s="388"/>
      <c r="AB168" s="388"/>
      <c r="AC168" s="388"/>
      <c r="AD168" s="392"/>
      <c r="AE168" s="386"/>
      <c r="AF168" s="382"/>
      <c r="AG168" s="393"/>
      <c r="AH168" s="394"/>
      <c r="AI168" s="394"/>
      <c r="AJ168" s="394"/>
      <c r="AK168" s="394"/>
      <c r="AL168" s="394"/>
      <c r="AM168" s="395"/>
      <c r="AN168" s="395"/>
      <c r="AO168" s="386"/>
      <c r="AP168" s="382"/>
      <c r="AQ168" s="393"/>
      <c r="AR168" s="394"/>
      <c r="AS168" s="394"/>
      <c r="AT168" s="394"/>
      <c r="AU168" s="394"/>
      <c r="AV168" s="394"/>
      <c r="AW168" s="395"/>
      <c r="AX168" s="396"/>
      <c r="AY168" s="397"/>
      <c r="BA168" s="295" t="b">
        <f t="shared" si="83"/>
        <v>1</v>
      </c>
      <c r="BB168" s="296" t="b">
        <f t="shared" si="84"/>
        <v>1</v>
      </c>
    </row>
    <row r="169" spans="2:54" hidden="1">
      <c r="B169" s="385"/>
      <c r="C169" s="287">
        <v>2</v>
      </c>
      <c r="D169" s="187" t="s">
        <v>427</v>
      </c>
      <c r="E169" s="381">
        <v>45692</v>
      </c>
      <c r="F169" s="382" t="str">
        <f t="shared" si="86"/>
        <v>火</v>
      </c>
      <c r="G169" s="386" t="s">
        <v>385</v>
      </c>
      <c r="H169" s="382" t="s">
        <v>391</v>
      </c>
      <c r="I169" s="316" t="s">
        <v>127</v>
      </c>
      <c r="J169" s="388">
        <v>0.47222222222222221</v>
      </c>
      <c r="K169" s="389">
        <v>4</v>
      </c>
      <c r="L169" s="390"/>
      <c r="M169" s="468">
        <f>S168</f>
        <v>0.97899999999999998</v>
      </c>
      <c r="N169" s="383">
        <v>4.4000000000000004</v>
      </c>
      <c r="O169" s="391">
        <v>1</v>
      </c>
      <c r="P169" s="388">
        <v>0.49166666666666664</v>
      </c>
      <c r="Q169" s="389">
        <v>4</v>
      </c>
      <c r="R169" s="390"/>
      <c r="S169" s="410">
        <v>0.92300000000000004</v>
      </c>
      <c r="T169" s="388" t="s">
        <v>151</v>
      </c>
      <c r="U169" s="289" t="str">
        <f t="shared" si="101"/>
        <v>―</v>
      </c>
      <c r="V169" s="289" t="str">
        <f t="shared" si="102"/>
        <v>―</v>
      </c>
      <c r="W169" s="388" t="s">
        <v>151</v>
      </c>
      <c r="X169" s="289" t="str">
        <f t="shared" si="103"/>
        <v>―</v>
      </c>
      <c r="Y169" s="289" t="str">
        <f t="shared" si="104"/>
        <v>―</v>
      </c>
      <c r="Z169" s="388"/>
      <c r="AA169" s="388"/>
      <c r="AB169" s="388"/>
      <c r="AC169" s="388"/>
      <c r="AD169" s="392"/>
      <c r="AE169" s="386"/>
      <c r="AF169" s="382"/>
      <c r="AG169" s="393"/>
      <c r="AH169" s="394"/>
      <c r="AI169" s="394"/>
      <c r="AJ169" s="394"/>
      <c r="AK169" s="394"/>
      <c r="AL169" s="394"/>
      <c r="AM169" s="395"/>
      <c r="AN169" s="395"/>
      <c r="AO169" s="386"/>
      <c r="AP169" s="382"/>
      <c r="AQ169" s="393"/>
      <c r="AR169" s="394"/>
      <c r="AS169" s="394"/>
      <c r="AT169" s="394"/>
      <c r="AU169" s="394"/>
      <c r="AV169" s="394"/>
      <c r="AW169" s="395"/>
      <c r="AX169" s="396"/>
      <c r="AY169" s="397"/>
      <c r="BA169" s="295" t="b">
        <f t="shared" si="83"/>
        <v>1</v>
      </c>
      <c r="BB169" s="296" t="b">
        <f t="shared" si="84"/>
        <v>1</v>
      </c>
    </row>
    <row r="170" spans="2:54">
      <c r="B170" s="385"/>
      <c r="C170" s="287">
        <v>3</v>
      </c>
      <c r="D170" s="187" t="s">
        <v>427</v>
      </c>
      <c r="E170" s="381">
        <v>45692</v>
      </c>
      <c r="F170" s="382" t="str">
        <f t="shared" si="86"/>
        <v>火</v>
      </c>
      <c r="G170" s="386" t="s">
        <v>392</v>
      </c>
      <c r="H170" s="382" t="str">
        <f t="shared" ref="H170:H171" si="107">IF(OR(G170="1便",G170="3便"),"荒網代東行き",IF(OR(G170="5便",G170="7便"),"石間行き",""))</f>
        <v>荒網代東行き</v>
      </c>
      <c r="I170" s="316" t="s">
        <v>127</v>
      </c>
      <c r="J170" s="388">
        <v>0.52083333333333337</v>
      </c>
      <c r="K170" s="389">
        <v>4</v>
      </c>
      <c r="L170" s="390"/>
      <c r="M170" s="468">
        <f t="shared" ref="M170:M173" si="108">S169</f>
        <v>0.92300000000000004</v>
      </c>
      <c r="N170" s="383">
        <v>5.0999999999999996</v>
      </c>
      <c r="O170" s="391">
        <v>2</v>
      </c>
      <c r="P170" s="388">
        <v>0.54027777777777775</v>
      </c>
      <c r="Q170" s="389">
        <v>4</v>
      </c>
      <c r="R170" s="390"/>
      <c r="S170" s="410">
        <v>0.86599999999999999</v>
      </c>
      <c r="T170" s="388" t="s">
        <v>151</v>
      </c>
      <c r="U170" s="289" t="str">
        <f t="shared" si="101"/>
        <v>―</v>
      </c>
      <c r="V170" s="289" t="str">
        <f t="shared" si="102"/>
        <v>―</v>
      </c>
      <c r="W170" s="388" t="s">
        <v>151</v>
      </c>
      <c r="X170" s="289" t="str">
        <f t="shared" si="103"/>
        <v>―</v>
      </c>
      <c r="Y170" s="289" t="str">
        <f t="shared" si="104"/>
        <v>―</v>
      </c>
      <c r="Z170" s="388"/>
      <c r="AA170" s="388"/>
      <c r="AB170" s="388"/>
      <c r="AC170" s="388"/>
      <c r="AD170" s="392"/>
      <c r="AE170" s="386">
        <v>5</v>
      </c>
      <c r="AF170" s="382"/>
      <c r="AG170" s="393">
        <v>10</v>
      </c>
      <c r="AH170" s="394" t="s">
        <v>422</v>
      </c>
      <c r="AI170" s="394" t="s">
        <v>423</v>
      </c>
      <c r="AJ170" s="394" t="s">
        <v>432</v>
      </c>
      <c r="AK170" s="394"/>
      <c r="AL170" s="394" t="s">
        <v>425</v>
      </c>
      <c r="AM170" s="395"/>
      <c r="AN170" s="395"/>
      <c r="AO170" s="386"/>
      <c r="AP170" s="382"/>
      <c r="AQ170" s="393"/>
      <c r="AR170" s="394"/>
      <c r="AS170" s="394"/>
      <c r="AT170" s="394"/>
      <c r="AU170" s="394"/>
      <c r="AV170" s="394"/>
      <c r="AW170" s="395"/>
      <c r="AX170" s="396"/>
      <c r="AY170" s="397"/>
      <c r="BA170" s="295" t="b">
        <f t="shared" si="83"/>
        <v>1</v>
      </c>
      <c r="BB170" s="296" t="b">
        <f t="shared" si="84"/>
        <v>1</v>
      </c>
    </row>
    <row r="171" spans="2:54" hidden="1">
      <c r="B171" s="385"/>
      <c r="C171" s="287">
        <v>4</v>
      </c>
      <c r="D171" s="187" t="s">
        <v>427</v>
      </c>
      <c r="E171" s="381">
        <v>45692</v>
      </c>
      <c r="F171" s="382" t="str">
        <f t="shared" si="86"/>
        <v>火</v>
      </c>
      <c r="G171" s="386" t="s">
        <v>393</v>
      </c>
      <c r="H171" s="382" t="str">
        <f t="shared" si="107"/>
        <v>石間行き</v>
      </c>
      <c r="I171" s="316" t="s">
        <v>127</v>
      </c>
      <c r="J171" s="388">
        <v>0.55555555555555558</v>
      </c>
      <c r="K171" s="389">
        <v>4</v>
      </c>
      <c r="L171" s="390"/>
      <c r="M171" s="468">
        <f t="shared" si="108"/>
        <v>0.86599999999999999</v>
      </c>
      <c r="N171" s="383">
        <v>5.4</v>
      </c>
      <c r="O171" s="391">
        <v>0</v>
      </c>
      <c r="P171" s="388">
        <v>0.5756944444444444</v>
      </c>
      <c r="Q171" s="389">
        <v>4</v>
      </c>
      <c r="R171" s="390"/>
      <c r="S171" s="410">
        <v>0.80900000000000005</v>
      </c>
      <c r="T171" s="388" t="s">
        <v>151</v>
      </c>
      <c r="U171" s="289" t="str">
        <f t="shared" si="101"/>
        <v>―</v>
      </c>
      <c r="V171" s="289" t="str">
        <f t="shared" si="102"/>
        <v>―</v>
      </c>
      <c r="W171" s="388" t="s">
        <v>151</v>
      </c>
      <c r="X171" s="289" t="str">
        <f t="shared" si="103"/>
        <v>―</v>
      </c>
      <c r="Y171" s="289" t="str">
        <f t="shared" si="104"/>
        <v>―</v>
      </c>
      <c r="Z171" s="388"/>
      <c r="AA171" s="388"/>
      <c r="AB171" s="388"/>
      <c r="AC171" s="388"/>
      <c r="AD171" s="392"/>
      <c r="AE171" s="386"/>
      <c r="AF171" s="382"/>
      <c r="AG171" s="393"/>
      <c r="AH171" s="394"/>
      <c r="AI171" s="394"/>
      <c r="AJ171" s="394"/>
      <c r="AK171" s="394"/>
      <c r="AL171" s="394"/>
      <c r="AM171" s="395"/>
      <c r="AN171" s="395"/>
      <c r="AO171" s="386"/>
      <c r="AP171" s="382"/>
      <c r="AQ171" s="393"/>
      <c r="AR171" s="394"/>
      <c r="AS171" s="394"/>
      <c r="AT171" s="394"/>
      <c r="AU171" s="394"/>
      <c r="AV171" s="394"/>
      <c r="AW171" s="395"/>
      <c r="AX171" s="396"/>
      <c r="AY171" s="397"/>
      <c r="BA171" s="295" t="b">
        <f t="shared" si="83"/>
        <v>1</v>
      </c>
      <c r="BB171" s="296" t="b">
        <f t="shared" si="84"/>
        <v>1</v>
      </c>
    </row>
    <row r="172" spans="2:54">
      <c r="B172" s="385"/>
      <c r="C172" s="287">
        <v>5</v>
      </c>
      <c r="D172" s="187" t="s">
        <v>427</v>
      </c>
      <c r="E172" s="381">
        <v>45692</v>
      </c>
      <c r="F172" s="382" t="str">
        <f t="shared" si="86"/>
        <v>火</v>
      </c>
      <c r="G172" s="386" t="s">
        <v>385</v>
      </c>
      <c r="H172" s="382" t="s">
        <v>394</v>
      </c>
      <c r="I172" s="316" t="s">
        <v>127</v>
      </c>
      <c r="J172" s="388">
        <v>0.60416666666666663</v>
      </c>
      <c r="K172" s="389">
        <v>3</v>
      </c>
      <c r="L172" s="390">
        <v>1</v>
      </c>
      <c r="M172" s="468">
        <f t="shared" si="108"/>
        <v>0.80900000000000005</v>
      </c>
      <c r="N172" s="383">
        <v>5</v>
      </c>
      <c r="O172" s="391">
        <v>2</v>
      </c>
      <c r="P172" s="388">
        <v>0.62361111111111112</v>
      </c>
      <c r="Q172" s="389">
        <v>3</v>
      </c>
      <c r="R172" s="390">
        <v>1</v>
      </c>
      <c r="S172" s="410">
        <v>0.755</v>
      </c>
      <c r="T172" s="388" t="s">
        <v>151</v>
      </c>
      <c r="U172" s="289" t="str">
        <f t="shared" si="101"/>
        <v>―</v>
      </c>
      <c r="V172" s="289" t="str">
        <f t="shared" si="102"/>
        <v>―</v>
      </c>
      <c r="W172" s="388" t="s">
        <v>151</v>
      </c>
      <c r="X172" s="289" t="str">
        <f t="shared" si="103"/>
        <v>―</v>
      </c>
      <c r="Y172" s="289" t="str">
        <f t="shared" si="104"/>
        <v>―</v>
      </c>
      <c r="Z172" s="388"/>
      <c r="AA172" s="388"/>
      <c r="AB172" s="388"/>
      <c r="AC172" s="388"/>
      <c r="AD172" s="392"/>
      <c r="AE172" s="386">
        <v>2</v>
      </c>
      <c r="AF172" s="382"/>
      <c r="AG172" s="393">
        <v>5</v>
      </c>
      <c r="AH172" s="530" t="s">
        <v>490</v>
      </c>
      <c r="AI172" s="394" t="s">
        <v>423</v>
      </c>
      <c r="AJ172" s="394" t="s">
        <v>432</v>
      </c>
      <c r="AK172" s="394"/>
      <c r="AL172" s="394" t="s">
        <v>434</v>
      </c>
      <c r="AM172" s="395"/>
      <c r="AN172" s="395"/>
      <c r="AO172" s="386">
        <v>10</v>
      </c>
      <c r="AP172" s="382"/>
      <c r="AQ172" s="393">
        <v>10</v>
      </c>
      <c r="AR172" s="394" t="s">
        <v>422</v>
      </c>
      <c r="AS172" s="394" t="s">
        <v>423</v>
      </c>
      <c r="AT172" s="394" t="s">
        <v>432</v>
      </c>
      <c r="AU172" s="394"/>
      <c r="AV172" s="394" t="s">
        <v>434</v>
      </c>
      <c r="AW172" s="395"/>
      <c r="AX172" s="396"/>
      <c r="AY172" s="397"/>
      <c r="BA172" s="295" t="b">
        <f t="shared" si="83"/>
        <v>1</v>
      </c>
      <c r="BB172" s="296" t="b">
        <f t="shared" si="84"/>
        <v>1</v>
      </c>
    </row>
    <row r="173" spans="2:54" hidden="1">
      <c r="B173" s="385"/>
      <c r="C173" s="287">
        <v>6</v>
      </c>
      <c r="D173" s="187" t="s">
        <v>427</v>
      </c>
      <c r="E173" s="381">
        <v>45692</v>
      </c>
      <c r="F173" s="382" t="str">
        <f t="shared" si="86"/>
        <v>火</v>
      </c>
      <c r="G173" s="386" t="s">
        <v>395</v>
      </c>
      <c r="H173" s="382" t="str">
        <f t="shared" ref="H173:H174" si="109">IF(OR(G173="1便",G173="3便"),"荒網代東行き",IF(OR(G173="5便",G173="7便"),"石間行き",""))</f>
        <v>石間行き</v>
      </c>
      <c r="I173" s="387" t="s">
        <v>216</v>
      </c>
      <c r="J173" s="388">
        <v>0.63888888888888884</v>
      </c>
      <c r="K173" s="389">
        <v>3</v>
      </c>
      <c r="L173" s="390">
        <v>1</v>
      </c>
      <c r="M173" s="468">
        <f t="shared" si="108"/>
        <v>0.755</v>
      </c>
      <c r="N173" s="383">
        <v>5</v>
      </c>
      <c r="O173" s="431">
        <v>0</v>
      </c>
      <c r="P173" s="434">
        <v>0.66666666666666663</v>
      </c>
      <c r="Q173" s="389">
        <v>3</v>
      </c>
      <c r="R173" s="390">
        <v>1</v>
      </c>
      <c r="S173" s="410">
        <v>0.70699999999999996</v>
      </c>
      <c r="T173" s="388" t="s">
        <v>151</v>
      </c>
      <c r="U173" s="289" t="str">
        <f t="shared" si="101"/>
        <v>―</v>
      </c>
      <c r="V173" s="289" t="str">
        <f t="shared" si="102"/>
        <v>―</v>
      </c>
      <c r="W173" s="388" t="s">
        <v>151</v>
      </c>
      <c r="X173" s="289" t="str">
        <f t="shared" si="103"/>
        <v>―</v>
      </c>
      <c r="Y173" s="289" t="str">
        <f t="shared" si="104"/>
        <v>―</v>
      </c>
      <c r="Z173" s="388"/>
      <c r="AA173" s="388"/>
      <c r="AB173" s="388"/>
      <c r="AC173" s="388"/>
      <c r="AD173" s="392"/>
      <c r="AE173" s="386"/>
      <c r="AF173" s="382"/>
      <c r="AG173" s="393"/>
      <c r="AH173" s="394"/>
      <c r="AI173" s="394"/>
      <c r="AJ173" s="394"/>
      <c r="AK173" s="394"/>
      <c r="AL173" s="394"/>
      <c r="AM173" s="395"/>
      <c r="AN173" s="395"/>
      <c r="AO173" s="386"/>
      <c r="AP173" s="382"/>
      <c r="AQ173" s="393"/>
      <c r="AR173" s="394"/>
      <c r="AS173" s="394"/>
      <c r="AT173" s="394"/>
      <c r="AU173" s="394"/>
      <c r="AV173" s="394"/>
      <c r="AW173" s="395"/>
      <c r="AX173" s="396"/>
      <c r="AY173" s="397"/>
      <c r="BA173" s="295" t="b">
        <f t="shared" si="83"/>
        <v>1</v>
      </c>
      <c r="BB173" s="296" t="b">
        <f t="shared" si="84"/>
        <v>1</v>
      </c>
    </row>
    <row r="174" spans="2:54">
      <c r="B174" s="196"/>
      <c r="C174" s="287">
        <v>1</v>
      </c>
      <c r="D174" s="187" t="s">
        <v>390</v>
      </c>
      <c r="E174" s="381">
        <v>45693</v>
      </c>
      <c r="F174" s="187" t="str">
        <f t="shared" si="86"/>
        <v>水</v>
      </c>
      <c r="G174" s="386" t="s">
        <v>387</v>
      </c>
      <c r="H174" s="382" t="str">
        <f t="shared" si="109"/>
        <v>荒網代東行き</v>
      </c>
      <c r="I174" s="316" t="s">
        <v>127</v>
      </c>
      <c r="J174" s="388">
        <v>0.4375</v>
      </c>
      <c r="K174" s="389">
        <v>4</v>
      </c>
      <c r="L174" s="390"/>
      <c r="M174" s="470">
        <v>1</v>
      </c>
      <c r="N174" s="383">
        <v>3.3</v>
      </c>
      <c r="O174" s="391">
        <v>1</v>
      </c>
      <c r="P174" s="388">
        <v>0.45555555555555555</v>
      </c>
      <c r="Q174" s="389">
        <v>4</v>
      </c>
      <c r="R174" s="390"/>
      <c r="S174" s="410">
        <v>0.95599999999999996</v>
      </c>
      <c r="T174" s="388" t="s">
        <v>151</v>
      </c>
      <c r="U174" s="289" t="str">
        <f t="shared" si="101"/>
        <v>―</v>
      </c>
      <c r="V174" s="289" t="str">
        <f t="shared" si="102"/>
        <v>―</v>
      </c>
      <c r="W174" s="388" t="s">
        <v>151</v>
      </c>
      <c r="X174" s="289" t="str">
        <f t="shared" si="103"/>
        <v>―</v>
      </c>
      <c r="Y174" s="289" t="str">
        <f t="shared" si="104"/>
        <v>―</v>
      </c>
      <c r="Z174" s="289"/>
      <c r="AA174" s="289"/>
      <c r="AB174" s="289"/>
      <c r="AC174" s="289"/>
      <c r="AD174" s="304"/>
      <c r="AE174" s="314"/>
      <c r="AF174" s="187"/>
      <c r="AG174" s="311"/>
      <c r="AH174" s="325"/>
      <c r="AI174" s="325"/>
      <c r="AJ174" s="325"/>
      <c r="AK174" s="325"/>
      <c r="AL174" s="325"/>
      <c r="AM174" s="326"/>
      <c r="AN174" s="326"/>
      <c r="AO174" s="314"/>
      <c r="AP174" s="187"/>
      <c r="AQ174" s="311"/>
      <c r="AR174" s="325"/>
      <c r="AS174" s="325"/>
      <c r="AT174" s="325"/>
      <c r="AU174" s="325"/>
      <c r="AV174" s="325"/>
      <c r="AW174" s="326"/>
      <c r="AX174" s="353"/>
      <c r="AY174" s="210"/>
      <c r="BA174" s="295" t="b">
        <f t="shared" si="83"/>
        <v>1</v>
      </c>
      <c r="BB174" s="296" t="b">
        <f t="shared" si="84"/>
        <v>1</v>
      </c>
    </row>
    <row r="175" spans="2:54" hidden="1">
      <c r="B175" s="196"/>
      <c r="C175" s="287">
        <v>2</v>
      </c>
      <c r="D175" s="187" t="s">
        <v>390</v>
      </c>
      <c r="E175" s="381">
        <v>45693</v>
      </c>
      <c r="F175" s="187" t="str">
        <f t="shared" si="86"/>
        <v>水</v>
      </c>
      <c r="G175" s="386" t="s">
        <v>385</v>
      </c>
      <c r="H175" s="382" t="s">
        <v>391</v>
      </c>
      <c r="I175" s="316" t="s">
        <v>127</v>
      </c>
      <c r="J175" s="388">
        <v>0.47222222222222221</v>
      </c>
      <c r="K175" s="389">
        <v>4</v>
      </c>
      <c r="L175" s="390"/>
      <c r="M175" s="468">
        <f>S174</f>
        <v>0.95599999999999996</v>
      </c>
      <c r="N175" s="383">
        <v>4.3</v>
      </c>
      <c r="O175" s="391">
        <v>1</v>
      </c>
      <c r="P175" s="388">
        <v>0.49166666666666664</v>
      </c>
      <c r="Q175" s="389">
        <v>4</v>
      </c>
      <c r="R175" s="390"/>
      <c r="S175" s="410">
        <v>0.90400000000000003</v>
      </c>
      <c r="T175" s="388" t="s">
        <v>151</v>
      </c>
      <c r="U175" s="289" t="str">
        <f t="shared" si="101"/>
        <v>―</v>
      </c>
      <c r="V175" s="289" t="str">
        <f t="shared" si="102"/>
        <v>―</v>
      </c>
      <c r="W175" s="388" t="s">
        <v>151</v>
      </c>
      <c r="X175" s="289" t="str">
        <f t="shared" si="103"/>
        <v>―</v>
      </c>
      <c r="Y175" s="289" t="str">
        <f t="shared" si="104"/>
        <v>―</v>
      </c>
      <c r="Z175" s="289"/>
      <c r="AA175" s="289"/>
      <c r="AB175" s="289"/>
      <c r="AC175" s="289"/>
      <c r="AD175" s="304"/>
      <c r="AE175" s="314"/>
      <c r="AF175" s="187"/>
      <c r="AG175" s="311"/>
      <c r="AH175" s="325"/>
      <c r="AI175" s="325"/>
      <c r="AJ175" s="325"/>
      <c r="AK175" s="325"/>
      <c r="AL175" s="325"/>
      <c r="AM175" s="326"/>
      <c r="AN175" s="326"/>
      <c r="AO175" s="314"/>
      <c r="AP175" s="187"/>
      <c r="AQ175" s="311"/>
      <c r="AR175" s="325"/>
      <c r="AS175" s="325"/>
      <c r="AT175" s="325"/>
      <c r="AU175" s="325"/>
      <c r="AV175" s="325"/>
      <c r="AW175" s="326"/>
      <c r="AX175" s="353"/>
      <c r="AY175" s="210"/>
      <c r="BA175" s="295" t="b">
        <f t="shared" si="83"/>
        <v>1</v>
      </c>
      <c r="BB175" s="296" t="b">
        <f t="shared" si="84"/>
        <v>1</v>
      </c>
    </row>
    <row r="176" spans="2:54">
      <c r="B176" s="196"/>
      <c r="C176" s="287">
        <v>3</v>
      </c>
      <c r="D176" s="187" t="s">
        <v>390</v>
      </c>
      <c r="E176" s="381">
        <v>45693</v>
      </c>
      <c r="F176" s="187" t="str">
        <f t="shared" si="86"/>
        <v>水</v>
      </c>
      <c r="G176" s="386" t="s">
        <v>392</v>
      </c>
      <c r="H176" s="382" t="str">
        <f t="shared" ref="H176:H177" si="110">IF(OR(G176="1便",G176="3便"),"荒網代東行き",IF(OR(G176="5便",G176="7便"),"石間行き",""))</f>
        <v>荒網代東行き</v>
      </c>
      <c r="I176" s="387" t="s">
        <v>216</v>
      </c>
      <c r="J176" s="388">
        <v>0.52083333333333337</v>
      </c>
      <c r="K176" s="389">
        <v>4</v>
      </c>
      <c r="L176" s="390"/>
      <c r="M176" s="468">
        <f t="shared" ref="M176:M179" si="111">S175</f>
        <v>0.90400000000000003</v>
      </c>
      <c r="N176" s="383">
        <v>4.9000000000000004</v>
      </c>
      <c r="O176" s="391">
        <v>3</v>
      </c>
      <c r="P176" s="388">
        <v>0.53888888888888886</v>
      </c>
      <c r="Q176" s="389">
        <v>4</v>
      </c>
      <c r="R176" s="390"/>
      <c r="S176" s="410">
        <v>0.84599999999999997</v>
      </c>
      <c r="T176" s="388" t="s">
        <v>151</v>
      </c>
      <c r="U176" s="289" t="str">
        <f t="shared" si="101"/>
        <v>―</v>
      </c>
      <c r="V176" s="289" t="str">
        <f t="shared" si="102"/>
        <v>―</v>
      </c>
      <c r="W176" s="388" t="s">
        <v>151</v>
      </c>
      <c r="X176" s="289" t="str">
        <f t="shared" si="103"/>
        <v>―</v>
      </c>
      <c r="Y176" s="289" t="str">
        <f t="shared" si="104"/>
        <v>―</v>
      </c>
      <c r="Z176" s="289"/>
      <c r="AA176" s="289"/>
      <c r="AB176" s="289"/>
      <c r="AC176" s="289"/>
      <c r="AD176" s="304"/>
      <c r="AE176" s="314"/>
      <c r="AF176" s="187"/>
      <c r="AG176" s="311"/>
      <c r="AH176" s="325"/>
      <c r="AI176" s="325"/>
      <c r="AJ176" s="325"/>
      <c r="AK176" s="325"/>
      <c r="AL176" s="325"/>
      <c r="AM176" s="326"/>
      <c r="AN176" s="326"/>
      <c r="AO176" s="314"/>
      <c r="AP176" s="187"/>
      <c r="AQ176" s="311"/>
      <c r="AR176" s="325"/>
      <c r="AS176" s="325"/>
      <c r="AT176" s="325"/>
      <c r="AU176" s="325"/>
      <c r="AV176" s="325"/>
      <c r="AW176" s="326"/>
      <c r="AX176" s="353"/>
      <c r="AY176" s="210"/>
      <c r="BA176" s="295" t="b">
        <f t="shared" si="83"/>
        <v>1</v>
      </c>
      <c r="BB176" s="296" t="b">
        <f t="shared" si="84"/>
        <v>1</v>
      </c>
    </row>
    <row r="177" spans="2:54" hidden="1">
      <c r="B177" s="196"/>
      <c r="C177" s="287">
        <v>4</v>
      </c>
      <c r="D177" s="187" t="s">
        <v>390</v>
      </c>
      <c r="E177" s="381">
        <v>45693</v>
      </c>
      <c r="F177" s="187" t="str">
        <f t="shared" si="86"/>
        <v>水</v>
      </c>
      <c r="G177" s="386" t="s">
        <v>393</v>
      </c>
      <c r="H177" s="382" t="str">
        <f t="shared" si="110"/>
        <v>石間行き</v>
      </c>
      <c r="I177" s="387" t="s">
        <v>216</v>
      </c>
      <c r="J177" s="388">
        <v>0.55555555555555558</v>
      </c>
      <c r="K177" s="389">
        <v>4</v>
      </c>
      <c r="L177" s="390"/>
      <c r="M177" s="468">
        <f t="shared" si="111"/>
        <v>0.84599999999999997</v>
      </c>
      <c r="N177" s="383">
        <v>4.5999999999999996</v>
      </c>
      <c r="O177" s="391">
        <v>0</v>
      </c>
      <c r="P177" s="388">
        <v>0.5756944444444444</v>
      </c>
      <c r="Q177" s="389">
        <v>3</v>
      </c>
      <c r="R177" s="390">
        <v>1</v>
      </c>
      <c r="S177" s="410">
        <v>0.79200000000000004</v>
      </c>
      <c r="T177" s="388" t="s">
        <v>151</v>
      </c>
      <c r="U177" s="289" t="str">
        <f t="shared" si="101"/>
        <v>―</v>
      </c>
      <c r="V177" s="289" t="str">
        <f t="shared" si="102"/>
        <v>―</v>
      </c>
      <c r="W177" s="388" t="s">
        <v>151</v>
      </c>
      <c r="X177" s="289" t="str">
        <f t="shared" si="103"/>
        <v>―</v>
      </c>
      <c r="Y177" s="289" t="str">
        <f t="shared" si="104"/>
        <v>―</v>
      </c>
      <c r="Z177" s="289"/>
      <c r="AA177" s="289"/>
      <c r="AB177" s="289"/>
      <c r="AC177" s="289"/>
      <c r="AD177" s="304"/>
      <c r="AE177" s="314"/>
      <c r="AF177" s="187"/>
      <c r="AG177" s="311"/>
      <c r="AH177" s="325"/>
      <c r="AI177" s="325"/>
      <c r="AJ177" s="325"/>
      <c r="AK177" s="325"/>
      <c r="AL177" s="325"/>
      <c r="AM177" s="326"/>
      <c r="AN177" s="326"/>
      <c r="AO177" s="314"/>
      <c r="AP177" s="187"/>
      <c r="AQ177" s="311"/>
      <c r="AR177" s="325"/>
      <c r="AS177" s="325"/>
      <c r="AT177" s="325"/>
      <c r="AU177" s="325"/>
      <c r="AV177" s="325"/>
      <c r="AW177" s="326"/>
      <c r="AX177" s="353"/>
      <c r="AY177" s="210"/>
      <c r="BA177" s="295" t="b">
        <f t="shared" si="83"/>
        <v>1</v>
      </c>
      <c r="BB177" s="296" t="b">
        <f t="shared" si="84"/>
        <v>1</v>
      </c>
    </row>
    <row r="178" spans="2:54">
      <c r="B178" s="196"/>
      <c r="C178" s="287">
        <v>5</v>
      </c>
      <c r="D178" s="187" t="s">
        <v>390</v>
      </c>
      <c r="E178" s="381">
        <v>45693</v>
      </c>
      <c r="F178" s="187" t="str">
        <f t="shared" si="86"/>
        <v>水</v>
      </c>
      <c r="G178" s="386" t="s">
        <v>385</v>
      </c>
      <c r="H178" s="382" t="s">
        <v>394</v>
      </c>
      <c r="I178" s="317" t="s">
        <v>216</v>
      </c>
      <c r="J178" s="388">
        <v>0.60416666666666663</v>
      </c>
      <c r="K178" s="389">
        <v>3</v>
      </c>
      <c r="L178" s="390">
        <v>1</v>
      </c>
      <c r="M178" s="468">
        <f t="shared" si="111"/>
        <v>0.79200000000000004</v>
      </c>
      <c r="N178" s="383">
        <v>3.7</v>
      </c>
      <c r="O178" s="391">
        <v>1</v>
      </c>
      <c r="P178" s="388">
        <v>0.62222222222222223</v>
      </c>
      <c r="Q178" s="389">
        <v>3</v>
      </c>
      <c r="R178" s="390">
        <v>1</v>
      </c>
      <c r="S178" s="410">
        <v>0.74199999999999999</v>
      </c>
      <c r="T178" s="388" t="s">
        <v>151</v>
      </c>
      <c r="U178" s="289" t="str">
        <f t="shared" si="101"/>
        <v>―</v>
      </c>
      <c r="V178" s="289" t="str">
        <f t="shared" si="102"/>
        <v>―</v>
      </c>
      <c r="W178" s="388" t="s">
        <v>151</v>
      </c>
      <c r="X178" s="289" t="str">
        <f t="shared" si="103"/>
        <v>―</v>
      </c>
      <c r="Y178" s="289" t="str">
        <f t="shared" si="104"/>
        <v>―</v>
      </c>
      <c r="Z178" s="289"/>
      <c r="AA178" s="289"/>
      <c r="AB178" s="289"/>
      <c r="AC178" s="289"/>
      <c r="AD178" s="304"/>
      <c r="AE178" s="314"/>
      <c r="AF178" s="187"/>
      <c r="AG178" s="311"/>
      <c r="AH178" s="325"/>
      <c r="AI178" s="325"/>
      <c r="AJ178" s="325"/>
      <c r="AK178" s="325"/>
      <c r="AL178" s="325"/>
      <c r="AM178" s="326"/>
      <c r="AN178" s="326"/>
      <c r="AO178" s="314"/>
      <c r="AP178" s="187"/>
      <c r="AQ178" s="311"/>
      <c r="AR178" s="325"/>
      <c r="AS178" s="325"/>
      <c r="AT178" s="325"/>
      <c r="AU178" s="325"/>
      <c r="AV178" s="325"/>
      <c r="AW178" s="326"/>
      <c r="AX178" s="353"/>
      <c r="AY178" s="210"/>
      <c r="BA178" s="295" t="b">
        <f t="shared" si="83"/>
        <v>1</v>
      </c>
      <c r="BB178" s="296" t="b">
        <f t="shared" si="84"/>
        <v>1</v>
      </c>
    </row>
    <row r="179" spans="2:54" hidden="1">
      <c r="B179" s="196"/>
      <c r="C179" s="287">
        <v>6</v>
      </c>
      <c r="D179" s="187" t="s">
        <v>390</v>
      </c>
      <c r="E179" s="381">
        <v>45693</v>
      </c>
      <c r="F179" s="187" t="str">
        <f t="shared" si="86"/>
        <v>水</v>
      </c>
      <c r="G179" s="386" t="s">
        <v>395</v>
      </c>
      <c r="H179" s="382" t="str">
        <f t="shared" ref="H179" si="112">IF(OR(G179="1便",G179="3便"),"荒網代東行き",IF(OR(G179="5便",G179="7便"),"石間行き",""))</f>
        <v>石間行き</v>
      </c>
      <c r="I179" s="316" t="s">
        <v>488</v>
      </c>
      <c r="J179" s="388">
        <v>0.63888888888888884</v>
      </c>
      <c r="K179" s="389">
        <v>3</v>
      </c>
      <c r="L179" s="390">
        <v>1</v>
      </c>
      <c r="M179" s="468">
        <f t="shared" si="111"/>
        <v>0.74199999999999999</v>
      </c>
      <c r="N179" s="383">
        <v>4.9000000000000004</v>
      </c>
      <c r="O179" s="391">
        <v>0</v>
      </c>
      <c r="P179" s="388">
        <v>0.65902777777777777</v>
      </c>
      <c r="Q179" s="389">
        <v>3</v>
      </c>
      <c r="R179" s="390">
        <v>1</v>
      </c>
      <c r="S179" s="410">
        <v>0.68200000000000005</v>
      </c>
      <c r="T179" s="388" t="s">
        <v>151</v>
      </c>
      <c r="U179" s="289" t="str">
        <f t="shared" si="101"/>
        <v>―</v>
      </c>
      <c r="V179" s="289" t="str">
        <f t="shared" si="102"/>
        <v>―</v>
      </c>
      <c r="W179" s="388" t="s">
        <v>151</v>
      </c>
      <c r="X179" s="289" t="str">
        <f t="shared" si="103"/>
        <v>―</v>
      </c>
      <c r="Y179" s="289" t="str">
        <f t="shared" si="104"/>
        <v>―</v>
      </c>
      <c r="Z179" s="289"/>
      <c r="AA179" s="289"/>
      <c r="AB179" s="289"/>
      <c r="AC179" s="289"/>
      <c r="AD179" s="304"/>
      <c r="AE179" s="314"/>
      <c r="AF179" s="187"/>
      <c r="AG179" s="311"/>
      <c r="AH179" s="325"/>
      <c r="AI179" s="325"/>
      <c r="AJ179" s="325"/>
      <c r="AK179" s="325"/>
      <c r="AL179" s="325"/>
      <c r="AM179" s="326"/>
      <c r="AN179" s="326"/>
      <c r="AO179" s="314"/>
      <c r="AP179" s="187"/>
      <c r="AQ179" s="311"/>
      <c r="AR179" s="325"/>
      <c r="AS179" s="325"/>
      <c r="AT179" s="325"/>
      <c r="AU179" s="325"/>
      <c r="AV179" s="325"/>
      <c r="AW179" s="326"/>
      <c r="AX179" s="353"/>
      <c r="AY179" s="210"/>
      <c r="BA179" s="295" t="b">
        <f t="shared" si="83"/>
        <v>1</v>
      </c>
      <c r="BB179" s="296" t="b">
        <f t="shared" si="84"/>
        <v>1</v>
      </c>
    </row>
    <row r="180" spans="2:54" hidden="1">
      <c r="B180" s="3" t="s">
        <v>113</v>
      </c>
      <c r="E180" s="3" t="s">
        <v>113</v>
      </c>
      <c r="F180" s="3" t="s">
        <v>113</v>
      </c>
      <c r="I180" s="3" t="s">
        <v>113</v>
      </c>
      <c r="J180" s="3" t="s">
        <v>113</v>
      </c>
      <c r="O180" s="3" t="s">
        <v>113</v>
      </c>
      <c r="P180" s="3" t="s">
        <v>113</v>
      </c>
    </row>
  </sheetData>
  <autoFilter ref="B10:BB180" xr:uid="{5C7CE3F4-9A24-4F6C-B2E0-BD784210BDB9}">
    <filterColumn colId="6">
      <filters>
        <filter val="荒網代東行き"/>
      </filters>
    </filterColumn>
    <filterColumn colId="34" showButton="0"/>
    <filterColumn colId="44" showButton="0"/>
  </autoFilter>
  <mergeCells count="2">
    <mergeCell ref="AJ10:AK10"/>
    <mergeCell ref="AT10:AU10"/>
  </mergeCells>
  <phoneticPr fontId="3"/>
  <conditionalFormatting sqref="I12:M119">
    <cfRule type="expression" dxfId="20" priority="30">
      <formula>#REF!="無"</formula>
    </cfRule>
  </conditionalFormatting>
  <conditionalFormatting sqref="J156:L161 K162:L167 J162:J179 K168:M179">
    <cfRule type="expression" dxfId="19" priority="21">
      <formula>#REF!="無"</formula>
    </cfRule>
  </conditionalFormatting>
  <conditionalFormatting sqref="J120:M155">
    <cfRule type="expression" dxfId="18" priority="8">
      <formula>#REF!="無"</formula>
    </cfRule>
  </conditionalFormatting>
  <conditionalFormatting sqref="M156:M167">
    <cfRule type="expression" dxfId="17" priority="7">
      <formula>#REF!="無"</formula>
    </cfRule>
  </conditionalFormatting>
  <conditionalFormatting sqref="O12:O179 I120:I179">
    <cfRule type="expression" dxfId="16" priority="25">
      <formula>#REF!="無"</formula>
    </cfRule>
  </conditionalFormatting>
  <conditionalFormatting sqref="O165:R167">
    <cfRule type="expression" dxfId="15" priority="2">
      <formula>#REF!="無"</formula>
    </cfRule>
  </conditionalFormatting>
  <conditionalFormatting sqref="O172:R173">
    <cfRule type="expression" dxfId="14" priority="4">
      <formula>#REF!="無"</formula>
    </cfRule>
  </conditionalFormatting>
  <conditionalFormatting sqref="O177:R179">
    <cfRule type="expression" dxfId="13" priority="1">
      <formula>#REF!="無"</formula>
    </cfRule>
  </conditionalFormatting>
  <conditionalFormatting sqref="O12:AY161 O162:S164 S165:S167 O168:S171 S172:S173 O174:S176 S177:S179 T162:AY179">
    <cfRule type="expression" dxfId="12" priority="19">
      <formula>#REF!="無"</formula>
    </cfRule>
  </conditionalFormatting>
  <conditionalFormatting sqref="S12:S179">
    <cfRule type="expression" dxfId="11" priority="6">
      <formula>_xlfn.ISFORMULA(S12)</formula>
    </cfRule>
  </conditionalFormatting>
  <conditionalFormatting sqref="AE11:AG11">
    <cfRule type="expression" dxfId="10" priority="36">
      <formula>#REF!="無"</formula>
    </cfRule>
  </conditionalFormatting>
  <conditionalFormatting sqref="AO11:AQ11">
    <cfRule type="expression" dxfId="9" priority="26">
      <formula>#REF!="無"</formula>
    </cfRule>
  </conditionalFormatting>
  <conditionalFormatting sqref="BA12:BA179">
    <cfRule type="containsText" dxfId="8" priority="29" operator="containsText" text="false">
      <formula>NOT(ISERROR(SEARCH("false",BA12)))</formula>
    </cfRule>
  </conditionalFormatting>
  <conditionalFormatting sqref="BB11:BB179">
    <cfRule type="containsText" dxfId="7" priority="28" operator="containsText" text="false">
      <formula>NOT(ISERROR(SEARCH("false",BB11)))</formula>
    </cfRule>
  </conditionalFormatting>
  <dataValidations count="22">
    <dataValidation type="list" operator="greaterThanOrEqual" allowBlank="1" showInputMessage="1" showErrorMessage="1" sqref="I12:I179" xr:uid="{24DEC586-8314-4210-BA9D-2300255AC130}">
      <formula1>"晴れ,曇り,降雨,降雪,堆雪,キリ"</formula1>
    </dataValidation>
    <dataValidation type="date" operator="greaterThanOrEqual" allowBlank="1" showInputMessage="1" showErrorMessage="1" sqref="E12:E179" xr:uid="{FD87F6C5-8E58-4054-96E0-B80D1FECFA6C}">
      <formula1>45292</formula1>
    </dataValidation>
    <dataValidation type="list" allowBlank="1" showInputMessage="1" showErrorMessage="1" sqref="I11:I179" xr:uid="{4637B74C-53DE-4760-8B5C-A612E2891E4B}">
      <formula1>"晴れ, 曇り, 降雨, 降雪, 堆雪, キリ"</formula1>
    </dataValidation>
    <dataValidation type="date" operator="greaterThanOrEqual" allowBlank="1" showInputMessage="1" showErrorMessage="1" sqref="E11" xr:uid="{B651ECA9-6DD6-4570-8243-C54A79518E96}">
      <formula1>44927</formula1>
    </dataValidation>
    <dataValidation type="whole" operator="greaterThanOrEqual" allowBlank="1" showInputMessage="1" showErrorMessage="1" sqref="I11 O11:O179" xr:uid="{08585BDC-470D-47A1-A9A0-5CA286FB536D}">
      <formula1>0</formula1>
    </dataValidation>
    <dataValidation type="list" allowBlank="1" showInputMessage="1" showErrorMessage="1" sqref="G11:G87" xr:uid="{446C073A-CC03-4FA3-8096-CF8CEE6973B8}">
      <formula1>"1便,3便,4便,5便,7便"</formula1>
    </dataValidation>
    <dataValidation type="time" operator="greaterThanOrEqual" allowBlank="1" showInputMessage="1" showErrorMessage="1" sqref="Q11:S11 K11:M11 Q12:Q47 K12:K47 N11:P179 J11:J179" xr:uid="{A31676AB-65CA-4514-AB24-D4DAAFD4915F}">
      <formula1>0</formula1>
    </dataValidation>
    <dataValidation type="list" operator="greaterThanOrEqual" allowBlank="1" showInputMessage="1" showErrorMessage="1" sqref="W11:W179 T11:T179" xr:uid="{819B7B10-A4EB-427C-A1D2-9285729F697C}">
      <formula1>"有,無"</formula1>
    </dataValidation>
    <dataValidation type="list" allowBlank="1" showInputMessage="1" showErrorMessage="1" sqref="H11:H179" xr:uid="{53B92BE4-EED3-480F-9D23-27B40790703B}">
      <formula1>"荒網代東行き,石間行き,"</formula1>
    </dataValidation>
    <dataValidation type="list" operator="greaterThanOrEqual" allowBlank="1" showInputMessage="1" showErrorMessage="1" sqref="X11:X179 U11:U179" xr:uid="{582DEB6B-7611-4346-88D5-E7AEFB55F8A4}">
      <formula1>"1.悪天候,2.乗客の対応,3.システムトラブル,4.ダイヤがタイト,5.その他,―"</formula1>
    </dataValidation>
    <dataValidation type="whole" allowBlank="1" showInputMessage="1" showErrorMessage="1" sqref="K48:L179 Q48:R179" xr:uid="{92270B2B-E0B3-4F17-B2C7-B4DCEC802188}">
      <formula1>1</formula1>
      <formula2>4</formula2>
    </dataValidation>
    <dataValidation type="list" operator="greaterThanOrEqual" allowBlank="1" showInputMessage="1" showErrorMessage="1" sqref="AA11:AA179" xr:uid="{434FD4EE-191F-43C2-8471-3573FA1D73D5}">
      <formula1>"1.早い,2.適度,3.遅い"</formula1>
    </dataValidation>
    <dataValidation type="list" operator="greaterThanOrEqual" allowBlank="1" showInputMessage="1" showErrorMessage="1" sqref="AB11:AB179" xr:uid="{7C405D44-D73B-4744-977D-F349C1D5D941}">
      <formula1>"1.役立った,2.役立たなかった"</formula1>
    </dataValidation>
    <dataValidation type="list" operator="greaterThanOrEqual" allowBlank="1" showInputMessage="1" showErrorMessage="1" sqref="AC11:AC179" xr:uid="{21C5321E-DA5A-410C-98D6-E7D86C9C6C22}">
      <formula1>"1.実態と受信情報の一致,2.信仰可能時に停止の示唆情報表示,3.進行不可能時に進行の示唆情報表示"</formula1>
    </dataValidation>
    <dataValidation type="list" operator="greaterThanOrEqual" allowBlank="1" showInputMessage="1" showErrorMessage="1" sqref="AD11:AD179" xr:uid="{190636E7-70B4-4BE1-950F-2EFCEE8940C3}">
      <formula1>"1.はい,2.いいえ"</formula1>
    </dataValidation>
    <dataValidation type="list" operator="greaterThanOrEqual" allowBlank="1" showInputMessage="1" showErrorMessage="1" sqref="Z11:Z179" xr:uid="{4981E1F5-84D3-4F57-9A31-302875488E1B}">
      <formula1>"1.有,2.無"</formula1>
    </dataValidation>
    <dataValidation type="list" operator="greaterThanOrEqual" allowBlank="1" showInputMessage="1" showErrorMessage="1" sqref="AR11:AR179 AH11:AH179" xr:uid="{0F163CC3-1236-49D0-8623-3587D5DD1315}">
      <formula1>"1.良好,2.見通しが悪い,3.逆光・夕日など,4.雨・霧など"</formula1>
    </dataValidation>
    <dataValidation type="list" operator="greaterThanOrEqual" allowBlank="1" showInputMessage="1" showErrorMessage="1" sqref="AS11:AS179 AI11:AI179" xr:uid="{120CB743-D021-47D5-B3C5-E6A887E96A01}">
      <formula1>"1.乾燥,2.湿潤,3.凍結,4.積雪"</formula1>
    </dataValidation>
    <dataValidation type="list" operator="greaterThanOrEqual" allowBlank="1" showInputMessage="1" showErrorMessage="1" sqref="AT11:AU179 AJ11:AK179" xr:uid="{D02DEADA-B6BB-4EAE-A86B-C60CC2012964}">
      <formula1>"1.ブレーキ操作,2.ステアリング操作,3.アクセル操作,4.非常停止ボタン操作"</formula1>
    </dataValidation>
    <dataValidation type="list" operator="greaterThanOrEqual" allowBlank="1" showInputMessage="1" showErrorMessage="1" sqref="AV16 AV24" xr:uid="{800DA6D6-CFA0-4425-8AB6-2A62E76B5E51}">
      <formula1>"1.駐車車両の回避,2.前方車両に対する回避,3.障害物の回避,4.歩行者・自転車等に対する回避,5.対向車とのすれ違いに対する回避,6.後続車の混雑回避（路肩等への退避）,7.円滑に走行するため,8.自動運転システム誤作動,9.直進時の走行逸脱"</formula1>
    </dataValidation>
    <dataValidation type="list" operator="greaterThanOrEqual" allowBlank="1" showInputMessage="1" showErrorMessage="1" sqref="AV11:AV15 AV17:AV23 AV25:AV179 AL11:AL179" xr:uid="{0BE12CF1-E4C6-4A8E-BD7E-BDAECBDF8531}">
      <formula1>"1.駐車車両の回避,2.前方車両に対する回避,3.障害物の回避,4.歩行者・自転車等に対する回避,5.対向車とのすれ違いに対する回避,6.後続車の混雑回避（路肩等への退避）,7.円滑に走行するため,8.自動運転システム誤作動,9.直進時の走行逸脱,10.その他"</formula1>
    </dataValidation>
    <dataValidation type="decimal" operator="lessThanOrEqual" allowBlank="1" showInputMessage="1" showErrorMessage="1" sqref="S12:S179 M12:M179" xr:uid="{79531A0A-E35C-4958-A8C4-8AEBEA537214}">
      <formula1>1</formula1>
    </dataValidation>
  </dataValidations>
  <hyperlinks>
    <hyperlink ref="N7" r:id="rId1" xr:uid="{F91E1C7E-D84A-4021-BB52-5E106C130C96}"/>
  </hyperlinks>
  <pageMargins left="0.7" right="0.7" top="0.75" bottom="0.75" header="0.3" footer="0.3"/>
  <pageSetup paperSize="8"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F8A2-CCEE-45ED-A139-0C37FAC2B569}">
  <sheetPr>
    <tabColor rgb="FFFFFF00"/>
  </sheetPr>
  <dimension ref="B2:AQ43"/>
  <sheetViews>
    <sheetView topLeftCell="A9" zoomScale="70" zoomScaleNormal="70" workbookViewId="0">
      <pane xSplit="7" ySplit="3" topLeftCell="J12" activePane="bottomRight" state="frozen"/>
      <selection activeCell="AK182" sqref="AK182"/>
      <selection pane="topRight" activeCell="AK182" sqref="AK182"/>
      <selection pane="bottomLeft" activeCell="AK182" sqref="AK182"/>
      <selection pane="bottomRight" activeCell="AK182" sqref="AK182"/>
    </sheetView>
  </sheetViews>
  <sheetFormatPr defaultColWidth="8" defaultRowHeight="16.5" outlineLevelCol="1"/>
  <cols>
    <col min="1" max="1" width="3.75" style="3" customWidth="1"/>
    <col min="2" max="2" width="10.375" style="3" bestFit="1" customWidth="1"/>
    <col min="3" max="3" width="10.375" style="376" customWidth="1"/>
    <col min="4" max="4" width="11.375" style="3" customWidth="1"/>
    <col min="5" max="7" width="7.25" style="3" customWidth="1"/>
    <col min="8" max="8" width="13.625" style="3" bestFit="1" customWidth="1"/>
    <col min="9" max="9" width="11.375" style="3" customWidth="1"/>
    <col min="10" max="10" width="10.875" style="3" customWidth="1"/>
    <col min="11" max="12" width="16.5" style="3" hidden="1" customWidth="1" outlineLevel="1"/>
    <col min="13" max="13" width="19.5" style="3" hidden="1" customWidth="1" outlineLevel="1"/>
    <col min="14" max="15" width="9.875" style="3" hidden="1" customWidth="1" outlineLevel="1"/>
    <col min="16" max="17" width="15.875" style="3" hidden="1" customWidth="1" outlineLevel="1"/>
    <col min="18" max="26" width="20.375" style="3" hidden="1" customWidth="1" outlineLevel="1"/>
    <col min="27" max="27" width="24.25" style="3" hidden="1" customWidth="1" outlineLevel="1"/>
    <col min="28" max="28" width="20.375" style="3" hidden="1" customWidth="1" outlineLevel="1"/>
    <col min="29" max="29" width="20.375" style="3" customWidth="1" collapsed="1"/>
    <col min="30" max="30" width="20.375" style="330" customWidth="1"/>
    <col min="31" max="31" width="12.5" style="3" customWidth="1"/>
    <col min="32" max="34" width="15.75" style="3" customWidth="1"/>
    <col min="35" max="35" width="40.125" style="3" bestFit="1" customWidth="1"/>
    <col min="36" max="36" width="50.5" style="3" customWidth="1"/>
    <col min="37" max="37" width="20.375" style="3" customWidth="1"/>
    <col min="38" max="38" width="26.5" style="3" customWidth="1"/>
    <col min="39" max="39" width="10.875" style="3" bestFit="1" customWidth="1"/>
    <col min="40" max="40" width="8" style="3"/>
    <col min="41" max="41" width="11.875" style="3" bestFit="1" customWidth="1"/>
    <col min="42" max="43" width="8" style="3"/>
    <col min="44" max="44" width="10.75" style="3" bestFit="1" customWidth="1"/>
    <col min="45" max="16384" width="8" style="3"/>
  </cols>
  <sheetData>
    <row r="2" spans="2:43" hidden="1">
      <c r="B2" s="283" t="s">
        <v>372</v>
      </c>
      <c r="C2" s="375"/>
      <c r="D2" s="283"/>
      <c r="E2" s="283" t="s">
        <v>373</v>
      </c>
      <c r="F2" s="283" t="s">
        <v>374</v>
      </c>
      <c r="G2" s="283"/>
      <c r="H2" s="283"/>
      <c r="K2" s="283"/>
      <c r="L2" s="283"/>
      <c r="M2" s="283"/>
      <c r="P2" s="283"/>
      <c r="Q2" s="283"/>
    </row>
    <row r="3" spans="2:43" hidden="1">
      <c r="B3" s="283" t="s">
        <v>375</v>
      </c>
      <c r="C3" s="375"/>
      <c r="D3" s="283"/>
      <c r="E3" s="283" t="s">
        <v>375</v>
      </c>
      <c r="F3" s="283" t="s">
        <v>375</v>
      </c>
      <c r="G3" s="283"/>
      <c r="H3" s="283"/>
      <c r="K3" s="283"/>
      <c r="L3" s="283"/>
      <c r="M3" s="283"/>
      <c r="P3" s="283"/>
      <c r="Q3" s="283"/>
    </row>
    <row r="4" spans="2:43" hidden="1"/>
    <row r="5" spans="2:43">
      <c r="B5" s="40" t="s">
        <v>454</v>
      </c>
      <c r="C5" s="377"/>
      <c r="D5" s="40"/>
      <c r="F5" s="40"/>
      <c r="G5" s="40"/>
      <c r="H5" s="40"/>
      <c r="J5" s="30"/>
      <c r="K5" s="40"/>
      <c r="L5" s="40"/>
      <c r="M5" s="40"/>
      <c r="N5" s="30"/>
      <c r="O5" s="30"/>
      <c r="P5" s="40"/>
      <c r="Q5" s="40"/>
      <c r="R5" s="30"/>
      <c r="S5" s="30"/>
      <c r="T5" s="30"/>
      <c r="U5" s="30"/>
      <c r="V5" s="30"/>
      <c r="W5" s="30"/>
      <c r="X5" s="30"/>
      <c r="Y5" s="30"/>
      <c r="Z5" s="30"/>
      <c r="AA5" s="30"/>
      <c r="AB5" s="30"/>
      <c r="AC5" s="30"/>
      <c r="AD5" s="331"/>
      <c r="AE5" s="30"/>
      <c r="AF5" s="30"/>
      <c r="AG5" s="30"/>
      <c r="AH5" s="30"/>
      <c r="AI5" s="30"/>
      <c r="AJ5" s="30"/>
      <c r="AK5" s="30"/>
    </row>
    <row r="6" spans="2:43">
      <c r="B6" s="42"/>
      <c r="C6" s="41"/>
      <c r="D6" s="40"/>
      <c r="E6" s="40"/>
      <c r="F6" s="40"/>
      <c r="G6" s="40"/>
      <c r="H6" s="40"/>
      <c r="J6" s="30"/>
      <c r="K6" s="40"/>
      <c r="L6" s="40"/>
      <c r="M6" s="40"/>
      <c r="N6" s="30"/>
      <c r="O6" s="30"/>
      <c r="P6" s="40"/>
      <c r="Q6" s="40"/>
      <c r="R6" s="30"/>
      <c r="S6" s="30"/>
      <c r="T6" s="30"/>
      <c r="U6" s="30"/>
      <c r="V6" s="30"/>
      <c r="W6" s="30"/>
      <c r="X6" s="30"/>
      <c r="Y6" s="30"/>
      <c r="Z6" s="30"/>
      <c r="AA6" s="30"/>
      <c r="AB6" s="30"/>
      <c r="AC6" s="30"/>
      <c r="AD6" s="331"/>
      <c r="AE6" s="30"/>
      <c r="AF6" s="30"/>
      <c r="AG6" s="30"/>
      <c r="AH6" s="30"/>
      <c r="AI6" s="30"/>
      <c r="AJ6" s="30"/>
      <c r="AK6" s="30"/>
    </row>
    <row r="7" spans="2:43" ht="68.25">
      <c r="B7" s="105"/>
      <c r="C7" s="378"/>
      <c r="D7" s="40"/>
      <c r="E7" s="40"/>
      <c r="F7" s="40"/>
      <c r="G7" s="40"/>
      <c r="H7" s="40"/>
      <c r="I7" s="44" t="s">
        <v>117</v>
      </c>
      <c r="J7" s="30"/>
      <c r="K7" s="40"/>
      <c r="L7" s="40"/>
      <c r="M7" s="335" t="s">
        <v>388</v>
      </c>
      <c r="N7" s="30"/>
      <c r="O7" s="30"/>
      <c r="P7" s="40"/>
      <c r="Q7" s="40"/>
      <c r="R7" s="30"/>
      <c r="S7" s="30"/>
      <c r="T7" s="30"/>
      <c r="U7" s="30"/>
      <c r="V7" s="30"/>
      <c r="W7" s="30"/>
      <c r="X7" s="297"/>
      <c r="Y7" s="30"/>
      <c r="Z7" s="30"/>
      <c r="AA7" s="30"/>
      <c r="AB7" s="30"/>
      <c r="AC7" s="30"/>
      <c r="AD7" s="331"/>
      <c r="AE7" s="30"/>
      <c r="AF7" s="398" t="s">
        <v>466</v>
      </c>
      <c r="AG7" s="398"/>
      <c r="AH7" s="398"/>
      <c r="AI7" s="398"/>
      <c r="AJ7" s="30"/>
      <c r="AK7" s="30"/>
    </row>
    <row r="8" spans="2:43" s="40" customFormat="1" ht="20.25" customHeight="1">
      <c r="C8" s="377"/>
      <c r="D8" s="299" t="s">
        <v>417</v>
      </c>
      <c r="E8" s="299"/>
      <c r="F8" s="299"/>
      <c r="G8" s="299"/>
      <c r="H8" s="299"/>
      <c r="I8" s="299"/>
      <c r="J8" s="299"/>
      <c r="K8" s="299"/>
      <c r="L8" s="299"/>
      <c r="M8" s="299"/>
      <c r="N8" s="298" t="s">
        <v>416</v>
      </c>
      <c r="O8" s="298"/>
      <c r="P8" s="298"/>
      <c r="Q8" s="298"/>
      <c r="R8" s="298"/>
      <c r="S8" s="298"/>
      <c r="T8" s="298"/>
      <c r="U8" s="298"/>
      <c r="V8" s="298"/>
      <c r="W8" s="298"/>
      <c r="X8" s="300" t="s">
        <v>414</v>
      </c>
      <c r="Y8" s="300"/>
      <c r="Z8" s="300"/>
      <c r="AA8" s="300"/>
      <c r="AB8" s="300"/>
      <c r="AC8" s="305" t="s">
        <v>415</v>
      </c>
      <c r="AD8" s="332"/>
      <c r="AE8" s="305"/>
      <c r="AF8" s="305"/>
      <c r="AG8" s="305"/>
      <c r="AH8" s="305"/>
      <c r="AI8" s="305"/>
      <c r="AJ8" s="305"/>
      <c r="AK8" s="305"/>
      <c r="AL8" s="352"/>
      <c r="AM8" s="352"/>
      <c r="AN8" s="352"/>
      <c r="AO8" s="352"/>
    </row>
    <row r="9" spans="2:43" ht="18" customHeight="1">
      <c r="B9" s="96" t="s">
        <v>118</v>
      </c>
      <c r="C9" s="379"/>
      <c r="D9" s="144"/>
      <c r="E9" s="151">
        <v>8</v>
      </c>
      <c r="F9" s="144" t="s">
        <v>119</v>
      </c>
      <c r="G9" s="144"/>
      <c r="H9" s="144"/>
      <c r="I9" s="144">
        <v>11</v>
      </c>
      <c r="J9" s="144">
        <v>9</v>
      </c>
      <c r="K9" s="144"/>
      <c r="L9" s="144"/>
      <c r="M9" s="144"/>
      <c r="N9" s="144">
        <v>10</v>
      </c>
      <c r="O9" s="144"/>
      <c r="P9" s="144"/>
      <c r="Q9" s="144"/>
      <c r="R9" s="144"/>
      <c r="S9" s="144"/>
      <c r="T9" s="144"/>
      <c r="U9" s="144"/>
      <c r="V9" s="144"/>
      <c r="W9" s="144"/>
      <c r="X9" s="144"/>
      <c r="Y9" s="144"/>
      <c r="Z9" s="144"/>
      <c r="AA9" s="144"/>
      <c r="AB9" s="303"/>
      <c r="AC9" s="144"/>
      <c r="AD9" s="334"/>
      <c r="AE9" s="144"/>
      <c r="AF9" s="144"/>
      <c r="AG9" s="144"/>
      <c r="AH9" s="144"/>
      <c r="AI9" s="144"/>
      <c r="AJ9" s="303"/>
      <c r="AK9" s="303"/>
      <c r="AL9" s="144"/>
      <c r="AM9" s="144"/>
      <c r="AN9" s="144"/>
      <c r="AO9" s="144"/>
    </row>
    <row r="10" spans="2:43" ht="51" customHeight="1">
      <c r="B10" s="306" t="s">
        <v>9</v>
      </c>
      <c r="C10" s="307" t="s">
        <v>389</v>
      </c>
      <c r="D10" s="328" t="s">
        <v>376</v>
      </c>
      <c r="E10" s="307" t="s">
        <v>15</v>
      </c>
      <c r="F10" s="328" t="s">
        <v>120</v>
      </c>
      <c r="G10" s="328" t="s">
        <v>377</v>
      </c>
      <c r="H10" s="328" t="s">
        <v>378</v>
      </c>
      <c r="I10" s="329" t="s">
        <v>48</v>
      </c>
      <c r="J10" s="308" t="s">
        <v>202</v>
      </c>
      <c r="K10" s="348" t="s">
        <v>379</v>
      </c>
      <c r="L10" s="348" t="s">
        <v>379</v>
      </c>
      <c r="M10" s="308" t="s">
        <v>386</v>
      </c>
      <c r="N10" s="308" t="s">
        <v>121</v>
      </c>
      <c r="O10" s="308" t="s">
        <v>380</v>
      </c>
      <c r="P10" s="348" t="s">
        <v>400</v>
      </c>
      <c r="Q10" s="348" t="s">
        <v>400</v>
      </c>
      <c r="R10" s="308" t="s">
        <v>382</v>
      </c>
      <c r="S10" s="308" t="s">
        <v>381</v>
      </c>
      <c r="T10" s="308" t="s">
        <v>426</v>
      </c>
      <c r="U10" s="308" t="s">
        <v>383</v>
      </c>
      <c r="V10" s="308" t="s">
        <v>426</v>
      </c>
      <c r="W10" s="308" t="s">
        <v>384</v>
      </c>
      <c r="X10" s="308" t="s">
        <v>404</v>
      </c>
      <c r="Y10" s="308" t="s">
        <v>405</v>
      </c>
      <c r="Z10" s="308" t="s">
        <v>406</v>
      </c>
      <c r="AA10" s="308" t="s">
        <v>407</v>
      </c>
      <c r="AB10" s="309" t="s">
        <v>408</v>
      </c>
      <c r="AC10" s="308" t="s">
        <v>418</v>
      </c>
      <c r="AD10" s="308" t="s">
        <v>429</v>
      </c>
      <c r="AE10" s="308" t="s">
        <v>419</v>
      </c>
      <c r="AF10" s="308" t="s">
        <v>50</v>
      </c>
      <c r="AG10" s="308" t="s">
        <v>52</v>
      </c>
      <c r="AH10" s="348" t="s">
        <v>420</v>
      </c>
      <c r="AI10" s="308" t="s">
        <v>205</v>
      </c>
      <c r="AJ10" s="309" t="s">
        <v>421</v>
      </c>
      <c r="AK10" s="309" t="s">
        <v>445</v>
      </c>
      <c r="AL10" s="308" t="s">
        <v>469</v>
      </c>
      <c r="AM10" s="308" t="s">
        <v>470</v>
      </c>
      <c r="AN10" s="308" t="s">
        <v>471</v>
      </c>
      <c r="AO10" s="308" t="s">
        <v>511</v>
      </c>
    </row>
    <row r="11" spans="2:43">
      <c r="B11" s="45" t="s">
        <v>125</v>
      </c>
      <c r="C11" s="380"/>
      <c r="D11" s="310"/>
      <c r="E11" s="46">
        <v>45072</v>
      </c>
      <c r="F11" s="72" t="str">
        <f t="shared" ref="F11:F41" si="0">IF($E11 &lt;&gt; "", IF(ISERROR(MATCH($E11, 祝日, 0)), TEXT($E11, "aaa"), "祝日"), "")</f>
        <v>金</v>
      </c>
      <c r="G11" s="313" t="s">
        <v>387</v>
      </c>
      <c r="H11" s="72" t="str">
        <f>IF(OR(G11="1便",G11="3便"),"荒網代東行き",IF(OR(G11="5便",G11="7便"),"石間行き",""))</f>
        <v>荒網代東行き</v>
      </c>
      <c r="I11" s="315" t="s">
        <v>127</v>
      </c>
      <c r="J11" s="288">
        <v>0.41666666666666669</v>
      </c>
      <c r="K11" s="318">
        <v>4</v>
      </c>
      <c r="L11" s="319">
        <v>4</v>
      </c>
      <c r="M11" s="322">
        <v>8</v>
      </c>
      <c r="N11" s="47">
        <v>10</v>
      </c>
      <c r="O11" s="288">
        <v>0.41666666666666669</v>
      </c>
      <c r="P11" s="318">
        <v>4</v>
      </c>
      <c r="Q11" s="319">
        <v>4</v>
      </c>
      <c r="R11" s="288" t="s">
        <v>151</v>
      </c>
      <c r="S11" s="288" t="str">
        <f>IF(R11="無","―","")</f>
        <v>―</v>
      </c>
      <c r="T11" s="288" t="str">
        <f>IF(R11="無","―","")</f>
        <v>―</v>
      </c>
      <c r="U11" s="288" t="s">
        <v>151</v>
      </c>
      <c r="V11" s="288" t="str">
        <f>IF(U11="無","―","")</f>
        <v>―</v>
      </c>
      <c r="W11" s="288" t="str">
        <f>IF(U11="無","―","")</f>
        <v>―</v>
      </c>
      <c r="X11" s="288" t="s">
        <v>409</v>
      </c>
      <c r="Y11" s="288" t="s">
        <v>413</v>
      </c>
      <c r="Z11" s="288" t="s">
        <v>410</v>
      </c>
      <c r="AA11" s="288" t="s">
        <v>412</v>
      </c>
      <c r="AB11" s="288" t="s">
        <v>411</v>
      </c>
      <c r="AC11" s="324">
        <v>5</v>
      </c>
      <c r="AD11" s="333"/>
      <c r="AE11" s="312">
        <v>5</v>
      </c>
      <c r="AF11" s="73" t="s">
        <v>207</v>
      </c>
      <c r="AG11" s="73" t="s">
        <v>148</v>
      </c>
      <c r="AH11" s="73" t="s">
        <v>204</v>
      </c>
      <c r="AI11" s="73" t="s">
        <v>460</v>
      </c>
      <c r="AJ11" s="73"/>
      <c r="AK11" s="73"/>
      <c r="AL11" s="73"/>
      <c r="AM11" s="73"/>
      <c r="AN11" s="73"/>
      <c r="AO11" s="73"/>
    </row>
    <row r="12" spans="2:43">
      <c r="B12" s="208"/>
      <c r="C12" s="460">
        <v>5</v>
      </c>
      <c r="D12" s="349" t="str" cm="1">
        <f t="array" ref="D12">IF(_xlfn.XLOOKUP($C12&amp;$E12,'入力シート（運行記録）'!$C:$C&amp;'入力シート（運行記録）'!$E:$E,'入力シート（運行記録）'!D:D)="", "", _xlfn.XLOOKUP($C12&amp;$E12,'入力シート（運行記録）'!$C:$C&amp;'入力シート（運行記録）'!$E:$E,'入力シート（運行記録）'!D:D))</f>
        <v>岡田進一</v>
      </c>
      <c r="E12" s="284">
        <v>45666</v>
      </c>
      <c r="F12" s="187" t="str">
        <f t="shared" si="0"/>
        <v>木</v>
      </c>
      <c r="G12" s="314" t="str" cm="1">
        <f t="array" ref="G12">IF(_xlfn.XLOOKUP($C12&amp;$E12,'入力シート（運行記録）'!$C:$C&amp;'入力シート（運行記録）'!$E:$E,'入力シート（運行記録）'!G:G)="", "", _xlfn.XLOOKUP($C12&amp;$E12,'入力シート（運行記録）'!$C:$C&amp;'入力シート（運行記録）'!$E:$E,'入力シート（運行記録）'!G:G))</f>
        <v>4便</v>
      </c>
      <c r="H12" s="314" t="str" cm="1">
        <f t="array" ref="H12">IF(_xlfn.XLOOKUP($C12&amp;$E12,'入力シート（運行記録）'!$C:$C&amp;'入力シート（運行記録）'!$E:$E,'入力シート（運行記録）'!H:H)="", "", _xlfn.XLOOKUP($C12&amp;$E12,'入力シート（運行記録）'!$C:$C&amp;'入力シート（運行記録）'!$E:$E,'入力シート（運行記録）'!H:H))</f>
        <v>荒網代東行き</v>
      </c>
      <c r="I12" s="314" t="str" cm="1">
        <f t="array" ref="I12">IF(_xlfn.XLOOKUP($C12&amp;$E12,'入力シート（運行記録）'!$C:$C&amp;'入力シート（運行記録）'!$E:$E,'入力シート（運行記録）'!I:I)="", "", _xlfn.XLOOKUP($C12&amp;$E12,'入力シート（運行記録）'!$C:$C&amp;'入力シート（運行記録）'!$E:$E,'入力シート（運行記録）'!I:I))</f>
        <v>曇り</v>
      </c>
      <c r="J12" s="350" cm="1">
        <f t="array" ref="J12">IF(_xlfn.XLOOKUP($C12&amp;$E12,'入力シート（運行記録）'!$C:$C&amp;'入力シート（運行記録）'!$E:$E,'入力シート（運行記録）'!J:J)="", "", _xlfn.XLOOKUP($C12&amp;$E12,'入力シート（運行記録）'!$C:$C&amp;'入力シート（運行記録）'!$E:$E,'入力シート（運行記録）'!J:J))</f>
        <v>0.60416666666666663</v>
      </c>
      <c r="K12" s="320">
        <v>3</v>
      </c>
      <c r="L12" s="321">
        <v>1</v>
      </c>
      <c r="M12" s="323">
        <v>5</v>
      </c>
      <c r="N12" s="285">
        <v>1</v>
      </c>
      <c r="O12" s="289">
        <v>0.62430555555555556</v>
      </c>
      <c r="P12" s="320">
        <v>3</v>
      </c>
      <c r="Q12" s="321">
        <v>1</v>
      </c>
      <c r="R12" s="289" t="s">
        <v>151</v>
      </c>
      <c r="S12" s="289" t="str">
        <f t="shared" ref="S12:S13" si="1">IF(R12="無","―","")</f>
        <v>―</v>
      </c>
      <c r="T12" s="289" t="str">
        <f t="shared" ref="T12:T13" si="2">IF(R12="無","―","")</f>
        <v>―</v>
      </c>
      <c r="U12" s="289" t="s">
        <v>151</v>
      </c>
      <c r="V12" s="289" t="str">
        <f t="shared" ref="V12:V13" si="3">IF(U12="無","―","")</f>
        <v>―</v>
      </c>
      <c r="W12" s="289" t="str">
        <f t="shared" ref="W12:W13" si="4">IF(U12="無","―","")</f>
        <v>―</v>
      </c>
      <c r="X12" s="289"/>
      <c r="Y12" s="289"/>
      <c r="Z12" s="289"/>
      <c r="AA12" s="289"/>
      <c r="AB12" s="304"/>
      <c r="AC12" s="314">
        <v>6</v>
      </c>
      <c r="AD12" s="187" t="s">
        <v>521</v>
      </c>
      <c r="AE12" s="311">
        <v>1</v>
      </c>
      <c r="AF12" s="325" t="s">
        <v>207</v>
      </c>
      <c r="AG12" s="325" t="s">
        <v>148</v>
      </c>
      <c r="AH12" s="325" t="s">
        <v>204</v>
      </c>
      <c r="AI12" s="325" t="s">
        <v>461</v>
      </c>
      <c r="AJ12" s="326"/>
      <c r="AK12" s="326"/>
      <c r="AL12" s="210" t="str">
        <f>IF(AI12="","",IF(AI12="駐車車両の回避","路上駐車回避",IF(AI12="直進時の走行逸脱","直進時の走行逸脱回避",IF(AI12="前方車両に対する回避","前方車両や障害物に対する危険回避",IF(AI12="障害物の回避","前方車両や障害物に対する危険回避",IF(AI12="歩行者・自転車等に対する回避","直進時の周辺の交通参加者に対する危険回避",IF(AI12="後続車の混雑回避（路肩等への退避）","円滑に走行するための手動介入",IF(AI12="円滑に走行するため","円滑に走行するための手動介入",IF(AI12="自動運転システムの誤作動","自動運行装置の作動不良時の安全確保",IF(AI12="対向車とのすれ違いに対する回避","その他",IF(AI12="その他","その他","")))))))))))</f>
        <v>直進時の周辺の交通参加者に対する危険回避</v>
      </c>
      <c r="AM12" s="210" t="str">
        <f>IF(AI12="","",IF(OR(AI12="駐車車両の回避",AI12="前方車両に対する回避",AI12="対向車とのすれ違いに対する回避",AI12="後続車の混雑回避（路肩等への退避）"),"小型車",IF(AI12="歩行者・自転車等に対する回避","歩行者","")))</f>
        <v>歩行者</v>
      </c>
      <c r="AN12" s="210" t="s">
        <v>524</v>
      </c>
      <c r="AO12" s="467">
        <v>0.62013888888888891</v>
      </c>
      <c r="AQ12" s="453"/>
    </row>
    <row r="13" spans="2:43">
      <c r="B13" s="208"/>
      <c r="C13" s="460">
        <v>5</v>
      </c>
      <c r="D13" s="349" t="str" cm="1">
        <f t="array" ref="D13">IF(_xlfn.XLOOKUP($C13&amp;$E13,'入力シート（運行記録）'!$C:$C&amp;'入力シート（運行記録）'!$E:$E,'入力シート（運行記録）'!D:D)="", "", _xlfn.XLOOKUP($C13&amp;$E13,'入力シート（運行記録）'!$C:$C&amp;'入力シート（運行記録）'!$E:$E,'入力シート（運行記録）'!D:D))</f>
        <v>岡田進一</v>
      </c>
      <c r="E13" s="284">
        <v>45666</v>
      </c>
      <c r="F13" s="187" t="str">
        <f t="shared" si="0"/>
        <v>木</v>
      </c>
      <c r="G13" s="314" t="str" cm="1">
        <f t="array" ref="G13">IF(_xlfn.XLOOKUP($C13&amp;$E13,'入力シート（運行記録）'!$C:$C&amp;'入力シート（運行記録）'!$E:$E,'入力シート（運行記録）'!G:G)="", "", _xlfn.XLOOKUP($C13&amp;$E13,'入力シート（運行記録）'!$C:$C&amp;'入力シート（運行記録）'!$E:$E,'入力シート（運行記録）'!G:G))</f>
        <v>4便</v>
      </c>
      <c r="H13" s="314" t="str" cm="1">
        <f t="array" ref="H13">IF(_xlfn.XLOOKUP($C13&amp;$E13,'入力シート（運行記録）'!$C:$C&amp;'入力シート（運行記録）'!$E:$E,'入力シート（運行記録）'!H:H)="", "", _xlfn.XLOOKUP($C13&amp;$E13,'入力シート（運行記録）'!$C:$C&amp;'入力シート（運行記録）'!$E:$E,'入力シート（運行記録）'!H:H))</f>
        <v>荒網代東行き</v>
      </c>
      <c r="I13" s="314" t="str" cm="1">
        <f t="array" ref="I13">IF(_xlfn.XLOOKUP($C13&amp;$E13,'入力シート（運行記録）'!$C:$C&amp;'入力シート（運行記録）'!$E:$E,'入力シート（運行記録）'!I:I)="", "", _xlfn.XLOOKUP($C13&amp;$E13,'入力シート（運行記録）'!$C:$C&amp;'入力シート（運行記録）'!$E:$E,'入力シート（運行記録）'!I:I))</f>
        <v>曇り</v>
      </c>
      <c r="J13" s="350" cm="1">
        <f t="array" ref="J13">IF(_xlfn.XLOOKUP($C13&amp;$E13,'入力シート（運行記録）'!$C:$C&amp;'入力シート（運行記録）'!$E:$E,'入力シート（運行記録）'!J:J)="", "", _xlfn.XLOOKUP($C13&amp;$E13,'入力シート（運行記録）'!$C:$C&amp;'入力シート（運行記録）'!$E:$E,'入力シート（運行記録）'!J:J))</f>
        <v>0.60416666666666663</v>
      </c>
      <c r="K13" s="320">
        <v>3</v>
      </c>
      <c r="L13" s="321">
        <v>1</v>
      </c>
      <c r="M13" s="323">
        <v>5</v>
      </c>
      <c r="N13" s="285">
        <v>1</v>
      </c>
      <c r="O13" s="289">
        <v>0.62430555555555556</v>
      </c>
      <c r="P13" s="320">
        <v>3</v>
      </c>
      <c r="Q13" s="321">
        <v>1</v>
      </c>
      <c r="R13" s="289" t="s">
        <v>151</v>
      </c>
      <c r="S13" s="289" t="str">
        <f t="shared" si="1"/>
        <v>―</v>
      </c>
      <c r="T13" s="289" t="str">
        <f t="shared" si="2"/>
        <v>―</v>
      </c>
      <c r="U13" s="289" t="s">
        <v>151</v>
      </c>
      <c r="V13" s="289" t="str">
        <f t="shared" si="3"/>
        <v>―</v>
      </c>
      <c r="W13" s="289" t="str">
        <f t="shared" si="4"/>
        <v>―</v>
      </c>
      <c r="X13" s="289"/>
      <c r="Y13" s="289"/>
      <c r="Z13" s="289"/>
      <c r="AA13" s="289"/>
      <c r="AB13" s="304"/>
      <c r="AC13" s="314">
        <v>6</v>
      </c>
      <c r="AD13" s="187" t="s">
        <v>522</v>
      </c>
      <c r="AE13" s="311">
        <v>2</v>
      </c>
      <c r="AF13" s="325" t="s">
        <v>207</v>
      </c>
      <c r="AG13" s="325" t="s">
        <v>148</v>
      </c>
      <c r="AH13" s="325" t="s">
        <v>242</v>
      </c>
      <c r="AI13" s="325" t="s">
        <v>460</v>
      </c>
      <c r="AJ13" s="326"/>
      <c r="AK13" s="326"/>
      <c r="AL13" s="210" t="str">
        <f t="shared" ref="AL13:AL36" si="5">IF(AI13="","",IF(AI13="駐車車両の回避","路上駐車回避",IF(AI13="直進時の走行逸脱","直進時の走行逸脱回避",IF(AI13="前方車両に対する回避","前方車両や障害物に対する危険回避",IF(AI13="障害物の回避","前方車両や障害物に対する危険回避",IF(AI13="歩行者・自転車等に対する回避","直進時の周辺の交通参加者に対する危険回避",IF(AI13="後続車の混雑回避（路肩等への退避）","円滑に走行するための手動介入",IF(AI13="円滑に走行するため","円滑に走行するための手動介入",IF(AI13="自動運転システムの誤作動","自動運行装置の作動不良時の安全確保",IF(AI13="対向車とのすれ違いに対する回避","その他",IF(AI13="その他","その他","")))))))))))</f>
        <v>路上駐車回避</v>
      </c>
      <c r="AM13" s="210" t="s">
        <v>523</v>
      </c>
      <c r="AN13" s="210" t="str">
        <f t="shared" ref="AN13:AN36" si="6">IF(AI13="","",IF(OR(AI13="前方車両に対する回避",AI13="対向車とのすれ違いに対する回避",AI13="後続車の混雑回避（路肩等への退避）"),"直進",IF(AI13="歩行者・自転車等に対する回避","横断",IF(AI13="駐車車両の回避","停止",""))))</f>
        <v>停止</v>
      </c>
      <c r="AO13" s="467">
        <v>0.62013888888888891</v>
      </c>
      <c r="AQ13" s="453"/>
    </row>
    <row r="14" spans="2:43">
      <c r="B14" s="196"/>
      <c r="C14" s="460">
        <v>1</v>
      </c>
      <c r="D14" s="349" t="str" cm="1">
        <f t="array" ref="D14">IF(_xlfn.XLOOKUP($C14&amp;$E14,'入力シート（運行記録）'!$C:$C&amp;'入力シート（運行記録）'!$E:$E,'入力シート（運行記録）'!D:D)="", "", _xlfn.XLOOKUP($C14&amp;$E14,'入力シート（運行記録）'!$C:$C&amp;'入力シート（運行記録）'!$E:$E,'入力シート（運行記録）'!D:D))</f>
        <v>岡田進一</v>
      </c>
      <c r="E14" s="284">
        <v>45667</v>
      </c>
      <c r="F14" s="187" t="str">
        <f t="shared" si="0"/>
        <v>金</v>
      </c>
      <c r="G14" s="314" t="str" cm="1">
        <f t="array" ref="G14">IF(_xlfn.XLOOKUP($C14&amp;$E14,'入力シート（運行記録）'!$C:$C&amp;'入力シート（運行記録）'!$E:$E,'入力シート（運行記録）'!G:G)="", "", _xlfn.XLOOKUP($C14&amp;$E14,'入力シート（運行記録）'!$C:$C&amp;'入力シート（運行記録）'!$E:$E,'入力シート（運行記録）'!G:G))</f>
        <v>1便</v>
      </c>
      <c r="H14" s="314" t="str" cm="1">
        <f t="array" ref="H14">IF(_xlfn.XLOOKUP($C14&amp;$E14,'入力シート（運行記録）'!$C:$C&amp;'入力シート（運行記録）'!$E:$E,'入力シート（運行記録）'!H:H)="", "", _xlfn.XLOOKUP($C14&amp;$E14,'入力シート（運行記録）'!$C:$C&amp;'入力シート（運行記録）'!$E:$E,'入力シート（運行記録）'!H:H))</f>
        <v>荒網代東行き</v>
      </c>
      <c r="I14" s="314" t="str" cm="1">
        <f t="array" ref="I14">IF(_xlfn.XLOOKUP($C14&amp;$E14,'入力シート（運行記録）'!$C:$C&amp;'入力シート（運行記録）'!$E:$E,'入力シート（運行記録）'!I:I)="", "", _xlfn.XLOOKUP($C14&amp;$E14,'入力シート（運行記録）'!$C:$C&amp;'入力シート（運行記録）'!$E:$E,'入力シート（運行記録）'!I:I))</f>
        <v>晴れ</v>
      </c>
      <c r="J14" s="350" cm="1">
        <f t="array" ref="J14">IF(_xlfn.XLOOKUP($C14&amp;$E14,'入力シート（運行記録）'!$C:$C&amp;'入力シート（運行記録）'!$E:$E,'入力シート（運行記録）'!J:J)="", "", _xlfn.XLOOKUP($C14&amp;$E14,'入力シート（運行記録）'!$C:$C&amp;'入力シート（運行記録）'!$E:$E,'入力シート（運行記録）'!J:J))</f>
        <v>0.4375</v>
      </c>
      <c r="K14" s="320">
        <v>4</v>
      </c>
      <c r="L14" s="321"/>
      <c r="M14" s="323">
        <v>0.8</v>
      </c>
      <c r="N14" s="285">
        <v>0</v>
      </c>
      <c r="O14" s="289">
        <v>0.45833333333333331</v>
      </c>
      <c r="P14" s="320">
        <v>4</v>
      </c>
      <c r="Q14" s="321"/>
      <c r="R14" s="289" t="s">
        <v>151</v>
      </c>
      <c r="S14" s="289" t="str">
        <f t="shared" ref="S14:S26" si="7">IF(R14="無","―","")</f>
        <v>―</v>
      </c>
      <c r="T14" s="289" t="str">
        <f t="shared" ref="T14:T26" si="8">IF(R14="無","―","")</f>
        <v>―</v>
      </c>
      <c r="U14" s="289" t="s">
        <v>151</v>
      </c>
      <c r="V14" s="289" t="str">
        <f t="shared" ref="V14:V26" si="9">IF(U14="無","―","")</f>
        <v>―</v>
      </c>
      <c r="W14" s="289" t="str">
        <f t="shared" ref="W14:W26" si="10">IF(U14="無","―","")</f>
        <v>―</v>
      </c>
      <c r="X14" s="289"/>
      <c r="Y14" s="289"/>
      <c r="Z14" s="289"/>
      <c r="AA14" s="289"/>
      <c r="AB14" s="304"/>
      <c r="AC14" s="314">
        <v>5</v>
      </c>
      <c r="AD14" s="187" t="s">
        <v>435</v>
      </c>
      <c r="AE14" s="311">
        <v>0</v>
      </c>
      <c r="AF14" s="325" t="s">
        <v>207</v>
      </c>
      <c r="AG14" s="325" t="s">
        <v>148</v>
      </c>
      <c r="AH14" s="325" t="s">
        <v>204</v>
      </c>
      <c r="AI14" s="325" t="s">
        <v>462</v>
      </c>
      <c r="AJ14" s="326"/>
      <c r="AK14" s="326"/>
      <c r="AL14" s="210" t="str">
        <f t="shared" si="5"/>
        <v>その他</v>
      </c>
      <c r="AM14" s="210" t="str">
        <f t="shared" ref="AM14:AM36" si="11">IF(AI14="","",IF(OR(AI14="駐車車両の回避",AI14="前方車両に対する回避",AI14="対向車とのすれ違いに対する回避",AI14="後続車の混雑回避（路肩等への退避）"),"小型車",IF(AI14="歩行者・自転車等に対する回避","歩行者","")))</f>
        <v>小型車</v>
      </c>
      <c r="AN14" s="210" t="str">
        <f t="shared" si="6"/>
        <v>直進</v>
      </c>
      <c r="AO14" s="467">
        <v>0.45347222222222222</v>
      </c>
      <c r="AQ14" s="453"/>
    </row>
    <row r="15" spans="2:43">
      <c r="B15" s="196"/>
      <c r="C15" s="460">
        <v>3</v>
      </c>
      <c r="D15" s="349" t="str" cm="1">
        <f t="array" ref="D15">IF(_xlfn.XLOOKUP($C15&amp;$E15,'入力シート（運行記録）'!$C:$C&amp;'入力シート（運行記録）'!$E:$E,'入力シート（運行記録）'!D:D)="", "", _xlfn.XLOOKUP($C15&amp;$E15,'入力シート（運行記録）'!$C:$C&amp;'入力シート（運行記録）'!$E:$E,'入力シート（運行記録）'!D:D))</f>
        <v>岡田進一</v>
      </c>
      <c r="E15" s="284">
        <v>45667</v>
      </c>
      <c r="F15" s="187" t="str">
        <f t="shared" si="0"/>
        <v>金</v>
      </c>
      <c r="G15" s="314" t="str" cm="1">
        <f t="array" ref="G15">IF(_xlfn.XLOOKUP($C15&amp;$E15,'入力シート（運行記録）'!$C:$C&amp;'入力シート（運行記録）'!$E:$E,'入力シート（運行記録）'!G:G)="", "", _xlfn.XLOOKUP($C15&amp;$E15,'入力シート（運行記録）'!$C:$C&amp;'入力シート（運行記録）'!$E:$E,'入力シート（運行記録）'!G:G))</f>
        <v>3便</v>
      </c>
      <c r="H15" s="314" t="str" cm="1">
        <f t="array" ref="H15">IF(_xlfn.XLOOKUP($C15&amp;$E15,'入力シート（運行記録）'!$C:$C&amp;'入力シート（運行記録）'!$E:$E,'入力シート（運行記録）'!H:H)="", "", _xlfn.XLOOKUP($C15&amp;$E15,'入力シート（運行記録）'!$C:$C&amp;'入力シート（運行記録）'!$E:$E,'入力シート（運行記録）'!H:H))</f>
        <v>荒網代東行き</v>
      </c>
      <c r="I15" s="314" t="str" cm="1">
        <f t="array" ref="I15">IF(_xlfn.XLOOKUP($C15&amp;$E15,'入力シート（運行記録）'!$C:$C&amp;'入力シート（運行記録）'!$E:$E,'入力シート（運行記録）'!I:I)="", "", _xlfn.XLOOKUP($C15&amp;$E15,'入力シート（運行記録）'!$C:$C&amp;'入力シート（運行記録）'!$E:$E,'入力シート（運行記録）'!I:I))</f>
        <v>晴れ</v>
      </c>
      <c r="J15" s="350" cm="1">
        <f t="array" ref="J15">IF(_xlfn.XLOOKUP($C15&amp;$E15,'入力シート（運行記録）'!$C:$C&amp;'入力シート（運行記録）'!$E:$E,'入力シート（運行記録）'!J:J)="", "", _xlfn.XLOOKUP($C15&amp;$E15,'入力シート（運行記録）'!$C:$C&amp;'入力シート（運行記録）'!$E:$E,'入力シート（運行記録）'!J:J))</f>
        <v>0.52083333333333337</v>
      </c>
      <c r="K15" s="320">
        <v>4</v>
      </c>
      <c r="L15" s="321"/>
      <c r="M15" s="323">
        <v>3.6</v>
      </c>
      <c r="N15" s="285">
        <v>0</v>
      </c>
      <c r="O15" s="289">
        <v>0.53888888888888886</v>
      </c>
      <c r="P15" s="320">
        <v>3</v>
      </c>
      <c r="Q15" s="321">
        <v>1</v>
      </c>
      <c r="R15" s="289" t="s">
        <v>151</v>
      </c>
      <c r="S15" s="289" t="str">
        <f t="shared" si="7"/>
        <v>―</v>
      </c>
      <c r="T15" s="289" t="str">
        <f t="shared" si="8"/>
        <v>―</v>
      </c>
      <c r="U15" s="289" t="s">
        <v>151</v>
      </c>
      <c r="V15" s="289" t="str">
        <f t="shared" si="9"/>
        <v>―</v>
      </c>
      <c r="W15" s="289" t="str">
        <f t="shared" si="10"/>
        <v>―</v>
      </c>
      <c r="X15" s="289"/>
      <c r="Y15" s="289"/>
      <c r="Z15" s="289"/>
      <c r="AA15" s="289"/>
      <c r="AB15" s="304"/>
      <c r="AC15" s="314">
        <v>5</v>
      </c>
      <c r="AD15" s="187" t="s">
        <v>436</v>
      </c>
      <c r="AE15" s="311">
        <v>4</v>
      </c>
      <c r="AF15" s="325" t="s">
        <v>207</v>
      </c>
      <c r="AG15" s="325" t="s">
        <v>148</v>
      </c>
      <c r="AH15" s="325" t="s">
        <v>242</v>
      </c>
      <c r="AI15" s="325" t="s">
        <v>460</v>
      </c>
      <c r="AJ15" s="326"/>
      <c r="AK15" s="326"/>
      <c r="AL15" s="210" t="str">
        <f t="shared" si="5"/>
        <v>路上駐車回避</v>
      </c>
      <c r="AM15" s="210" t="s">
        <v>523</v>
      </c>
      <c r="AN15" s="210" t="str">
        <f t="shared" si="6"/>
        <v>停止</v>
      </c>
      <c r="AO15" s="467">
        <v>0.53749999999999998</v>
      </c>
      <c r="AQ15" s="453"/>
    </row>
    <row r="16" spans="2:43">
      <c r="B16" s="196"/>
      <c r="C16" s="460">
        <v>1</v>
      </c>
      <c r="D16" s="349" t="str" cm="1">
        <f t="array" ref="D16">IF(_xlfn.XLOOKUP($C16&amp;$E16,'入力シート（運行記録）'!$C:$C&amp;'入力シート（運行記録）'!$E:$E,'入力シート（運行記録）'!D:D)="", "", _xlfn.XLOOKUP($C16&amp;$E16,'入力シート（運行記録）'!$C:$C&amp;'入力シート（運行記録）'!$E:$E,'入力シート（運行記録）'!D:D))</f>
        <v>岡田進一</v>
      </c>
      <c r="E16" s="284">
        <v>45668</v>
      </c>
      <c r="F16" s="187" t="str">
        <f t="shared" si="0"/>
        <v>土</v>
      </c>
      <c r="G16" s="314" t="str" cm="1">
        <f t="array" ref="G16">IF(_xlfn.XLOOKUP($C16&amp;$E16,'入力シート（運行記録）'!$C:$C&amp;'入力シート（運行記録）'!$E:$E,'入力シート（運行記録）'!G:G)="", "", _xlfn.XLOOKUP($C16&amp;$E16,'入力シート（運行記録）'!$C:$C&amp;'入力シート（運行記録）'!$E:$E,'入力シート（運行記録）'!G:G))</f>
        <v>1便</v>
      </c>
      <c r="H16" s="314" t="str" cm="1">
        <f t="array" ref="H16">IF(_xlfn.XLOOKUP($C16&amp;$E16,'入力シート（運行記録）'!$C:$C&amp;'入力シート（運行記録）'!$E:$E,'入力シート（運行記録）'!H:H)="", "", _xlfn.XLOOKUP($C16&amp;$E16,'入力シート（運行記録）'!$C:$C&amp;'入力シート（運行記録）'!$E:$E,'入力シート（運行記録）'!H:H))</f>
        <v>荒網代東行き</v>
      </c>
      <c r="I16" s="314" t="str" cm="1">
        <f t="array" ref="I16">IF(_xlfn.XLOOKUP($C16&amp;$E16,'入力シート（運行記録）'!$C:$C&amp;'入力シート（運行記録）'!$E:$E,'入力シート（運行記録）'!I:I)="", "", _xlfn.XLOOKUP($C16&amp;$E16,'入力シート（運行記録）'!$C:$C&amp;'入力シート（運行記録）'!$E:$E,'入力シート（運行記録）'!I:I))</f>
        <v>晴れ</v>
      </c>
      <c r="J16" s="350" cm="1">
        <f t="array" ref="J16">IF(_xlfn.XLOOKUP($C16&amp;$E16,'入力シート（運行記録）'!$C:$C&amp;'入力シート（運行記録）'!$E:$E,'入力シート（運行記録）'!J:J)="", "", _xlfn.XLOOKUP($C16&amp;$E16,'入力シート（運行記録）'!$C:$C&amp;'入力シート（運行記録）'!$E:$E,'入力シート（運行記録）'!J:J))</f>
        <v>0.4375</v>
      </c>
      <c r="K16" s="320">
        <v>4</v>
      </c>
      <c r="L16" s="321"/>
      <c r="M16" s="323">
        <v>3.7</v>
      </c>
      <c r="N16" s="285">
        <v>0</v>
      </c>
      <c r="O16" s="289">
        <v>0.45833333333333331</v>
      </c>
      <c r="P16" s="320">
        <v>4</v>
      </c>
      <c r="Q16" s="321"/>
      <c r="R16" s="289" t="s">
        <v>151</v>
      </c>
      <c r="S16" s="289" t="str">
        <f t="shared" si="7"/>
        <v>―</v>
      </c>
      <c r="T16" s="289" t="str">
        <f t="shared" ref="T16:T20" si="12">IF(R16="無","―","")</f>
        <v>―</v>
      </c>
      <c r="U16" s="289" t="s">
        <v>151</v>
      </c>
      <c r="V16" s="289" t="str">
        <f t="shared" si="9"/>
        <v>―</v>
      </c>
      <c r="W16" s="289" t="str">
        <f t="shared" ref="W16:W20" si="13">IF(U16="無","―","")</f>
        <v>―</v>
      </c>
      <c r="X16" s="289"/>
      <c r="Y16" s="289"/>
      <c r="Z16" s="289"/>
      <c r="AA16" s="289"/>
      <c r="AB16" s="304"/>
      <c r="AC16" s="314">
        <v>4</v>
      </c>
      <c r="AD16" s="187" t="s">
        <v>437</v>
      </c>
      <c r="AE16" s="311">
        <v>0</v>
      </c>
      <c r="AF16" s="325" t="s">
        <v>207</v>
      </c>
      <c r="AG16" s="325" t="s">
        <v>148</v>
      </c>
      <c r="AH16" s="325" t="s">
        <v>204</v>
      </c>
      <c r="AI16" s="325" t="s">
        <v>462</v>
      </c>
      <c r="AJ16" s="326"/>
      <c r="AK16" s="326"/>
      <c r="AL16" s="210" t="str">
        <f t="shared" si="5"/>
        <v>その他</v>
      </c>
      <c r="AM16" s="210" t="str">
        <f t="shared" si="11"/>
        <v>小型車</v>
      </c>
      <c r="AN16" s="210" t="str">
        <f t="shared" si="6"/>
        <v>直進</v>
      </c>
      <c r="AO16" s="467">
        <v>0.45</v>
      </c>
      <c r="AQ16" s="453"/>
    </row>
    <row r="17" spans="2:43">
      <c r="B17" s="196"/>
      <c r="C17" s="460">
        <v>1</v>
      </c>
      <c r="D17" s="349" t="str" cm="1">
        <f t="array" ref="D17">IF(_xlfn.XLOOKUP($C17&amp;$E17,'入力シート（運行記録）'!$C:$C&amp;'入力シート（運行記録）'!$E:$E,'入力シート（運行記録）'!D:D)="", "", _xlfn.XLOOKUP($C17&amp;$E17,'入力シート（運行記録）'!$C:$C&amp;'入力シート（運行記録）'!$E:$E,'入力シート（運行記録）'!D:D))</f>
        <v>岡田進一</v>
      </c>
      <c r="E17" s="284">
        <v>45668</v>
      </c>
      <c r="F17" s="187" t="str">
        <f t="shared" si="0"/>
        <v>土</v>
      </c>
      <c r="G17" s="314" t="str" cm="1">
        <f t="array" ref="G17">IF(_xlfn.XLOOKUP($C17&amp;$E17,'入力シート（運行記録）'!$C:$C&amp;'入力シート（運行記録）'!$E:$E,'入力シート（運行記録）'!G:G)="", "", _xlfn.XLOOKUP($C17&amp;$E17,'入力シート（運行記録）'!$C:$C&amp;'入力シート（運行記録）'!$E:$E,'入力シート（運行記録）'!G:G))</f>
        <v>1便</v>
      </c>
      <c r="H17" s="314" t="str" cm="1">
        <f t="array" ref="H17">IF(_xlfn.XLOOKUP($C17&amp;$E17,'入力シート（運行記録）'!$C:$C&amp;'入力シート（運行記録）'!$E:$E,'入力シート（運行記録）'!H:H)="", "", _xlfn.XLOOKUP($C17&amp;$E17,'入力シート（運行記録）'!$C:$C&amp;'入力シート（運行記録）'!$E:$E,'入力シート（運行記録）'!H:H))</f>
        <v>荒網代東行き</v>
      </c>
      <c r="I17" s="314" t="str" cm="1">
        <f t="array" ref="I17">IF(_xlfn.XLOOKUP($C17&amp;$E17,'入力シート（運行記録）'!$C:$C&amp;'入力シート（運行記録）'!$E:$E,'入力シート（運行記録）'!I:I)="", "", _xlfn.XLOOKUP($C17&amp;$E17,'入力シート（運行記録）'!$C:$C&amp;'入力シート（運行記録）'!$E:$E,'入力シート（運行記録）'!I:I))</f>
        <v>晴れ</v>
      </c>
      <c r="J17" s="350" cm="1">
        <f t="array" ref="J17">IF(_xlfn.XLOOKUP($C17&amp;$E17,'入力シート（運行記録）'!$C:$C&amp;'入力シート（運行記録）'!$E:$E,'入力シート（運行記録）'!J:J)="", "", _xlfn.XLOOKUP($C17&amp;$E17,'入力シート（運行記録）'!$C:$C&amp;'入力シート（運行記録）'!$E:$E,'入力シート（運行記録）'!J:J))</f>
        <v>0.4375</v>
      </c>
      <c r="K17" s="320">
        <v>4</v>
      </c>
      <c r="L17" s="321"/>
      <c r="M17" s="323">
        <v>3.7</v>
      </c>
      <c r="N17" s="285">
        <v>0</v>
      </c>
      <c r="O17" s="289">
        <v>0.45833333333333331</v>
      </c>
      <c r="P17" s="320">
        <v>4</v>
      </c>
      <c r="Q17" s="321"/>
      <c r="R17" s="289" t="s">
        <v>151</v>
      </c>
      <c r="S17" s="289" t="str">
        <f t="shared" ref="S17" si="14">IF(R17="無","―","")</f>
        <v>―</v>
      </c>
      <c r="T17" s="289" t="str">
        <f t="shared" ref="T17" si="15">IF(R17="無","―","")</f>
        <v>―</v>
      </c>
      <c r="U17" s="289" t="s">
        <v>151</v>
      </c>
      <c r="V17" s="289" t="str">
        <f t="shared" ref="V17" si="16">IF(U17="無","―","")</f>
        <v>―</v>
      </c>
      <c r="W17" s="289" t="str">
        <f t="shared" ref="W17" si="17">IF(U17="無","―","")</f>
        <v>―</v>
      </c>
      <c r="X17" s="289"/>
      <c r="Y17" s="289"/>
      <c r="Z17" s="289"/>
      <c r="AA17" s="289"/>
      <c r="AB17" s="304"/>
      <c r="AC17" s="314">
        <v>10</v>
      </c>
      <c r="AD17" s="187" t="s">
        <v>435</v>
      </c>
      <c r="AE17" s="311">
        <v>10</v>
      </c>
      <c r="AF17" s="325" t="s">
        <v>207</v>
      </c>
      <c r="AG17" s="325" t="s">
        <v>148</v>
      </c>
      <c r="AH17" s="325" t="s">
        <v>242</v>
      </c>
      <c r="AI17" s="325" t="s">
        <v>462</v>
      </c>
      <c r="AJ17" s="326"/>
      <c r="AK17" s="326"/>
      <c r="AL17" s="210" t="str">
        <f t="shared" si="5"/>
        <v>その他</v>
      </c>
      <c r="AM17" s="210" t="str">
        <f t="shared" si="11"/>
        <v>小型車</v>
      </c>
      <c r="AN17" s="210" t="s">
        <v>525</v>
      </c>
      <c r="AO17" s="467">
        <v>0.4548611111111111</v>
      </c>
      <c r="AQ17" s="453"/>
    </row>
    <row r="18" spans="2:43">
      <c r="B18" s="196"/>
      <c r="C18" s="460">
        <v>3</v>
      </c>
      <c r="D18" s="349" t="str" cm="1">
        <f t="array" ref="D18">IF(_xlfn.XLOOKUP($C18&amp;$E18,'入力シート（運行記録）'!$C:$C&amp;'入力シート（運行記録）'!$E:$E,'入力シート（運行記録）'!D:D)="", "", _xlfn.XLOOKUP($C18&amp;$E18,'入力シート（運行記録）'!$C:$C&amp;'入力シート（運行記録）'!$E:$E,'入力シート（運行記録）'!D:D))</f>
        <v>岡田進一</v>
      </c>
      <c r="E18" s="284">
        <v>45668</v>
      </c>
      <c r="F18" s="187" t="str">
        <f t="shared" si="0"/>
        <v>土</v>
      </c>
      <c r="G18" s="314" t="str" cm="1">
        <f t="array" ref="G18">IF(_xlfn.XLOOKUP($C18&amp;$E18,'入力シート（運行記録）'!$C:$C&amp;'入力シート（運行記録）'!$E:$E,'入力シート（運行記録）'!G:G)="", "", _xlfn.XLOOKUP($C18&amp;$E18,'入力シート（運行記録）'!$C:$C&amp;'入力シート（運行記録）'!$E:$E,'入力シート（運行記録）'!G:G))</f>
        <v>3便</v>
      </c>
      <c r="H18" s="314" t="str" cm="1">
        <f t="array" ref="H18">IF(_xlfn.XLOOKUP($C18&amp;$E18,'入力シート（運行記録）'!$C:$C&amp;'入力シート（運行記録）'!$E:$E,'入力シート（運行記録）'!H:H)="", "", _xlfn.XLOOKUP($C18&amp;$E18,'入力シート（運行記録）'!$C:$C&amp;'入力シート（運行記録）'!$E:$E,'入力シート（運行記録）'!H:H))</f>
        <v>荒網代東行き</v>
      </c>
      <c r="I18" s="314" t="str" cm="1">
        <f t="array" ref="I18">IF(_xlfn.XLOOKUP($C18&amp;$E18,'入力シート（運行記録）'!$C:$C&amp;'入力シート（運行記録）'!$E:$E,'入力シート（運行記録）'!I:I)="", "", _xlfn.XLOOKUP($C18&amp;$E18,'入力シート（運行記録）'!$C:$C&amp;'入力シート（運行記録）'!$E:$E,'入力シート（運行記録）'!I:I))</f>
        <v>晴れ</v>
      </c>
      <c r="J18" s="350" cm="1">
        <f t="array" ref="J18">IF(_xlfn.XLOOKUP($C18&amp;$E18,'入力シート（運行記録）'!$C:$C&amp;'入力シート（運行記録）'!$E:$E,'入力シート（運行記録）'!J:J)="", "", _xlfn.XLOOKUP($C18&amp;$E18,'入力シート（運行記録）'!$C:$C&amp;'入力シート（運行記録）'!$E:$E,'入力シート（運行記録）'!J:J))</f>
        <v>0.52083333333333337</v>
      </c>
      <c r="K18" s="320">
        <v>4</v>
      </c>
      <c r="L18" s="321"/>
      <c r="M18" s="323">
        <v>6.2</v>
      </c>
      <c r="N18" s="285">
        <v>0</v>
      </c>
      <c r="O18" s="289">
        <v>0.54027777777777775</v>
      </c>
      <c r="P18" s="320">
        <v>4</v>
      </c>
      <c r="Q18" s="321"/>
      <c r="R18" s="289" t="s">
        <v>151</v>
      </c>
      <c r="S18" s="289" t="str">
        <f t="shared" si="7"/>
        <v>―</v>
      </c>
      <c r="T18" s="289" t="str">
        <f t="shared" si="12"/>
        <v>―</v>
      </c>
      <c r="U18" s="289" t="s">
        <v>151</v>
      </c>
      <c r="V18" s="289" t="str">
        <f t="shared" si="9"/>
        <v>―</v>
      </c>
      <c r="W18" s="289" t="str">
        <f t="shared" si="13"/>
        <v>―</v>
      </c>
      <c r="X18" s="289"/>
      <c r="Y18" s="289"/>
      <c r="Z18" s="289"/>
      <c r="AA18" s="289"/>
      <c r="AB18" s="304"/>
      <c r="AC18" s="314">
        <v>10</v>
      </c>
      <c r="AD18" s="187" t="s">
        <v>435</v>
      </c>
      <c r="AE18" s="311">
        <v>0</v>
      </c>
      <c r="AF18" s="325" t="s">
        <v>207</v>
      </c>
      <c r="AG18" s="325" t="s">
        <v>148</v>
      </c>
      <c r="AH18" s="325" t="s">
        <v>204</v>
      </c>
      <c r="AI18" s="325" t="s">
        <v>463</v>
      </c>
      <c r="AJ18" s="326"/>
      <c r="AK18" s="326"/>
      <c r="AL18" s="210" t="str">
        <f t="shared" si="5"/>
        <v>円滑に走行するための手動介入</v>
      </c>
      <c r="AM18" s="210" t="str">
        <f t="shared" si="11"/>
        <v>小型車</v>
      </c>
      <c r="AN18" s="210" t="str">
        <f t="shared" si="6"/>
        <v>直進</v>
      </c>
      <c r="AO18" s="467">
        <v>0.53888888888888886</v>
      </c>
      <c r="AQ18" s="453"/>
    </row>
    <row r="19" spans="2:43">
      <c r="B19" s="196"/>
      <c r="C19" s="460">
        <v>3</v>
      </c>
      <c r="D19" s="349" t="str" cm="1">
        <f t="array" ref="D19">IF(_xlfn.XLOOKUP($C19&amp;$E19,'入力シート（運行記録）'!$C:$C&amp;'入力シート（運行記録）'!$E:$E,'入力シート（運行記録）'!D:D)="", "", _xlfn.XLOOKUP($C19&amp;$E19,'入力シート（運行記録）'!$C:$C&amp;'入力シート（運行記録）'!$E:$E,'入力シート（運行記録）'!D:D))</f>
        <v>岡田進一</v>
      </c>
      <c r="E19" s="284">
        <v>45671</v>
      </c>
      <c r="F19" s="187" t="str">
        <f t="shared" si="0"/>
        <v>火</v>
      </c>
      <c r="G19" s="314" t="str" cm="1">
        <f t="array" ref="G19">IF(_xlfn.XLOOKUP($C19&amp;$E19,'入力シート（運行記録）'!$C:$C&amp;'入力シート（運行記録）'!$E:$E,'入力シート（運行記録）'!G:G)="", "", _xlfn.XLOOKUP($C19&amp;$E19,'入力シート（運行記録）'!$C:$C&amp;'入力シート（運行記録）'!$E:$E,'入力シート（運行記録）'!G:G))</f>
        <v>3便</v>
      </c>
      <c r="H19" s="314" t="str" cm="1">
        <f t="array" ref="H19">IF(_xlfn.XLOOKUP($C19&amp;$E19,'入力シート（運行記録）'!$C:$C&amp;'入力シート（運行記録）'!$E:$E,'入力シート（運行記録）'!H:H)="", "", _xlfn.XLOOKUP($C19&amp;$E19,'入力シート（運行記録）'!$C:$C&amp;'入力シート（運行記録）'!$E:$E,'入力シート（運行記録）'!H:H))</f>
        <v>荒網代東行き</v>
      </c>
      <c r="I19" s="314" t="str" cm="1">
        <f t="array" ref="I19">IF(_xlfn.XLOOKUP($C19&amp;$E19,'入力シート（運行記録）'!$C:$C&amp;'入力シート（運行記録）'!$E:$E,'入力シート（運行記録）'!I:I)="", "", _xlfn.XLOOKUP($C19&amp;$E19,'入力シート（運行記録）'!$C:$C&amp;'入力シート（運行記録）'!$E:$E,'入力シート（運行記録）'!I:I))</f>
        <v>晴れ</v>
      </c>
      <c r="J19" s="350" cm="1">
        <f t="array" ref="J19">IF(_xlfn.XLOOKUP($C19&amp;$E19,'入力シート（運行記録）'!$C:$C&amp;'入力シート（運行記録）'!$E:$E,'入力シート（運行記録）'!J:J)="", "", _xlfn.XLOOKUP($C19&amp;$E19,'入力シート（運行記録）'!$C:$C&amp;'入力シート（運行記録）'!$E:$E,'入力シート（運行記録）'!J:J))</f>
        <v>0.52083333333333337</v>
      </c>
      <c r="K19" s="320">
        <v>4</v>
      </c>
      <c r="L19" s="321"/>
      <c r="M19" s="323">
        <v>11.8</v>
      </c>
      <c r="N19" s="285">
        <v>5</v>
      </c>
      <c r="O19" s="289">
        <v>0.53888888888888886</v>
      </c>
      <c r="P19" s="320">
        <v>4</v>
      </c>
      <c r="Q19" s="321"/>
      <c r="R19" s="289" t="s">
        <v>151</v>
      </c>
      <c r="S19" s="289" t="str">
        <f t="shared" si="7"/>
        <v>―</v>
      </c>
      <c r="T19" s="289" t="str">
        <f t="shared" si="12"/>
        <v>―</v>
      </c>
      <c r="U19" s="289" t="s">
        <v>151</v>
      </c>
      <c r="V19" s="289" t="str">
        <f t="shared" si="9"/>
        <v>―</v>
      </c>
      <c r="W19" s="289" t="str">
        <f t="shared" si="13"/>
        <v>―</v>
      </c>
      <c r="X19" s="289"/>
      <c r="Y19" s="289"/>
      <c r="Z19" s="289"/>
      <c r="AA19" s="289"/>
      <c r="AB19" s="304"/>
      <c r="AC19" s="314">
        <v>7</v>
      </c>
      <c r="AD19" s="187" t="s">
        <v>435</v>
      </c>
      <c r="AE19" s="311">
        <v>0</v>
      </c>
      <c r="AF19" s="325" t="s">
        <v>207</v>
      </c>
      <c r="AG19" s="325" t="s">
        <v>148</v>
      </c>
      <c r="AH19" s="325" t="s">
        <v>204</v>
      </c>
      <c r="AI19" s="325" t="s">
        <v>217</v>
      </c>
      <c r="AJ19" s="326" t="s">
        <v>440</v>
      </c>
      <c r="AK19" s="326"/>
      <c r="AL19" s="210" t="str">
        <f t="shared" si="5"/>
        <v>その他</v>
      </c>
      <c r="AM19" s="210" t="s">
        <v>519</v>
      </c>
      <c r="AN19" s="210" t="s">
        <v>520</v>
      </c>
      <c r="AO19" s="467">
        <v>0.53263888888888888</v>
      </c>
      <c r="AQ19" s="453"/>
    </row>
    <row r="20" spans="2:43">
      <c r="B20" s="196"/>
      <c r="C20" s="460">
        <v>1</v>
      </c>
      <c r="D20" s="349" t="str" cm="1">
        <f t="array" ref="D20">IF(_xlfn.XLOOKUP($C20&amp;$E20,'入力シート（運行記録）'!$C:$C&amp;'入力シート（運行記録）'!$E:$E,'入力シート（運行記録）'!D:D)="", "", _xlfn.XLOOKUP($C20&amp;$E20,'入力シート（運行記録）'!$C:$C&amp;'入力シート（運行記録）'!$E:$E,'入力シート（運行記録）'!D:D))</f>
        <v>岡田進一</v>
      </c>
      <c r="E20" s="284">
        <v>45672</v>
      </c>
      <c r="F20" s="187" t="str">
        <f t="shared" si="0"/>
        <v>水</v>
      </c>
      <c r="G20" s="314" t="str" cm="1">
        <f t="array" ref="G20">IF(_xlfn.XLOOKUP($C20&amp;$E20,'入力シート（運行記録）'!$C:$C&amp;'入力シート（運行記録）'!$E:$E,'入力シート（運行記録）'!G:G)="", "", _xlfn.XLOOKUP($C20&amp;$E20,'入力シート（運行記録）'!$C:$C&amp;'入力シート（運行記録）'!$E:$E,'入力シート（運行記録）'!G:G))</f>
        <v>1便</v>
      </c>
      <c r="H20" s="314" t="str" cm="1">
        <f t="array" ref="H20">IF(_xlfn.XLOOKUP($C20&amp;$E20,'入力シート（運行記録）'!$C:$C&amp;'入力シート（運行記録）'!$E:$E,'入力シート（運行記録）'!H:H)="", "", _xlfn.XLOOKUP($C20&amp;$E20,'入力シート（運行記録）'!$C:$C&amp;'入力シート（運行記録）'!$E:$E,'入力シート（運行記録）'!H:H))</f>
        <v>荒網代東行き</v>
      </c>
      <c r="I20" s="314" t="str" cm="1">
        <f t="array" ref="I20">IF(_xlfn.XLOOKUP($C20&amp;$E20,'入力シート（運行記録）'!$C:$C&amp;'入力シート（運行記録）'!$E:$E,'入力シート（運行記録）'!I:I)="", "", _xlfn.XLOOKUP($C20&amp;$E20,'入力シート（運行記録）'!$C:$C&amp;'入力シート（運行記録）'!$E:$E,'入力シート（運行記録）'!I:I))</f>
        <v>曇り</v>
      </c>
      <c r="J20" s="350" cm="1">
        <f t="array" ref="J20">IF(_xlfn.XLOOKUP($C20&amp;$E20,'入力シート（運行記録）'!$C:$C&amp;'入力シート（運行記録）'!$E:$E,'入力シート（運行記録）'!J:J)="", "", _xlfn.XLOOKUP($C20&amp;$E20,'入力シート（運行記録）'!$C:$C&amp;'入力シート（運行記録）'!$E:$E,'入力シート（運行記録）'!J:J))</f>
        <v>0.4375</v>
      </c>
      <c r="K20" s="320">
        <v>4</v>
      </c>
      <c r="L20" s="321"/>
      <c r="M20" s="323">
        <v>6.7</v>
      </c>
      <c r="N20" s="285">
        <v>2</v>
      </c>
      <c r="O20" s="289">
        <v>0.45555555555555555</v>
      </c>
      <c r="P20" s="320">
        <v>4</v>
      </c>
      <c r="Q20" s="321"/>
      <c r="R20" s="289" t="s">
        <v>151</v>
      </c>
      <c r="S20" s="289" t="str">
        <f t="shared" si="7"/>
        <v>―</v>
      </c>
      <c r="T20" s="289" t="str">
        <f t="shared" si="12"/>
        <v>―</v>
      </c>
      <c r="U20" s="289" t="s">
        <v>151</v>
      </c>
      <c r="V20" s="289" t="str">
        <f t="shared" si="9"/>
        <v>―</v>
      </c>
      <c r="W20" s="289" t="str">
        <f t="shared" si="13"/>
        <v>―</v>
      </c>
      <c r="X20" s="289"/>
      <c r="Y20" s="289"/>
      <c r="Z20" s="289"/>
      <c r="AA20" s="289"/>
      <c r="AB20" s="304"/>
      <c r="AC20" s="314">
        <v>5</v>
      </c>
      <c r="AD20" s="187" t="s">
        <v>447</v>
      </c>
      <c r="AE20" s="311">
        <v>0</v>
      </c>
      <c r="AF20" s="325" t="s">
        <v>207</v>
      </c>
      <c r="AG20" s="325" t="s">
        <v>464</v>
      </c>
      <c r="AH20" s="325" t="s">
        <v>204</v>
      </c>
      <c r="AI20" s="325" t="s">
        <v>463</v>
      </c>
      <c r="AJ20" s="326"/>
      <c r="AK20" s="326"/>
      <c r="AL20" s="210" t="str">
        <f t="shared" si="5"/>
        <v>円滑に走行するための手動介入</v>
      </c>
      <c r="AM20" s="210" t="str">
        <f t="shared" si="11"/>
        <v>小型車</v>
      </c>
      <c r="AN20" s="210" t="str">
        <f t="shared" si="6"/>
        <v>直進</v>
      </c>
      <c r="AO20" s="467">
        <v>0.44930555555555557</v>
      </c>
      <c r="AQ20" s="453"/>
    </row>
    <row r="21" spans="2:43">
      <c r="B21" s="196"/>
      <c r="C21" s="460">
        <v>1</v>
      </c>
      <c r="D21" s="349" t="str" cm="1">
        <f t="array" ref="D21">IF(_xlfn.XLOOKUP($C21&amp;$E21,'入力シート（運行記録）'!$C:$C&amp;'入力シート（運行記録）'!$E:$E,'入力シート（運行記録）'!D:D)="", "", _xlfn.XLOOKUP($C21&amp;$E21,'入力シート（運行記録）'!$C:$C&amp;'入力シート（運行記録）'!$E:$E,'入力シート（運行記録）'!D:D))</f>
        <v>是永栄悟</v>
      </c>
      <c r="E21" s="284">
        <v>45675</v>
      </c>
      <c r="F21" s="187" t="str">
        <f t="shared" si="0"/>
        <v>土</v>
      </c>
      <c r="G21" s="314" t="str" cm="1">
        <f t="array" ref="G21">IF(_xlfn.XLOOKUP($C21&amp;$E21,'入力シート（運行記録）'!$C:$C&amp;'入力シート（運行記録）'!$E:$E,'入力シート（運行記録）'!G:G)="", "", _xlfn.XLOOKUP($C21&amp;$E21,'入力シート（運行記録）'!$C:$C&amp;'入力シート（運行記録）'!$E:$E,'入力シート（運行記録）'!G:G))</f>
        <v>1便</v>
      </c>
      <c r="H21" s="314" t="str" cm="1">
        <f t="array" ref="H21">IF(_xlfn.XLOOKUP($C21&amp;$E21,'入力シート（運行記録）'!$C:$C&amp;'入力シート（運行記録）'!$E:$E,'入力シート（運行記録）'!H:H)="", "", _xlfn.XLOOKUP($C21&amp;$E21,'入力シート（運行記録）'!$C:$C&amp;'入力シート（運行記録）'!$E:$E,'入力シート（運行記録）'!H:H))</f>
        <v>荒網代東行き</v>
      </c>
      <c r="I21" s="314" t="str" cm="1">
        <f t="array" ref="I21">IF(_xlfn.XLOOKUP($C21&amp;$E21,'入力シート（運行記録）'!$C:$C&amp;'入力シート（運行記録）'!$E:$E,'入力シート（運行記録）'!I:I)="", "", _xlfn.XLOOKUP($C21&amp;$E21,'入力シート（運行記録）'!$C:$C&amp;'入力シート（運行記録）'!$E:$E,'入力シート（運行記録）'!I:I))</f>
        <v>曇り</v>
      </c>
      <c r="J21" s="350" cm="1">
        <f t="array" ref="J21">IF(_xlfn.XLOOKUP($C21&amp;$E21,'入力シート（運行記録）'!$C:$C&amp;'入力シート（運行記録）'!$E:$E,'入力シート（運行記録）'!J:J)="", "", _xlfn.XLOOKUP($C21&amp;$E21,'入力シート（運行記録）'!$C:$C&amp;'入力シート（運行記録）'!$E:$E,'入力シート（運行記録）'!J:J))</f>
        <v>0.4375</v>
      </c>
      <c r="K21" s="320">
        <v>4</v>
      </c>
      <c r="L21" s="321"/>
      <c r="M21" s="323">
        <v>3.2</v>
      </c>
      <c r="N21" s="285">
        <v>3</v>
      </c>
      <c r="O21" s="289">
        <v>0.45624999999999999</v>
      </c>
      <c r="P21" s="320">
        <v>4</v>
      </c>
      <c r="Q21" s="321"/>
      <c r="R21" s="289" t="s">
        <v>151</v>
      </c>
      <c r="S21" s="289" t="str">
        <f t="shared" si="7"/>
        <v>―</v>
      </c>
      <c r="T21" s="289" t="str">
        <f t="shared" si="8"/>
        <v>―</v>
      </c>
      <c r="U21" s="289" t="s">
        <v>151</v>
      </c>
      <c r="V21" s="289" t="str">
        <f t="shared" si="9"/>
        <v>―</v>
      </c>
      <c r="W21" s="289" t="str">
        <f t="shared" si="10"/>
        <v>―</v>
      </c>
      <c r="X21" s="289"/>
      <c r="Y21" s="289"/>
      <c r="Z21" s="289"/>
      <c r="AA21" s="289"/>
      <c r="AB21" s="304"/>
      <c r="AC21" s="314">
        <v>10</v>
      </c>
      <c r="AD21" s="187"/>
      <c r="AE21" s="311">
        <v>5</v>
      </c>
      <c r="AF21" s="325" t="s">
        <v>207</v>
      </c>
      <c r="AG21" s="325" t="s">
        <v>148</v>
      </c>
      <c r="AH21" s="325" t="s">
        <v>242</v>
      </c>
      <c r="AI21" s="325" t="s">
        <v>460</v>
      </c>
      <c r="AJ21" s="326"/>
      <c r="AK21" s="326"/>
      <c r="AL21" s="210" t="str">
        <f t="shared" si="5"/>
        <v>路上駐車回避</v>
      </c>
      <c r="AM21" s="210" t="str">
        <f t="shared" si="11"/>
        <v>小型車</v>
      </c>
      <c r="AN21" s="210" t="str">
        <f t="shared" si="6"/>
        <v>停止</v>
      </c>
      <c r="AO21" s="467">
        <v>0.45555555555555555</v>
      </c>
      <c r="AQ21" s="453"/>
    </row>
    <row r="22" spans="2:43">
      <c r="B22" s="196"/>
      <c r="C22" s="460">
        <v>1</v>
      </c>
      <c r="D22" s="349" t="str" cm="1">
        <f t="array" ref="D22">IF(_xlfn.XLOOKUP($C22&amp;$E22,'入力シート（運行記録）'!$C:$C&amp;'入力シート（運行記録）'!$E:$E,'入力シート（運行記録）'!D:D)="", "", _xlfn.XLOOKUP($C22&amp;$E22,'入力シート（運行記録）'!$C:$C&amp;'入力シート（運行記録）'!$E:$E,'入力シート（運行記録）'!D:D))</f>
        <v>岡田進一</v>
      </c>
      <c r="E22" s="284">
        <v>45676</v>
      </c>
      <c r="F22" s="187" t="str">
        <f t="shared" si="0"/>
        <v>日</v>
      </c>
      <c r="G22" s="314" t="str" cm="1">
        <f t="array" ref="G22">IF(_xlfn.XLOOKUP($C22&amp;$E22,'入力シート（運行記録）'!$C:$C&amp;'入力シート（運行記録）'!$E:$E,'入力シート（運行記録）'!G:G)="", "", _xlfn.XLOOKUP($C22&amp;$E22,'入力シート（運行記録）'!$C:$C&amp;'入力シート（運行記録）'!$E:$E,'入力シート（運行記録）'!G:G))</f>
        <v>1便</v>
      </c>
      <c r="H22" s="314" t="str" cm="1">
        <f t="array" ref="H22">IF(_xlfn.XLOOKUP($C22&amp;$E22,'入力シート（運行記録）'!$C:$C&amp;'入力シート（運行記録）'!$E:$E,'入力シート（運行記録）'!H:H)="", "", _xlfn.XLOOKUP($C22&amp;$E22,'入力シート（運行記録）'!$C:$C&amp;'入力シート（運行記録）'!$E:$E,'入力シート（運行記録）'!H:H))</f>
        <v>荒網代東行き</v>
      </c>
      <c r="I22" s="314" t="str" cm="1">
        <f t="array" ref="I22">IF(_xlfn.XLOOKUP($C22&amp;$E22,'入力シート（運行記録）'!$C:$C&amp;'入力シート（運行記録）'!$E:$E,'入力シート（運行記録）'!I:I)="", "", _xlfn.XLOOKUP($C22&amp;$E22,'入力シート（運行記録）'!$C:$C&amp;'入力シート（運行記録）'!$E:$E,'入力シート（運行記録）'!I:I))</f>
        <v>晴れ</v>
      </c>
      <c r="J22" s="350" cm="1">
        <f t="array" ref="J22">IF(_xlfn.XLOOKUP($C22&amp;$E22,'入力シート（運行記録）'!$C:$C&amp;'入力シート（運行記録）'!$E:$E,'入力シート（運行記録）'!J:J)="", "", _xlfn.XLOOKUP($C22&amp;$E22,'入力シート（運行記録）'!$C:$C&amp;'入力シート（運行記録）'!$E:$E,'入力シート（運行記録）'!J:J))</f>
        <v>0.4375</v>
      </c>
      <c r="K22" s="320">
        <v>4</v>
      </c>
      <c r="L22" s="321"/>
      <c r="M22" s="323">
        <v>7.7</v>
      </c>
      <c r="N22" s="285">
        <v>4</v>
      </c>
      <c r="O22" s="289">
        <v>0.45624999999999999</v>
      </c>
      <c r="P22" s="320">
        <v>4</v>
      </c>
      <c r="Q22" s="321"/>
      <c r="R22" s="289" t="s">
        <v>151</v>
      </c>
      <c r="S22" s="289" t="str">
        <f t="shared" si="7"/>
        <v>―</v>
      </c>
      <c r="T22" s="289" t="str">
        <f t="shared" si="8"/>
        <v>―</v>
      </c>
      <c r="U22" s="289" t="s">
        <v>151</v>
      </c>
      <c r="V22" s="289" t="str">
        <f t="shared" si="9"/>
        <v>―</v>
      </c>
      <c r="W22" s="289" t="str">
        <f t="shared" si="10"/>
        <v>―</v>
      </c>
      <c r="X22" s="289"/>
      <c r="Y22" s="289"/>
      <c r="Z22" s="289"/>
      <c r="AA22" s="289"/>
      <c r="AB22" s="304"/>
      <c r="AC22" s="314">
        <v>9</v>
      </c>
      <c r="AD22" s="187" t="s">
        <v>441</v>
      </c>
      <c r="AE22" s="311">
        <v>0</v>
      </c>
      <c r="AF22" s="325" t="s">
        <v>207</v>
      </c>
      <c r="AG22" s="325" t="s">
        <v>148</v>
      </c>
      <c r="AH22" s="325" t="s">
        <v>204</v>
      </c>
      <c r="AI22" s="325" t="s">
        <v>463</v>
      </c>
      <c r="AJ22" s="326"/>
      <c r="AK22" s="326"/>
      <c r="AL22" s="210" t="str">
        <f t="shared" si="5"/>
        <v>円滑に走行するための手動介入</v>
      </c>
      <c r="AM22" s="210" t="str">
        <f t="shared" si="11"/>
        <v>小型車</v>
      </c>
      <c r="AN22" s="210" t="str">
        <f t="shared" si="6"/>
        <v>直進</v>
      </c>
      <c r="AO22" s="467">
        <v>0.4548611111111111</v>
      </c>
      <c r="AQ22" s="453"/>
    </row>
    <row r="23" spans="2:43">
      <c r="B23" s="196"/>
      <c r="C23" s="460">
        <v>3</v>
      </c>
      <c r="D23" s="349" t="str" cm="1">
        <f t="array" ref="D23">IF(_xlfn.XLOOKUP($C23&amp;$E23,'入力シート（運行記録）'!$C:$C&amp;'入力シート（運行記録）'!$E:$E,'入力シート（運行記録）'!D:D)="", "", _xlfn.XLOOKUP($C23&amp;$E23,'入力シート（運行記録）'!$C:$C&amp;'入力シート（運行記録）'!$E:$E,'入力シート（運行記録）'!D:D))</f>
        <v>岡田進一</v>
      </c>
      <c r="E23" s="284">
        <v>45676</v>
      </c>
      <c r="F23" s="187" t="str">
        <f t="shared" si="0"/>
        <v>日</v>
      </c>
      <c r="G23" s="314" t="str" cm="1">
        <f t="array" ref="G23">IF(_xlfn.XLOOKUP($C23&amp;$E23,'入力シート（運行記録）'!$C:$C&amp;'入力シート（運行記録）'!$E:$E,'入力シート（運行記録）'!G:G)="", "", _xlfn.XLOOKUP($C23&amp;$E23,'入力シート（運行記録）'!$C:$C&amp;'入力シート（運行記録）'!$E:$E,'入力シート（運行記録）'!G:G))</f>
        <v>3便</v>
      </c>
      <c r="H23" s="314" t="str" cm="1">
        <f t="array" ref="H23">IF(_xlfn.XLOOKUP($C23&amp;$E23,'入力シート（運行記録）'!$C:$C&amp;'入力シート（運行記録）'!$E:$E,'入力シート（運行記録）'!H:H)="", "", _xlfn.XLOOKUP($C23&amp;$E23,'入力シート（運行記録）'!$C:$C&amp;'入力シート（運行記録）'!$E:$E,'入力シート（運行記録）'!H:H))</f>
        <v>荒網代東行き</v>
      </c>
      <c r="I23" s="314" t="str" cm="1">
        <f t="array" ref="I23">IF(_xlfn.XLOOKUP($C23&amp;$E23,'入力シート（運行記録）'!$C:$C&amp;'入力シート（運行記録）'!$E:$E,'入力シート（運行記録）'!I:I)="", "", _xlfn.XLOOKUP($C23&amp;$E23,'入力シート（運行記録）'!$C:$C&amp;'入力シート（運行記録）'!$E:$E,'入力シート（運行記録）'!I:I))</f>
        <v>曇り</v>
      </c>
      <c r="J23" s="350" cm="1">
        <f t="array" ref="J23">IF(_xlfn.XLOOKUP($C23&amp;$E23,'入力シート（運行記録）'!$C:$C&amp;'入力シート（運行記録）'!$E:$E,'入力シート（運行記録）'!J:J)="", "", _xlfn.XLOOKUP($C23&amp;$E23,'入力シート（運行記録）'!$C:$C&amp;'入力シート（運行記録）'!$E:$E,'入力シート（運行記録）'!J:J))</f>
        <v>0.52083333333333337</v>
      </c>
      <c r="K23" s="320">
        <v>4</v>
      </c>
      <c r="L23" s="321"/>
      <c r="M23" s="323">
        <v>10.9</v>
      </c>
      <c r="N23" s="285">
        <v>1</v>
      </c>
      <c r="O23" s="289">
        <v>0.5395833333333333</v>
      </c>
      <c r="P23" s="320">
        <v>4</v>
      </c>
      <c r="Q23" s="321"/>
      <c r="R23" s="289" t="s">
        <v>151</v>
      </c>
      <c r="S23" s="289" t="str">
        <f t="shared" si="7"/>
        <v>―</v>
      </c>
      <c r="T23" s="289" t="str">
        <f t="shared" si="8"/>
        <v>―</v>
      </c>
      <c r="U23" s="289" t="s">
        <v>151</v>
      </c>
      <c r="V23" s="289" t="str">
        <f t="shared" si="9"/>
        <v>―</v>
      </c>
      <c r="W23" s="289" t="str">
        <f t="shared" si="10"/>
        <v>―</v>
      </c>
      <c r="X23" s="289"/>
      <c r="Y23" s="289"/>
      <c r="Z23" s="289"/>
      <c r="AA23" s="289"/>
      <c r="AB23" s="304"/>
      <c r="AC23" s="314">
        <v>5</v>
      </c>
      <c r="AD23" s="187" t="s">
        <v>442</v>
      </c>
      <c r="AE23" s="311">
        <v>4</v>
      </c>
      <c r="AF23" s="325" t="s">
        <v>207</v>
      </c>
      <c r="AG23" s="325" t="s">
        <v>148</v>
      </c>
      <c r="AH23" s="325" t="s">
        <v>242</v>
      </c>
      <c r="AI23" s="325" t="s">
        <v>465</v>
      </c>
      <c r="AJ23" s="326" t="s">
        <v>526</v>
      </c>
      <c r="AK23" s="326"/>
      <c r="AL23" s="210" t="str">
        <f t="shared" si="5"/>
        <v>前方車両や障害物に対する危険回避</v>
      </c>
      <c r="AM23" s="210" t="s">
        <v>527</v>
      </c>
      <c r="AN23" s="210" t="s">
        <v>520</v>
      </c>
      <c r="AO23" s="467">
        <v>0.53680555555555554</v>
      </c>
      <c r="AQ23" s="453"/>
    </row>
    <row r="24" spans="2:43">
      <c r="B24" s="196"/>
      <c r="C24" s="460">
        <v>5</v>
      </c>
      <c r="D24" s="349" t="str" cm="1">
        <f t="array" ref="D24">IF(_xlfn.XLOOKUP($C24&amp;$E24,'入力シート（運行記録）'!$C:$C&amp;'入力シート（運行記録）'!$E:$E,'入力シート（運行記録）'!D:D)="", "", _xlfn.XLOOKUP($C24&amp;$E24,'入力シート（運行記録）'!$C:$C&amp;'入力シート（運行記録）'!$E:$E,'入力シート（運行記録）'!D:D))</f>
        <v>岡田進一</v>
      </c>
      <c r="E24" s="284">
        <v>45676</v>
      </c>
      <c r="F24" s="187" t="str">
        <f t="shared" si="0"/>
        <v>日</v>
      </c>
      <c r="G24" s="314" t="str" cm="1">
        <f t="array" ref="G24">IF(_xlfn.XLOOKUP($C24&amp;$E24,'入力シート（運行記録）'!$C:$C&amp;'入力シート（運行記録）'!$E:$E,'入力シート（運行記録）'!G:G)="", "", _xlfn.XLOOKUP($C24&amp;$E24,'入力シート（運行記録）'!$C:$C&amp;'入力シート（運行記録）'!$E:$E,'入力シート（運行記録）'!G:G))</f>
        <v>4便</v>
      </c>
      <c r="H24" s="314" t="str" cm="1">
        <f t="array" ref="H24">IF(_xlfn.XLOOKUP($C24&amp;$E24,'入力シート（運行記録）'!$C:$C&amp;'入力シート（運行記録）'!$E:$E,'入力シート（運行記録）'!H:H)="", "", _xlfn.XLOOKUP($C24&amp;$E24,'入力シート（運行記録）'!$C:$C&amp;'入力シート（運行記録）'!$E:$E,'入力シート（運行記録）'!H:H))</f>
        <v>荒網代東行き</v>
      </c>
      <c r="I24" s="314" t="str" cm="1">
        <f t="array" ref="I24">IF(_xlfn.XLOOKUP($C24&amp;$E24,'入力シート（運行記録）'!$C:$C&amp;'入力シート（運行記録）'!$E:$E,'入力シート（運行記録）'!I:I)="", "", _xlfn.XLOOKUP($C24&amp;$E24,'入力シート（運行記録）'!$C:$C&amp;'入力シート（運行記録）'!$E:$E,'入力シート（運行記録）'!I:I))</f>
        <v>晴れ</v>
      </c>
      <c r="J24" s="350" cm="1">
        <f t="array" ref="J24">IF(_xlfn.XLOOKUP($C24&amp;$E24,'入力シート（運行記録）'!$C:$C&amp;'入力シート（運行記録）'!$E:$E,'入力シート（運行記録）'!J:J)="", "", _xlfn.XLOOKUP($C24&amp;$E24,'入力シート（運行記録）'!$C:$C&amp;'入力シート（運行記録）'!$E:$E,'入力シート（運行記録）'!J:J))</f>
        <v>0.60416666666666663</v>
      </c>
      <c r="K24" s="320">
        <v>4</v>
      </c>
      <c r="L24" s="321">
        <v>1</v>
      </c>
      <c r="M24" s="323">
        <v>12.8</v>
      </c>
      <c r="N24" s="285">
        <v>0</v>
      </c>
      <c r="O24" s="289">
        <v>0.62222222222222223</v>
      </c>
      <c r="P24" s="320">
        <v>3</v>
      </c>
      <c r="Q24" s="321">
        <v>1</v>
      </c>
      <c r="R24" s="289" t="s">
        <v>151</v>
      </c>
      <c r="S24" s="289" t="str">
        <f t="shared" si="7"/>
        <v>―</v>
      </c>
      <c r="T24" s="289" t="str">
        <f t="shared" si="8"/>
        <v>―</v>
      </c>
      <c r="U24" s="289" t="s">
        <v>151</v>
      </c>
      <c r="V24" s="289" t="str">
        <f t="shared" si="9"/>
        <v>―</v>
      </c>
      <c r="W24" s="289" t="str">
        <f t="shared" si="10"/>
        <v>―</v>
      </c>
      <c r="X24" s="289"/>
      <c r="Y24" s="289"/>
      <c r="Z24" s="289"/>
      <c r="AA24" s="289"/>
      <c r="AB24" s="304"/>
      <c r="AC24" s="314">
        <v>4</v>
      </c>
      <c r="AD24" s="187" t="s">
        <v>444</v>
      </c>
      <c r="AE24" s="311">
        <v>5</v>
      </c>
      <c r="AF24" s="325" t="s">
        <v>207</v>
      </c>
      <c r="AG24" s="325" t="s">
        <v>148</v>
      </c>
      <c r="AH24" s="325" t="s">
        <v>242</v>
      </c>
      <c r="AI24" s="325" t="s">
        <v>460</v>
      </c>
      <c r="AJ24" s="326"/>
      <c r="AK24" s="326"/>
      <c r="AL24" s="210" t="str">
        <f t="shared" si="5"/>
        <v>路上駐車回避</v>
      </c>
      <c r="AM24" s="210" t="str">
        <f t="shared" si="11"/>
        <v>小型車</v>
      </c>
      <c r="AN24" s="210" t="str">
        <f t="shared" si="6"/>
        <v>停止</v>
      </c>
      <c r="AO24" s="467">
        <v>0.61736111111111114</v>
      </c>
      <c r="AQ24" s="453"/>
    </row>
    <row r="25" spans="2:43">
      <c r="B25" s="196"/>
      <c r="C25" s="460">
        <v>1</v>
      </c>
      <c r="D25" s="349" t="str" cm="1">
        <f t="array" ref="D25">IF(_xlfn.XLOOKUP($C25&amp;$E25,'入力シート（運行記録）'!$C:$C&amp;'入力シート（運行記録）'!$E:$E,'入力シート（運行記録）'!D:D)="", "", _xlfn.XLOOKUP($C25&amp;$E25,'入力シート（運行記録）'!$C:$C&amp;'入力シート（運行記録）'!$E:$E,'入力シート（運行記録）'!D:D))</f>
        <v>是永栄悟</v>
      </c>
      <c r="E25" s="284">
        <v>45677</v>
      </c>
      <c r="F25" s="187" t="str">
        <f t="shared" si="0"/>
        <v>月</v>
      </c>
      <c r="G25" s="314" t="str" cm="1">
        <f t="array" ref="G25">IF(_xlfn.XLOOKUP($C25&amp;$E25,'入力シート（運行記録）'!$C:$C&amp;'入力シート（運行記録）'!$E:$E,'入力シート（運行記録）'!G:G)="", "", _xlfn.XLOOKUP($C25&amp;$E25,'入力シート（運行記録）'!$C:$C&amp;'入力シート（運行記録）'!$E:$E,'入力シート（運行記録）'!G:G))</f>
        <v>1便</v>
      </c>
      <c r="H25" s="314" t="str" cm="1">
        <f t="array" ref="H25">IF(_xlfn.XLOOKUP($C25&amp;$E25,'入力シート（運行記録）'!$C:$C&amp;'入力シート（運行記録）'!$E:$E,'入力シート（運行記録）'!H:H)="", "", _xlfn.XLOOKUP($C25&amp;$E25,'入力シート（運行記録）'!$C:$C&amp;'入力シート（運行記録）'!$E:$E,'入力シート（運行記録）'!H:H))</f>
        <v>荒網代東行き</v>
      </c>
      <c r="I25" s="314" t="str" cm="1">
        <f t="array" ref="I25">IF(_xlfn.XLOOKUP($C25&amp;$E25,'入力シート（運行記録）'!$C:$C&amp;'入力シート（運行記録）'!$E:$E,'入力シート（運行記録）'!I:I)="", "", _xlfn.XLOOKUP($C25&amp;$E25,'入力シート（運行記録）'!$C:$C&amp;'入力シート（運行記録）'!$E:$E,'入力シート（運行記録）'!I:I))</f>
        <v>晴れ</v>
      </c>
      <c r="J25" s="350" cm="1">
        <f t="array" ref="J25">IF(_xlfn.XLOOKUP($C25&amp;$E25,'入力シート（運行記録）'!$C:$C&amp;'入力シート（運行記録）'!$E:$E,'入力シート（運行記録）'!J:J)="", "", _xlfn.XLOOKUP($C25&amp;$E25,'入力シート（運行記録）'!$C:$C&amp;'入力シート（運行記録）'!$E:$E,'入力シート（運行記録）'!J:J))</f>
        <v>0.4375</v>
      </c>
      <c r="K25" s="320">
        <v>4</v>
      </c>
      <c r="L25" s="321"/>
      <c r="M25" s="323">
        <v>8.3000000000000007</v>
      </c>
      <c r="N25" s="285">
        <v>5</v>
      </c>
      <c r="O25" s="289">
        <v>0.45694444444444443</v>
      </c>
      <c r="P25" s="320">
        <v>4</v>
      </c>
      <c r="Q25" s="321"/>
      <c r="R25" s="289" t="s">
        <v>151</v>
      </c>
      <c r="S25" s="289" t="str">
        <f t="shared" si="7"/>
        <v>―</v>
      </c>
      <c r="T25" s="289" t="str">
        <f t="shared" si="8"/>
        <v>―</v>
      </c>
      <c r="U25" s="289" t="s">
        <v>151</v>
      </c>
      <c r="V25" s="289" t="str">
        <f t="shared" si="9"/>
        <v>―</v>
      </c>
      <c r="W25" s="289" t="str">
        <f t="shared" si="10"/>
        <v>―</v>
      </c>
      <c r="X25" s="289"/>
      <c r="Y25" s="289"/>
      <c r="Z25" s="289"/>
      <c r="AA25" s="289"/>
      <c r="AB25" s="304"/>
      <c r="AC25" s="314">
        <v>3</v>
      </c>
      <c r="AD25" s="187"/>
      <c r="AE25" s="311">
        <v>10</v>
      </c>
      <c r="AF25" s="325" t="s">
        <v>207</v>
      </c>
      <c r="AG25" s="325" t="s">
        <v>148</v>
      </c>
      <c r="AH25" s="325" t="s">
        <v>242</v>
      </c>
      <c r="AI25" s="325" t="s">
        <v>460</v>
      </c>
      <c r="AJ25" s="326"/>
      <c r="AK25" s="326"/>
      <c r="AL25" s="210" t="str">
        <f t="shared" si="5"/>
        <v>路上駐車回避</v>
      </c>
      <c r="AM25" s="210" t="str">
        <f t="shared" si="11"/>
        <v>小型車</v>
      </c>
      <c r="AN25" s="210" t="str">
        <f t="shared" si="6"/>
        <v>停止</v>
      </c>
      <c r="AO25" s="467">
        <v>0.45</v>
      </c>
      <c r="AQ25" s="453"/>
    </row>
    <row r="26" spans="2:43">
      <c r="B26" s="196"/>
      <c r="C26" s="460">
        <v>3</v>
      </c>
      <c r="D26" s="349" t="str" cm="1">
        <f t="array" ref="D26">IF(_xlfn.XLOOKUP($C26&amp;$E26,'入力シート（運行記録）'!$C:$C&amp;'入力シート（運行記録）'!$E:$E,'入力シート（運行記録）'!D:D)="", "", _xlfn.XLOOKUP($C26&amp;$E26,'入力シート（運行記録）'!$C:$C&amp;'入力シート（運行記録）'!$E:$E,'入力シート（運行記録）'!D:D))</f>
        <v>是永栄悟</v>
      </c>
      <c r="E26" s="284">
        <v>45677</v>
      </c>
      <c r="F26" s="187" t="str">
        <f t="shared" si="0"/>
        <v>月</v>
      </c>
      <c r="G26" s="314" t="str" cm="1">
        <f t="array" ref="G26">IF(_xlfn.XLOOKUP($C26&amp;$E26,'入力シート（運行記録）'!$C:$C&amp;'入力シート（運行記録）'!$E:$E,'入力シート（運行記録）'!G:G)="", "", _xlfn.XLOOKUP($C26&amp;$E26,'入力シート（運行記録）'!$C:$C&amp;'入力シート（運行記録）'!$E:$E,'入力シート（運行記録）'!G:G))</f>
        <v>3便</v>
      </c>
      <c r="H26" s="314" t="str" cm="1">
        <f t="array" ref="H26">IF(_xlfn.XLOOKUP($C26&amp;$E26,'入力シート（運行記録）'!$C:$C&amp;'入力シート（運行記録）'!$E:$E,'入力シート（運行記録）'!H:H)="", "", _xlfn.XLOOKUP($C26&amp;$E26,'入力シート（運行記録）'!$C:$C&amp;'入力シート（運行記録）'!$E:$E,'入力シート（運行記録）'!H:H))</f>
        <v>荒網代東行き</v>
      </c>
      <c r="I26" s="314" t="str" cm="1">
        <f t="array" ref="I26">IF(_xlfn.XLOOKUP($C26&amp;$E26,'入力シート（運行記録）'!$C:$C&amp;'入力シート（運行記録）'!$E:$E,'入力シート（運行記録）'!I:I)="", "", _xlfn.XLOOKUP($C26&amp;$E26,'入力シート（運行記録）'!$C:$C&amp;'入力シート（運行記録）'!$E:$E,'入力シート（運行記録）'!I:I))</f>
        <v>晴れ</v>
      </c>
      <c r="J26" s="350" cm="1">
        <f t="array" ref="J26">IF(_xlfn.XLOOKUP($C26&amp;$E26,'入力シート（運行記録）'!$C:$C&amp;'入力シート（運行記録）'!$E:$E,'入力シート（運行記録）'!J:J)="", "", _xlfn.XLOOKUP($C26&amp;$E26,'入力シート（運行記録）'!$C:$C&amp;'入力シート（運行記録）'!$E:$E,'入力シート（運行記録）'!J:J))</f>
        <v>0.52083333333333337</v>
      </c>
      <c r="K26" s="320">
        <v>4</v>
      </c>
      <c r="L26" s="321"/>
      <c r="M26" s="323">
        <v>13.2</v>
      </c>
      <c r="N26" s="285">
        <v>0</v>
      </c>
      <c r="O26" s="289">
        <v>0.5395833333333333</v>
      </c>
      <c r="P26" s="320">
        <v>4</v>
      </c>
      <c r="Q26" s="321"/>
      <c r="R26" s="289" t="s">
        <v>151</v>
      </c>
      <c r="S26" s="289" t="str">
        <f t="shared" si="7"/>
        <v>―</v>
      </c>
      <c r="T26" s="289" t="str">
        <f t="shared" si="8"/>
        <v>―</v>
      </c>
      <c r="U26" s="289" t="s">
        <v>151</v>
      </c>
      <c r="V26" s="289" t="str">
        <f t="shared" si="9"/>
        <v>―</v>
      </c>
      <c r="W26" s="289" t="str">
        <f t="shared" si="10"/>
        <v>―</v>
      </c>
      <c r="X26" s="289"/>
      <c r="Y26" s="289"/>
      <c r="Z26" s="289"/>
      <c r="AA26" s="289"/>
      <c r="AB26" s="304"/>
      <c r="AC26" s="314">
        <v>3</v>
      </c>
      <c r="AD26" s="187"/>
      <c r="AE26" s="311">
        <v>10</v>
      </c>
      <c r="AF26" s="325" t="s">
        <v>207</v>
      </c>
      <c r="AG26" s="325" t="s">
        <v>148</v>
      </c>
      <c r="AH26" s="325" t="s">
        <v>204</v>
      </c>
      <c r="AI26" s="325" t="s">
        <v>461</v>
      </c>
      <c r="AJ26" s="326"/>
      <c r="AK26" s="326"/>
      <c r="AL26" s="210" t="str">
        <f t="shared" si="5"/>
        <v>直進時の周辺の交通参加者に対する危険回避</v>
      </c>
      <c r="AM26" s="210" t="str">
        <f>IF(AI26="","",IF(OR(AI26="駐車車両の回避",AI26="前方車両に対する回避",AI26="対向車とのすれ違いに対する回避",AI26="後続車の混雑回避（路肩等への退避）"),"小型車",IF(AI26="歩行者・自転車等に対する回避","歩行者","")))</f>
        <v>歩行者</v>
      </c>
      <c r="AN26" s="210" t="str">
        <f t="shared" si="6"/>
        <v>横断</v>
      </c>
      <c r="AO26" s="467">
        <v>0.53402777777777777</v>
      </c>
      <c r="AQ26" s="453"/>
    </row>
    <row r="27" spans="2:43">
      <c r="B27" s="196"/>
      <c r="C27" s="460">
        <v>5</v>
      </c>
      <c r="D27" s="349" t="str" cm="1">
        <f t="array" ref="D27">IF(_xlfn.XLOOKUP($C27&amp;$E27,'入力シート（運行記録）'!$C:$C&amp;'入力シート（運行記録）'!$E:$E,'入力シート（運行記録）'!D:D)="", "", _xlfn.XLOOKUP($C27&amp;$E27,'入力シート（運行記録）'!$C:$C&amp;'入力シート（運行記録）'!$E:$E,'入力シート（運行記録）'!D:D))</f>
        <v>是永栄悟</v>
      </c>
      <c r="E27" s="284">
        <v>45677</v>
      </c>
      <c r="F27" s="187" t="str">
        <f t="shared" si="0"/>
        <v>月</v>
      </c>
      <c r="G27" s="314" t="str" cm="1">
        <f t="array" ref="G27">IF(_xlfn.XLOOKUP($C27&amp;$E27,'入力シート（運行記録）'!$C:$C&amp;'入力シート（運行記録）'!$E:$E,'入力シート（運行記録）'!G:G)="", "", _xlfn.XLOOKUP($C27&amp;$E27,'入力シート（運行記録）'!$C:$C&amp;'入力シート（運行記録）'!$E:$E,'入力シート（運行記録）'!G:G))</f>
        <v>4便</v>
      </c>
      <c r="H27" s="314" t="str" cm="1">
        <f t="array" ref="H27">IF(_xlfn.XLOOKUP($C27&amp;$E27,'入力シート（運行記録）'!$C:$C&amp;'入力シート（運行記録）'!$E:$E,'入力シート（運行記録）'!H:H)="", "", _xlfn.XLOOKUP($C27&amp;$E27,'入力シート（運行記録）'!$C:$C&amp;'入力シート（運行記録）'!$E:$E,'入力シート（運行記録）'!H:H))</f>
        <v>荒網代東行き</v>
      </c>
      <c r="I27" s="314" t="str" cm="1">
        <f t="array" ref="I27">IF(_xlfn.XLOOKUP($C27&amp;$E27,'入力シート（運行記録）'!$C:$C&amp;'入力シート（運行記録）'!$E:$E,'入力シート（運行記録）'!I:I)="", "", _xlfn.XLOOKUP($C27&amp;$E27,'入力シート（運行記録）'!$C:$C&amp;'入力シート（運行記録）'!$E:$E,'入力シート（運行記録）'!I:I))</f>
        <v>晴れ</v>
      </c>
      <c r="J27" s="350" cm="1">
        <f t="array" ref="J27">IF(_xlfn.XLOOKUP($C27&amp;$E27,'入力シート（運行記録）'!$C:$C&amp;'入力シート（運行記録）'!$E:$E,'入力シート（運行記録）'!J:J)="", "", _xlfn.XLOOKUP($C27&amp;$E27,'入力シート（運行記録）'!$C:$C&amp;'入力シート（運行記録）'!$E:$E,'入力シート（運行記録）'!J:J))</f>
        <v>0.60416666666666663</v>
      </c>
      <c r="K27" s="320">
        <v>4</v>
      </c>
      <c r="L27" s="321">
        <v>1</v>
      </c>
      <c r="M27" s="323">
        <v>13.6</v>
      </c>
      <c r="N27" s="285">
        <v>5</v>
      </c>
      <c r="O27" s="289">
        <v>0.62430555555555556</v>
      </c>
      <c r="P27" s="320">
        <v>3</v>
      </c>
      <c r="Q27" s="321">
        <v>1</v>
      </c>
      <c r="R27" s="289" t="s">
        <v>151</v>
      </c>
      <c r="S27" s="289" t="str">
        <f t="shared" ref="S27:S36" si="18">IF(R27="無","―","")</f>
        <v>―</v>
      </c>
      <c r="T27" s="289" t="str">
        <f t="shared" ref="T27:T36" si="19">IF(R27="無","―","")</f>
        <v>―</v>
      </c>
      <c r="U27" s="289" t="s">
        <v>151</v>
      </c>
      <c r="V27" s="289" t="str">
        <f t="shared" ref="V27:V36" si="20">IF(U27="無","―","")</f>
        <v>―</v>
      </c>
      <c r="W27" s="289" t="str">
        <f t="shared" ref="W27:W36" si="21">IF(U27="無","―","")</f>
        <v>―</v>
      </c>
      <c r="X27" s="289"/>
      <c r="Y27" s="289"/>
      <c r="Z27" s="289"/>
      <c r="AA27" s="289"/>
      <c r="AB27" s="304"/>
      <c r="AC27" s="314">
        <v>2</v>
      </c>
      <c r="AD27" s="187"/>
      <c r="AE27" s="311">
        <v>15</v>
      </c>
      <c r="AF27" s="325" t="s">
        <v>207</v>
      </c>
      <c r="AG27" s="325" t="s">
        <v>148</v>
      </c>
      <c r="AH27" s="325" t="s">
        <v>204</v>
      </c>
      <c r="AI27" s="325" t="s">
        <v>461</v>
      </c>
      <c r="AJ27" s="326"/>
      <c r="AK27" s="326"/>
      <c r="AL27" s="210" t="str">
        <f t="shared" si="5"/>
        <v>直進時の周辺の交通参加者に対する危険回避</v>
      </c>
      <c r="AM27" s="210" t="str">
        <f t="shared" si="11"/>
        <v>歩行者</v>
      </c>
      <c r="AN27" s="210" t="str">
        <f t="shared" si="6"/>
        <v>横断</v>
      </c>
      <c r="AO27" s="467">
        <v>0.61527777777777781</v>
      </c>
      <c r="AQ27" s="453"/>
    </row>
    <row r="28" spans="2:43">
      <c r="B28" s="196"/>
      <c r="C28" s="460">
        <v>1</v>
      </c>
      <c r="D28" s="349" t="str" cm="1">
        <f t="array" ref="D28">IF(_xlfn.XLOOKUP($C28&amp;$E28,'入力シート（運行記録）'!$C:$C&amp;'入力シート（運行記録）'!$E:$E,'入力シート（運行記録）'!D:D)="", "", _xlfn.XLOOKUP($C28&amp;$E28,'入力シート（運行記録）'!$C:$C&amp;'入力シート（運行記録）'!$E:$E,'入力シート（運行記録）'!D:D))</f>
        <v>岡田進一</v>
      </c>
      <c r="E28" s="284">
        <v>45680</v>
      </c>
      <c r="F28" s="187" t="str">
        <f t="shared" si="0"/>
        <v>木</v>
      </c>
      <c r="G28" s="314" t="str" cm="1">
        <f t="array" ref="G28">IF(_xlfn.XLOOKUP($C28&amp;$E28,'入力シート（運行記録）'!$C:$C&amp;'入力シート（運行記録）'!$E:$E,'入力シート（運行記録）'!G:G)="", "", _xlfn.XLOOKUP($C28&amp;$E28,'入力シート（運行記録）'!$C:$C&amp;'入力シート（運行記録）'!$E:$E,'入力シート（運行記録）'!G:G))</f>
        <v>1便</v>
      </c>
      <c r="H28" s="314" t="str" cm="1">
        <f t="array" ref="H28">IF(_xlfn.XLOOKUP($C28&amp;$E28,'入力シート（運行記録）'!$C:$C&amp;'入力シート（運行記録）'!$E:$E,'入力シート（運行記録）'!H:H)="", "", _xlfn.XLOOKUP($C28&amp;$E28,'入力シート（運行記録）'!$C:$C&amp;'入力シート（運行記録）'!$E:$E,'入力シート（運行記録）'!H:H))</f>
        <v>荒網代東行き</v>
      </c>
      <c r="I28" s="314" t="str" cm="1">
        <f t="array" ref="I28">IF(_xlfn.XLOOKUP($C28&amp;$E28,'入力シート（運行記録）'!$C:$C&amp;'入力シート（運行記録）'!$E:$E,'入力シート（運行記録）'!I:I)="", "", _xlfn.XLOOKUP($C28&amp;$E28,'入力シート（運行記録）'!$C:$C&amp;'入力シート（運行記録）'!$E:$E,'入力シート（運行記録）'!I:I))</f>
        <v>晴れ</v>
      </c>
      <c r="J28" s="350" cm="1">
        <f t="array" ref="J28">IF(_xlfn.XLOOKUP($C28&amp;$E28,'入力シート（運行記録）'!$C:$C&amp;'入力シート（運行記録）'!$E:$E,'入力シート（運行記録）'!J:J)="", "", _xlfn.XLOOKUP($C28&amp;$E28,'入力シート（運行記録）'!$C:$C&amp;'入力シート（運行記録）'!$E:$E,'入力シート（運行記録）'!J:J))</f>
        <v>0.4375</v>
      </c>
      <c r="K28" s="320">
        <v>4</v>
      </c>
      <c r="L28" s="321"/>
      <c r="M28" s="323">
        <v>8.3000000000000007</v>
      </c>
      <c r="N28" s="285">
        <v>1</v>
      </c>
      <c r="O28" s="289">
        <v>0.45624999999999999</v>
      </c>
      <c r="P28" s="320">
        <v>4</v>
      </c>
      <c r="Q28" s="321"/>
      <c r="R28" s="289" t="s">
        <v>151</v>
      </c>
      <c r="S28" s="289" t="str">
        <f t="shared" si="18"/>
        <v>―</v>
      </c>
      <c r="T28" s="289" t="str">
        <f t="shared" si="19"/>
        <v>―</v>
      </c>
      <c r="U28" s="289" t="s">
        <v>151</v>
      </c>
      <c r="V28" s="289" t="str">
        <f t="shared" si="20"/>
        <v>―</v>
      </c>
      <c r="W28" s="289" t="str">
        <f t="shared" si="21"/>
        <v>―</v>
      </c>
      <c r="X28" s="289"/>
      <c r="Y28" s="289"/>
      <c r="Z28" s="289"/>
      <c r="AA28" s="289"/>
      <c r="AB28" s="304"/>
      <c r="AC28" s="314">
        <v>5</v>
      </c>
      <c r="AD28" s="187" t="s">
        <v>449</v>
      </c>
      <c r="AE28" s="311">
        <v>0</v>
      </c>
      <c r="AF28" s="325" t="s">
        <v>207</v>
      </c>
      <c r="AG28" s="325" t="s">
        <v>148</v>
      </c>
      <c r="AH28" s="325" t="s">
        <v>204</v>
      </c>
      <c r="AI28" s="325" t="s">
        <v>217</v>
      </c>
      <c r="AJ28" s="326" t="s">
        <v>450</v>
      </c>
      <c r="AK28" s="326"/>
      <c r="AL28" s="210" t="str">
        <f t="shared" si="5"/>
        <v>その他</v>
      </c>
      <c r="AM28" s="210" t="s">
        <v>519</v>
      </c>
      <c r="AN28" s="210" t="s">
        <v>520</v>
      </c>
      <c r="AO28" s="467">
        <v>0.45277777777777778</v>
      </c>
      <c r="AQ28" s="453"/>
    </row>
    <row r="29" spans="2:43">
      <c r="B29" s="196"/>
      <c r="C29" s="460">
        <v>1</v>
      </c>
      <c r="D29" s="349" t="str" cm="1">
        <f t="array" ref="D29">IF(_xlfn.XLOOKUP($C29&amp;$E29,'入力シート（運行記録）'!$C:$C&amp;'入力シート（運行記録）'!$E:$E,'入力シート（運行記録）'!D:D)="", "", _xlfn.XLOOKUP($C29&amp;$E29,'入力シート（運行記録）'!$C:$C&amp;'入力シート（運行記録）'!$E:$E,'入力シート（運行記録）'!D:D))</f>
        <v>岡田進一</v>
      </c>
      <c r="E29" s="284">
        <v>45681</v>
      </c>
      <c r="F29" s="187" t="str">
        <f t="shared" si="0"/>
        <v>金</v>
      </c>
      <c r="G29" s="314" t="str" cm="1">
        <f t="array" ref="G29">IF(_xlfn.XLOOKUP($C29&amp;$E29,'入力シート（運行記録）'!$C:$C&amp;'入力シート（運行記録）'!$E:$E,'入力シート（運行記録）'!G:G)="", "", _xlfn.XLOOKUP($C29&amp;$E29,'入力シート（運行記録）'!$C:$C&amp;'入力シート（運行記録）'!$E:$E,'入力シート（運行記録）'!G:G))</f>
        <v>1便</v>
      </c>
      <c r="H29" s="314" t="str" cm="1">
        <f t="array" ref="H29">IF(_xlfn.XLOOKUP($C29&amp;$E29,'入力シート（運行記録）'!$C:$C&amp;'入力シート（運行記録）'!$E:$E,'入力シート（運行記録）'!H:H)="", "", _xlfn.XLOOKUP($C29&amp;$E29,'入力シート（運行記録）'!$C:$C&amp;'入力シート（運行記録）'!$E:$E,'入力シート（運行記録）'!H:H))</f>
        <v>荒網代東行き</v>
      </c>
      <c r="I29" s="314" t="str" cm="1">
        <f t="array" ref="I29">IF(_xlfn.XLOOKUP($C29&amp;$E29,'入力シート（運行記録）'!$C:$C&amp;'入力シート（運行記録）'!$E:$E,'入力シート（運行記録）'!I:I)="", "", _xlfn.XLOOKUP($C29&amp;$E29,'入力シート（運行記録）'!$C:$C&amp;'入力シート（運行記録）'!$E:$E,'入力シート（運行記録）'!I:I))</f>
        <v>晴れ</v>
      </c>
      <c r="J29" s="350" cm="1">
        <f t="array" ref="J29">IF(_xlfn.XLOOKUP($C29&amp;$E29,'入力シート（運行記録）'!$C:$C&amp;'入力シート（運行記録）'!$E:$E,'入力シート（運行記録）'!J:J)="", "", _xlfn.XLOOKUP($C29&amp;$E29,'入力シート（運行記録）'!$C:$C&amp;'入力シート（運行記録）'!$E:$E,'入力シート（運行記録）'!J:J))</f>
        <v>0.4375</v>
      </c>
      <c r="K29" s="320">
        <v>4</v>
      </c>
      <c r="L29" s="321"/>
      <c r="M29" s="323">
        <v>9.1999999999999993</v>
      </c>
      <c r="N29" s="285">
        <v>1</v>
      </c>
      <c r="O29" s="289">
        <v>0.4548611111111111</v>
      </c>
      <c r="P29" s="320">
        <v>4</v>
      </c>
      <c r="Q29" s="321"/>
      <c r="R29" s="289" t="s">
        <v>151</v>
      </c>
      <c r="S29" s="289" t="str">
        <f t="shared" si="18"/>
        <v>―</v>
      </c>
      <c r="T29" s="289" t="str">
        <f t="shared" si="19"/>
        <v>―</v>
      </c>
      <c r="U29" s="289" t="s">
        <v>151</v>
      </c>
      <c r="V29" s="289" t="str">
        <f t="shared" si="20"/>
        <v>―</v>
      </c>
      <c r="W29" s="289" t="str">
        <f t="shared" si="21"/>
        <v>―</v>
      </c>
      <c r="X29" s="289"/>
      <c r="Y29" s="289"/>
      <c r="Z29" s="289"/>
      <c r="AA29" s="289"/>
      <c r="AB29" s="304"/>
      <c r="AC29" s="314">
        <v>5</v>
      </c>
      <c r="AD29" s="187" t="s">
        <v>436</v>
      </c>
      <c r="AE29" s="311">
        <v>0</v>
      </c>
      <c r="AF29" s="325" t="s">
        <v>207</v>
      </c>
      <c r="AG29" s="325" t="s">
        <v>148</v>
      </c>
      <c r="AH29" s="325" t="s">
        <v>204</v>
      </c>
      <c r="AI29" s="325" t="s">
        <v>463</v>
      </c>
      <c r="AJ29" s="326"/>
      <c r="AK29" s="326"/>
      <c r="AL29" s="479" t="str">
        <f t="shared" si="5"/>
        <v>円滑に走行するための手動介入</v>
      </c>
      <c r="AM29" s="479" t="str">
        <f t="shared" si="11"/>
        <v>小型車</v>
      </c>
      <c r="AN29" s="479" t="str">
        <f t="shared" si="6"/>
        <v>直進</v>
      </c>
      <c r="AO29" s="480" t="str" cm="1">
        <f t="array" ref="AO29">_xlfn.XLOOKUP(G29&amp;AC29,発生時間計算用!P:P&amp;発生時間計算用!O:O,発生時間計算用!Q:Q)</f>
        <v>10:52</v>
      </c>
      <c r="AQ29" s="453"/>
    </row>
    <row r="30" spans="2:43">
      <c r="B30" s="196"/>
      <c r="C30" s="460">
        <v>5</v>
      </c>
      <c r="D30" s="349" t="str" cm="1">
        <f t="array" ref="D30">IF(_xlfn.XLOOKUP($C30&amp;$E30,'入力シート（運行記録）'!$C:$C&amp;'入力シート（運行記録）'!$E:$E,'入力シート（運行記録）'!D:D)="", "", _xlfn.XLOOKUP($C30&amp;$E30,'入力シート（運行記録）'!$C:$C&amp;'入力シート（運行記録）'!$E:$E,'入力シート（運行記録）'!D:D))</f>
        <v>岡田進一</v>
      </c>
      <c r="E30" s="284">
        <v>45681</v>
      </c>
      <c r="F30" s="187" t="str">
        <f t="shared" si="0"/>
        <v>金</v>
      </c>
      <c r="G30" s="314" t="str" cm="1">
        <f t="array" ref="G30">IF(_xlfn.XLOOKUP($C30&amp;$E30,'入力シート（運行記録）'!$C:$C&amp;'入力シート（運行記録）'!$E:$E,'入力シート（運行記録）'!G:G)="", "", _xlfn.XLOOKUP($C30&amp;$E30,'入力シート（運行記録）'!$C:$C&amp;'入力シート（運行記録）'!$E:$E,'入力シート（運行記録）'!G:G))</f>
        <v>4便</v>
      </c>
      <c r="H30" s="314" t="str" cm="1">
        <f t="array" ref="H30">IF(_xlfn.XLOOKUP($C30&amp;$E30,'入力シート（運行記録）'!$C:$C&amp;'入力シート（運行記録）'!$E:$E,'入力シート（運行記録）'!H:H)="", "", _xlfn.XLOOKUP($C30&amp;$E30,'入力シート（運行記録）'!$C:$C&amp;'入力シート（運行記録）'!$E:$E,'入力シート（運行記録）'!H:H))</f>
        <v>荒網代東行き</v>
      </c>
      <c r="I30" s="314" t="str" cm="1">
        <f t="array" ref="I30">IF(_xlfn.XLOOKUP($C30&amp;$E30,'入力シート（運行記録）'!$C:$C&amp;'入力シート（運行記録）'!$E:$E,'入力シート（運行記録）'!I:I)="", "", _xlfn.XLOOKUP($C30&amp;$E30,'入力シート（運行記録）'!$C:$C&amp;'入力シート（運行記録）'!$E:$E,'入力シート（運行記録）'!I:I))</f>
        <v>晴れ</v>
      </c>
      <c r="J30" s="350" cm="1">
        <f t="array" ref="J30">IF(_xlfn.XLOOKUP($C30&amp;$E30,'入力シート（運行記録）'!$C:$C&amp;'入力シート（運行記録）'!$E:$E,'入力シート（運行記録）'!J:J)="", "", _xlfn.XLOOKUP($C30&amp;$E30,'入力シート（運行記録）'!$C:$C&amp;'入力シート（運行記録）'!$E:$E,'入力シート（運行記録）'!J:J))</f>
        <v>0.60416666666666663</v>
      </c>
      <c r="K30" s="320">
        <v>4</v>
      </c>
      <c r="L30" s="321"/>
      <c r="M30" s="323">
        <v>13.5</v>
      </c>
      <c r="N30" s="285">
        <v>1</v>
      </c>
      <c r="O30" s="289">
        <v>0.62222222222222223</v>
      </c>
      <c r="P30" s="320">
        <v>3</v>
      </c>
      <c r="Q30" s="321">
        <v>1</v>
      </c>
      <c r="R30" s="289" t="s">
        <v>151</v>
      </c>
      <c r="S30" s="289" t="str">
        <f t="shared" si="18"/>
        <v>―</v>
      </c>
      <c r="T30" s="289" t="str">
        <f t="shared" si="19"/>
        <v>―</v>
      </c>
      <c r="U30" s="289" t="s">
        <v>151</v>
      </c>
      <c r="V30" s="289" t="str">
        <f t="shared" si="20"/>
        <v>―</v>
      </c>
      <c r="W30" s="289" t="str">
        <f t="shared" si="21"/>
        <v>―</v>
      </c>
      <c r="X30" s="289"/>
      <c r="Y30" s="289"/>
      <c r="Z30" s="289"/>
      <c r="AA30" s="289"/>
      <c r="AB30" s="304"/>
      <c r="AC30" s="314">
        <v>8</v>
      </c>
      <c r="AD30" s="187" t="s">
        <v>452</v>
      </c>
      <c r="AE30" s="311">
        <v>6</v>
      </c>
      <c r="AF30" s="325" t="s">
        <v>207</v>
      </c>
      <c r="AG30" s="325" t="s">
        <v>148</v>
      </c>
      <c r="AH30" s="325" t="s">
        <v>242</v>
      </c>
      <c r="AI30" s="325" t="s">
        <v>460</v>
      </c>
      <c r="AJ30" s="326"/>
      <c r="AK30" s="326"/>
      <c r="AL30" s="475" t="str">
        <f t="shared" si="5"/>
        <v>路上駐車回避</v>
      </c>
      <c r="AM30" s="475" t="str">
        <f t="shared" si="11"/>
        <v>小型車</v>
      </c>
      <c r="AN30" s="475" t="str">
        <f t="shared" si="6"/>
        <v>停止</v>
      </c>
      <c r="AO30" s="476" t="str" cm="1">
        <f t="array" ref="AO30">_xlfn.XLOOKUP(G30&amp;AC30,発生時間計算用!P:P&amp;発生時間計算用!O:O,発生時間計算用!Q:Q)</f>
        <v>14:54</v>
      </c>
      <c r="AQ30" s="453"/>
    </row>
    <row r="31" spans="2:43">
      <c r="B31" s="196"/>
      <c r="C31" s="460">
        <v>5</v>
      </c>
      <c r="D31" s="349" t="str" cm="1">
        <f t="array" ref="D31">IF(_xlfn.XLOOKUP($C31&amp;$E31,'入力シート（運行記録）'!$C:$C&amp;'入力シート（運行記録）'!$E:$E,'入力シート（運行記録）'!D:D)="", "", _xlfn.XLOOKUP($C31&amp;$E31,'入力シート（運行記録）'!$C:$C&amp;'入力シート（運行記録）'!$E:$E,'入力シート（運行記録）'!D:D))</f>
        <v>岡田進一</v>
      </c>
      <c r="E31" s="284">
        <v>45682</v>
      </c>
      <c r="F31" s="187" t="str">
        <f t="shared" si="0"/>
        <v>土</v>
      </c>
      <c r="G31" s="314" t="str" cm="1">
        <f t="array" ref="G31">IF(_xlfn.XLOOKUP($C31&amp;$E31,'入力シート（運行記録）'!$C:$C&amp;'入力シート（運行記録）'!$E:$E,'入力シート（運行記録）'!G:G)="", "", _xlfn.XLOOKUP($C31&amp;$E31,'入力シート（運行記録）'!$C:$C&amp;'入力シート（運行記録）'!$E:$E,'入力シート（運行記録）'!G:G))</f>
        <v>4便</v>
      </c>
      <c r="H31" s="314" t="str" cm="1">
        <f t="array" ref="H31">IF(_xlfn.XLOOKUP($C31&amp;$E31,'入力シート（運行記録）'!$C:$C&amp;'入力シート（運行記録）'!$E:$E,'入力シート（運行記録）'!H:H)="", "", _xlfn.XLOOKUP($C31&amp;$E31,'入力シート（運行記録）'!$C:$C&amp;'入力シート（運行記録）'!$E:$E,'入力シート（運行記録）'!H:H))</f>
        <v>荒網代東行き</v>
      </c>
      <c r="I31" s="314" t="str" cm="1">
        <f t="array" ref="I31">IF(_xlfn.XLOOKUP($C31&amp;$E31,'入力シート（運行記録）'!$C:$C&amp;'入力シート（運行記録）'!$E:$E,'入力シート（運行記録）'!I:I)="", "", _xlfn.XLOOKUP($C31&amp;$E31,'入力シート（運行記録）'!$C:$C&amp;'入力シート（運行記録）'!$E:$E,'入力シート（運行記録）'!I:I))</f>
        <v>晴れ</v>
      </c>
      <c r="J31" s="350" cm="1">
        <f t="array" ref="J31">IF(_xlfn.XLOOKUP($C31&amp;$E31,'入力シート（運行記録）'!$C:$C&amp;'入力シート（運行記録）'!$E:$E,'入力シート（運行記録）'!J:J)="", "", _xlfn.XLOOKUP($C31&amp;$E31,'入力シート（運行記録）'!$C:$C&amp;'入力シート（運行記録）'!$E:$E,'入力シート（運行記録）'!J:J))</f>
        <v>0.60416666666666663</v>
      </c>
      <c r="K31" s="320">
        <v>4</v>
      </c>
      <c r="L31" s="321">
        <v>1</v>
      </c>
      <c r="M31" s="323">
        <v>1</v>
      </c>
      <c r="N31" s="285">
        <v>1</v>
      </c>
      <c r="O31" s="289">
        <v>0.62222222222222223</v>
      </c>
      <c r="P31" s="336">
        <v>3</v>
      </c>
      <c r="Q31" s="337">
        <v>1</v>
      </c>
      <c r="R31" s="289" t="s">
        <v>151</v>
      </c>
      <c r="S31" s="289" t="str">
        <f t="shared" si="18"/>
        <v>―</v>
      </c>
      <c r="T31" s="289" t="str">
        <f t="shared" si="19"/>
        <v>―</v>
      </c>
      <c r="U31" s="289" t="s">
        <v>151</v>
      </c>
      <c r="V31" s="289" t="str">
        <f t="shared" si="20"/>
        <v>―</v>
      </c>
      <c r="W31" s="289" t="str">
        <f t="shared" si="21"/>
        <v>―</v>
      </c>
      <c r="X31" s="289"/>
      <c r="Y31" s="289"/>
      <c r="Z31" s="289"/>
      <c r="AA31" s="289"/>
      <c r="AB31" s="304"/>
      <c r="AC31" s="314">
        <v>6</v>
      </c>
      <c r="AD31" s="187" t="s">
        <v>453</v>
      </c>
      <c r="AE31" s="311">
        <v>5</v>
      </c>
      <c r="AF31" s="325" t="s">
        <v>207</v>
      </c>
      <c r="AG31" s="325" t="s">
        <v>148</v>
      </c>
      <c r="AH31" s="325" t="s">
        <v>242</v>
      </c>
      <c r="AI31" s="325" t="s">
        <v>460</v>
      </c>
      <c r="AJ31" s="326"/>
      <c r="AK31" s="326"/>
      <c r="AL31" s="479" t="str">
        <f t="shared" si="5"/>
        <v>路上駐車回避</v>
      </c>
      <c r="AM31" s="479" t="str">
        <f>IF(AI31="","",IF(OR(AI31="駐車車両の回避",AI31="前方車両に対する回避",AI31="対向車とのすれ違いに対する回避",AI31="後続車の混雑回避（路肩等への退避）"),"小型車",IF(AI31="歩行者・自転車等に対する回避","歩行者","")))</f>
        <v>小型車</v>
      </c>
      <c r="AN31" s="479" t="str">
        <f t="shared" si="6"/>
        <v>停止</v>
      </c>
      <c r="AO31" s="480" t="str" cm="1">
        <f t="array" ref="AO31">_xlfn.XLOOKUP(G31&amp;AC31,発生時間計算用!P:P&amp;発生時間計算用!O:O,発生時間計算用!Q:Q)</f>
        <v>14:53</v>
      </c>
      <c r="AQ31" s="453"/>
    </row>
    <row r="32" spans="2:43">
      <c r="B32" s="196"/>
      <c r="C32" s="460">
        <v>5</v>
      </c>
      <c r="D32" s="349" t="str" cm="1">
        <f t="array" ref="D32">IF(_xlfn.XLOOKUP($C32&amp;$E32,'入力シート（運行記録）'!$C:$C&amp;'入力シート（運行記録）'!$E:$E,'入力シート（運行記録）'!D:D)="", "", _xlfn.XLOOKUP($C32&amp;$E32,'入力シート（運行記録）'!$C:$C&amp;'入力シート（運行記録）'!$E:$E,'入力シート（運行記録）'!D:D))</f>
        <v>岡田進一</v>
      </c>
      <c r="E32" s="284">
        <v>45683</v>
      </c>
      <c r="F32" s="187" t="str">
        <f t="shared" si="0"/>
        <v>日</v>
      </c>
      <c r="G32" s="314" t="str" cm="1">
        <f t="array" ref="G32">IF(_xlfn.XLOOKUP($C32&amp;$E32,'入力シート（運行記録）'!$C:$C&amp;'入力シート（運行記録）'!$E:$E,'入力シート（運行記録）'!G:G)="", "", _xlfn.XLOOKUP($C32&amp;$E32,'入力シート（運行記録）'!$C:$C&amp;'入力シート（運行記録）'!$E:$E,'入力シート（運行記録）'!G:G))</f>
        <v>4便</v>
      </c>
      <c r="H32" s="314" t="s">
        <v>394</v>
      </c>
      <c r="I32" s="314" t="s">
        <v>127</v>
      </c>
      <c r="J32" s="350" cm="1">
        <f t="array" ref="J32">IF(_xlfn.XLOOKUP($C32&amp;$E32,'入力シート（運行記録）'!$C:$C&amp;'入力シート（運行記録）'!$E:$E,'入力シート（運行記録）'!J:J)="", "", _xlfn.XLOOKUP($C32&amp;$E32,'入力シート（運行記録）'!$C:$C&amp;'入力シート（運行記録）'!$E:$E,'入力シート（運行記録）'!J:J))</f>
        <v>0.60416666666666663</v>
      </c>
      <c r="K32" s="320">
        <v>4</v>
      </c>
      <c r="L32" s="321">
        <v>1</v>
      </c>
      <c r="M32" s="323">
        <v>10.199999999999999</v>
      </c>
      <c r="N32" s="285">
        <v>0</v>
      </c>
      <c r="O32" s="289">
        <v>0.61875000000000002</v>
      </c>
      <c r="P32" s="320">
        <v>3</v>
      </c>
      <c r="Q32" s="321">
        <v>1</v>
      </c>
      <c r="R32" s="289" t="s">
        <v>151</v>
      </c>
      <c r="S32" s="289" t="str">
        <f t="shared" ref="S32" si="22">IF(R32="無","―","")</f>
        <v>―</v>
      </c>
      <c r="T32" s="289" t="str">
        <f t="shared" ref="T32" si="23">IF(R32="無","―","")</f>
        <v>―</v>
      </c>
      <c r="U32" s="289" t="s">
        <v>151</v>
      </c>
      <c r="V32" s="289" t="str">
        <f t="shared" ref="V32" si="24">IF(U32="無","―","")</f>
        <v>―</v>
      </c>
      <c r="W32" s="289" t="str">
        <f t="shared" ref="W32" si="25">IF(U32="無","―","")</f>
        <v>―</v>
      </c>
      <c r="X32" s="289"/>
      <c r="Y32" s="289"/>
      <c r="Z32" s="289"/>
      <c r="AA32" s="289"/>
      <c r="AB32" s="304"/>
      <c r="AC32" s="314">
        <v>6</v>
      </c>
      <c r="AD32" s="187" t="s">
        <v>501</v>
      </c>
      <c r="AE32" s="311">
        <v>5</v>
      </c>
      <c r="AF32" s="325" t="s">
        <v>207</v>
      </c>
      <c r="AG32" s="325" t="s">
        <v>148</v>
      </c>
      <c r="AH32" s="325" t="s">
        <v>242</v>
      </c>
      <c r="AI32" s="325" t="s">
        <v>460</v>
      </c>
      <c r="AJ32" s="326"/>
      <c r="AK32" s="326"/>
      <c r="AL32" s="479" t="str">
        <f t="shared" si="5"/>
        <v>路上駐車回避</v>
      </c>
      <c r="AM32" s="479" t="str">
        <f>IF(AI32="","",IF(OR(AI32="駐車車両の回避",AI32="前方車両に対する回避",AI32="対向車とのすれ違いに対する回避",AI32="後続車の混雑回避（路肩等への退避）"),"小型車",IF(AI32="歩行者・自転車等に対する回避","歩行者","")))</f>
        <v>小型車</v>
      </c>
      <c r="AN32" s="479" t="str">
        <f t="shared" si="6"/>
        <v>停止</v>
      </c>
      <c r="AO32" s="480" t="str" cm="1">
        <f t="array" ref="AO32">_xlfn.XLOOKUP(G32&amp;AC32,発生時間計算用!P:P&amp;発生時間計算用!O:O,発生時間計算用!Q:Q)</f>
        <v>14:53</v>
      </c>
      <c r="AQ32" s="453"/>
    </row>
    <row r="33" spans="2:43">
      <c r="B33" s="196"/>
      <c r="C33" s="460">
        <v>1</v>
      </c>
      <c r="D33" s="349" t="str" cm="1">
        <f t="array" ref="D33">IF(_xlfn.XLOOKUP($C33&amp;$E33,'入力シート（運行記録）'!$C:$C&amp;'入力シート（運行記録）'!$E:$E,'入力シート（運行記録）'!D:D)="", "", _xlfn.XLOOKUP($C33&amp;$E33,'入力シート（運行記録）'!$C:$C&amp;'入力シート（運行記録）'!$E:$E,'入力シート（運行記録）'!D:D))</f>
        <v>岡田進一</v>
      </c>
      <c r="E33" s="284">
        <v>45685</v>
      </c>
      <c r="F33" s="187" t="str">
        <f t="shared" si="0"/>
        <v>火</v>
      </c>
      <c r="G33" s="314" t="str" cm="1">
        <f t="array" ref="G33">IF(_xlfn.XLOOKUP($C33&amp;$E33,'入力シート（運行記録）'!$C:$C&amp;'入力シート（運行記録）'!$E:$E,'入力シート（運行記録）'!G:G)="", "", _xlfn.XLOOKUP($C33&amp;$E33,'入力シート（運行記録）'!$C:$C&amp;'入力シート（運行記録）'!$E:$E,'入力シート（運行記録）'!G:G))</f>
        <v>1便</v>
      </c>
      <c r="H33" s="314" t="str" cm="1">
        <f t="array" ref="H33">IF(_xlfn.XLOOKUP($C33&amp;$E33,'入力シート（運行記録）'!$C:$C&amp;'入力シート（運行記録）'!$E:$E,'入力シート（運行記録）'!H:H)="", "", _xlfn.XLOOKUP($C33&amp;$E33,'入力シート（運行記録）'!$C:$C&amp;'入力シート（運行記録）'!$E:$E,'入力シート（運行記録）'!H:H))</f>
        <v>荒網代東行き</v>
      </c>
      <c r="I33" s="314" t="str" cm="1">
        <f t="array" ref="I33">IF(_xlfn.XLOOKUP($C33&amp;$E33,'入力シート（運行記録）'!$C:$C&amp;'入力シート（運行記録）'!$E:$E,'入力シート（運行記録）'!I:I)="", "", _xlfn.XLOOKUP($C33&amp;$E33,'入力シート（運行記録）'!$C:$C&amp;'入力シート（運行記録）'!$E:$E,'入力シート（運行記録）'!I:I))</f>
        <v>晴れ</v>
      </c>
      <c r="J33" s="350" cm="1">
        <f t="array" ref="J33">IF(_xlfn.XLOOKUP($C33&amp;$E33,'入力シート（運行記録）'!$C:$C&amp;'入力シート（運行記録）'!$E:$E,'入力シート（運行記録）'!J:J)="", "", _xlfn.XLOOKUP($C33&amp;$E33,'入力シート（運行記録）'!$C:$C&amp;'入力シート（運行記録）'!$E:$E,'入力シート（運行記録）'!J:J))</f>
        <v>0.4375</v>
      </c>
      <c r="K33" s="320">
        <v>4</v>
      </c>
      <c r="L33" s="321"/>
      <c r="M33" s="323">
        <v>6.5</v>
      </c>
      <c r="N33" s="285">
        <v>2</v>
      </c>
      <c r="O33" s="289">
        <v>0.45555555555555555</v>
      </c>
      <c r="P33" s="320">
        <v>4</v>
      </c>
      <c r="Q33" s="321"/>
      <c r="R33" s="289" t="s">
        <v>151</v>
      </c>
      <c r="S33" s="289" t="str">
        <f t="shared" si="18"/>
        <v>―</v>
      </c>
      <c r="T33" s="289" t="str">
        <f t="shared" si="19"/>
        <v>―</v>
      </c>
      <c r="U33" s="289" t="s">
        <v>151</v>
      </c>
      <c r="V33" s="289" t="str">
        <f t="shared" si="20"/>
        <v>―</v>
      </c>
      <c r="W33" s="289" t="str">
        <f t="shared" si="21"/>
        <v>―</v>
      </c>
      <c r="X33" s="289"/>
      <c r="Y33" s="289"/>
      <c r="Z33" s="289"/>
      <c r="AA33" s="289"/>
      <c r="AB33" s="304"/>
      <c r="AC33" s="314">
        <v>6</v>
      </c>
      <c r="AD33" s="187" t="s">
        <v>467</v>
      </c>
      <c r="AE33" s="311">
        <v>8</v>
      </c>
      <c r="AF33" s="325" t="s">
        <v>207</v>
      </c>
      <c r="AG33" s="325" t="s">
        <v>148</v>
      </c>
      <c r="AH33" s="325" t="s">
        <v>242</v>
      </c>
      <c r="AI33" s="325" t="s">
        <v>460</v>
      </c>
      <c r="AJ33" s="326"/>
      <c r="AK33" s="326"/>
      <c r="AL33" s="475" t="str">
        <f t="shared" si="5"/>
        <v>路上駐車回避</v>
      </c>
      <c r="AM33" s="475" t="str">
        <f t="shared" si="11"/>
        <v>小型車</v>
      </c>
      <c r="AN33" s="475" t="str">
        <f t="shared" si="6"/>
        <v>停止</v>
      </c>
      <c r="AO33" s="476" t="str" cm="1">
        <f t="array" ref="AO33">_xlfn.XLOOKUP(G33&amp;AC33,発生時間計算用!P:P&amp;発生時間計算用!O:O,発生時間計算用!Q:Q)</f>
        <v>10:53</v>
      </c>
      <c r="AQ33" s="453"/>
    </row>
    <row r="34" spans="2:43" s="30" customFormat="1">
      <c r="B34" s="357"/>
      <c r="C34" s="472">
        <v>2</v>
      </c>
      <c r="D34" s="473" t="str" cm="1">
        <f t="array" ref="D34">IF(_xlfn.XLOOKUP($C34&amp;$E34,'入力シート（運行記録）'!$C:$C&amp;'入力シート（運行記録）'!$E:$E,'入力シート（運行記録）'!D:D)="", "", _xlfn.XLOOKUP($C34&amp;$E34,'入力シート（運行記録）'!$C:$C&amp;'入力シート（運行記録）'!$E:$E,'入力シート（運行記録）'!D:D))</f>
        <v>岡田進一</v>
      </c>
      <c r="E34" s="360">
        <v>45689</v>
      </c>
      <c r="F34" s="359" t="str">
        <f t="shared" si="0"/>
        <v>土</v>
      </c>
      <c r="G34" s="361" t="s">
        <v>512</v>
      </c>
      <c r="H34" s="361" t="str" cm="1">
        <f t="array" ref="H34">IF(_xlfn.XLOOKUP($C34&amp;$E34,'入力シート（運行記録）'!$C:$C&amp;'入力シート（運行記録）'!$E:$E,'入力シート（運行記録）'!H:H)="", "", _xlfn.XLOOKUP($C34&amp;$E34,'入力シート（運行記録）'!$C:$C&amp;'入力シート（運行記録）'!$E:$E,'入力シート（運行記録）'!H:H))</f>
        <v>荒網代東行き</v>
      </c>
      <c r="I34" s="361" t="s">
        <v>446</v>
      </c>
      <c r="J34" s="363">
        <v>0.46250000000000002</v>
      </c>
      <c r="K34" s="364" t="s">
        <v>516</v>
      </c>
      <c r="L34" s="365"/>
      <c r="M34" s="366"/>
      <c r="N34" s="367">
        <v>4</v>
      </c>
      <c r="O34" s="363">
        <v>0.46805555555555556</v>
      </c>
      <c r="P34" s="364"/>
      <c r="Q34" s="365"/>
      <c r="R34" s="363" t="s">
        <v>151</v>
      </c>
      <c r="S34" s="363" t="str">
        <f t="shared" si="18"/>
        <v>―</v>
      </c>
      <c r="T34" s="363" t="str">
        <f t="shared" si="19"/>
        <v>―</v>
      </c>
      <c r="U34" s="363" t="s">
        <v>151</v>
      </c>
      <c r="V34" s="363" t="str">
        <f t="shared" si="20"/>
        <v>―</v>
      </c>
      <c r="W34" s="363" t="str">
        <f t="shared" si="21"/>
        <v>―</v>
      </c>
      <c r="X34" s="363"/>
      <c r="Y34" s="363"/>
      <c r="Z34" s="363"/>
      <c r="AA34" s="363"/>
      <c r="AB34" s="368"/>
      <c r="AC34" s="361">
        <v>3</v>
      </c>
      <c r="AD34" s="359" t="s">
        <v>515</v>
      </c>
      <c r="AE34" s="369">
        <v>0</v>
      </c>
      <c r="AF34" s="530" t="s">
        <v>207</v>
      </c>
      <c r="AG34" s="370" t="s">
        <v>464</v>
      </c>
      <c r="AH34" s="370" t="s">
        <v>204</v>
      </c>
      <c r="AI34" s="370" t="s">
        <v>462</v>
      </c>
      <c r="AJ34" s="371"/>
      <c r="AK34" s="371"/>
      <c r="AL34" s="475" t="s">
        <v>518</v>
      </c>
      <c r="AM34" s="475" t="str">
        <f t="shared" si="11"/>
        <v>小型車</v>
      </c>
      <c r="AN34" s="475" t="str">
        <f t="shared" si="6"/>
        <v>直進</v>
      </c>
      <c r="AO34" s="476">
        <v>0.4513888888888889</v>
      </c>
      <c r="AQ34" s="474"/>
    </row>
    <row r="35" spans="2:43" s="30" customFormat="1">
      <c r="B35" s="357"/>
      <c r="C35" s="472">
        <v>4</v>
      </c>
      <c r="D35" s="473" t="str" cm="1">
        <f t="array" ref="D35">IF(_xlfn.XLOOKUP($C35&amp;$E35,'入力シート（運行記録）'!$C:$C&amp;'入力シート（運行記録）'!$E:$E,'入力シート（運行記録）'!D:D)="", "", _xlfn.XLOOKUP($C35&amp;$E35,'入力シート（運行記録）'!$C:$C&amp;'入力シート（運行記録）'!$E:$E,'入力シート（運行記録）'!D:D))</f>
        <v>岡田進一</v>
      </c>
      <c r="E35" s="360">
        <v>45689</v>
      </c>
      <c r="F35" s="359" t="str">
        <f t="shared" si="0"/>
        <v>土</v>
      </c>
      <c r="G35" s="361" t="s">
        <v>512</v>
      </c>
      <c r="H35" s="361" t="str" cm="1">
        <f t="array" ref="H35">IF(_xlfn.XLOOKUP($C35&amp;$E35,'入力シート（運行記録）'!$C:$C&amp;'入力シート（運行記録）'!$E:$E,'入力シート（運行記録）'!H:H)="", "", _xlfn.XLOOKUP($C35&amp;$E35,'入力シート（運行記録）'!$C:$C&amp;'入力シート（運行記録）'!$E:$E,'入力シート（運行記録）'!H:H))</f>
        <v>荒網代東行き</v>
      </c>
      <c r="I35" s="361" t="s">
        <v>446</v>
      </c>
      <c r="J35" s="363">
        <v>0.48402777777777778</v>
      </c>
      <c r="K35" s="364" t="s">
        <v>516</v>
      </c>
      <c r="L35" s="365"/>
      <c r="M35" s="366"/>
      <c r="N35" s="367">
        <v>4</v>
      </c>
      <c r="O35" s="363">
        <v>0.48958333333333331</v>
      </c>
      <c r="P35" s="364"/>
      <c r="Q35" s="365"/>
      <c r="R35" s="363" t="s">
        <v>151</v>
      </c>
      <c r="S35" s="363" t="str">
        <f t="shared" si="18"/>
        <v>―</v>
      </c>
      <c r="T35" s="363" t="str">
        <f t="shared" si="19"/>
        <v>―</v>
      </c>
      <c r="U35" s="363" t="s">
        <v>151</v>
      </c>
      <c r="V35" s="363" t="str">
        <f t="shared" si="20"/>
        <v>―</v>
      </c>
      <c r="W35" s="363" t="str">
        <f t="shared" si="21"/>
        <v>―</v>
      </c>
      <c r="X35" s="363"/>
      <c r="Y35" s="363"/>
      <c r="Z35" s="363"/>
      <c r="AA35" s="363"/>
      <c r="AB35" s="368"/>
      <c r="AC35" s="361">
        <v>7</v>
      </c>
      <c r="AD35" s="359" t="s">
        <v>517</v>
      </c>
      <c r="AE35" s="369">
        <v>0</v>
      </c>
      <c r="AF35" s="530" t="s">
        <v>207</v>
      </c>
      <c r="AG35" s="370" t="s">
        <v>464</v>
      </c>
      <c r="AH35" s="370" t="s">
        <v>204</v>
      </c>
      <c r="AI35" s="370" t="s">
        <v>462</v>
      </c>
      <c r="AJ35" s="371"/>
      <c r="AK35" s="371"/>
      <c r="AL35" s="479" t="s">
        <v>518</v>
      </c>
      <c r="AM35" s="479" t="str">
        <f t="shared" ref="AM35" si="26">IF(AI35="","",IF(OR(AI35="駐車車両の回避",AI35="前方車両に対する回避",AI35="対向車とのすれ違いに対する回避",AI35="後続車の混雑回避（路肩等への退避）"),"小型車",IF(AI35="歩行者・自転車等に対する回避","歩行者","")))</f>
        <v>小型車</v>
      </c>
      <c r="AN35" s="479" t="str">
        <f t="shared" ref="AN35" si="27">IF(AI35="","",IF(OR(AI35="前方車両に対する回避",AI35="対向車とのすれ違いに対する回避",AI35="後続車の混雑回避（路肩等への退避）"),"直進",IF(AI35="歩行者・自転車等に対する回避","横断",IF(AI35="駐車車両の回避","停止",""))))</f>
        <v>直進</v>
      </c>
      <c r="AO35" s="480">
        <v>0.48749999999999999</v>
      </c>
      <c r="AQ35" s="474"/>
    </row>
    <row r="36" spans="2:43">
      <c r="B36" s="196"/>
      <c r="C36" s="460">
        <v>3</v>
      </c>
      <c r="D36" s="349" t="str" cm="1">
        <f t="array" ref="D36">IF(_xlfn.XLOOKUP($C36&amp;$E36,'入力シート（運行記録）'!$C:$C&amp;'入力シート（運行記録）'!$E:$E,'入力シート（運行記録）'!D:D)="", "", _xlfn.XLOOKUP($C36&amp;$E36,'入力シート（運行記録）'!$C:$C&amp;'入力シート（運行記録）'!$E:$E,'入力シート（運行記録）'!D:D))</f>
        <v>岡田進一</v>
      </c>
      <c r="E36" s="284">
        <v>45690</v>
      </c>
      <c r="F36" s="187" t="str">
        <f t="shared" si="0"/>
        <v>日</v>
      </c>
      <c r="G36" s="314" t="str" cm="1">
        <f t="array" ref="G36">IF(_xlfn.XLOOKUP($C36&amp;$E36,'入力シート（運行記録）'!$C:$C&amp;'入力シート（運行記録）'!$E:$E,'入力シート（運行記録）'!G:G)="", "", _xlfn.XLOOKUP($C36&amp;$E36,'入力シート（運行記録）'!$C:$C&amp;'入力シート（運行記録）'!$E:$E,'入力シート（運行記録）'!G:G))</f>
        <v>3便</v>
      </c>
      <c r="H36" s="314" t="s">
        <v>394</v>
      </c>
      <c r="I36" s="314" t="s">
        <v>216</v>
      </c>
      <c r="J36" s="350" cm="1">
        <f t="array" ref="J36">IF(_xlfn.XLOOKUP($C36&amp;$E36,'入力シート（運行記録）'!$C:$C&amp;'入力シート（運行記録）'!$E:$E,'入力シート（運行記録）'!J:J)="", "", _xlfn.XLOOKUP($C36&amp;$E36,'入力シート（運行記録）'!$C:$C&amp;'入力シート（運行記録）'!$E:$E,'入力シート（運行記録）'!J:J))</f>
        <v>0.52083333333333337</v>
      </c>
      <c r="K36" s="320">
        <v>4</v>
      </c>
      <c r="L36" s="320"/>
      <c r="M36" s="323">
        <v>8.9</v>
      </c>
      <c r="N36" s="285">
        <v>1</v>
      </c>
      <c r="O36" s="289">
        <v>0.53888888888888886</v>
      </c>
      <c r="P36" s="320">
        <v>4</v>
      </c>
      <c r="Q36" s="321"/>
      <c r="R36" s="289" t="s">
        <v>151</v>
      </c>
      <c r="S36" s="289" t="str">
        <f t="shared" si="18"/>
        <v>―</v>
      </c>
      <c r="T36" s="289" t="str">
        <f t="shared" si="19"/>
        <v>―</v>
      </c>
      <c r="U36" s="289" t="s">
        <v>151</v>
      </c>
      <c r="V36" s="289" t="str">
        <f t="shared" si="20"/>
        <v>―</v>
      </c>
      <c r="W36" s="289" t="str">
        <f t="shared" si="21"/>
        <v>―</v>
      </c>
      <c r="X36" s="289"/>
      <c r="Y36" s="289"/>
      <c r="Z36" s="289"/>
      <c r="AA36" s="289"/>
      <c r="AB36" s="304"/>
      <c r="AC36" s="314">
        <v>5</v>
      </c>
      <c r="AD36" s="187" t="s">
        <v>435</v>
      </c>
      <c r="AE36" s="311">
        <v>5</v>
      </c>
      <c r="AF36" s="325" t="s">
        <v>207</v>
      </c>
      <c r="AG36" s="325" t="s">
        <v>148</v>
      </c>
      <c r="AH36" s="325" t="s">
        <v>242</v>
      </c>
      <c r="AI36" s="325" t="s">
        <v>460</v>
      </c>
      <c r="AJ36" s="326"/>
      <c r="AK36" s="326"/>
      <c r="AL36" s="475" t="str">
        <f t="shared" si="5"/>
        <v>路上駐車回避</v>
      </c>
      <c r="AM36" s="475" t="str">
        <f t="shared" si="11"/>
        <v>小型車</v>
      </c>
      <c r="AN36" s="475" t="str">
        <f t="shared" si="6"/>
        <v>停止</v>
      </c>
      <c r="AO36" s="476" t="str" cm="1">
        <f t="array" ref="AO36">_xlfn.XLOOKUP(G36&amp;AC36,発生時間計算用!P:P&amp;発生時間計算用!O:O,発生時間計算用!Q:Q)</f>
        <v>12:52</v>
      </c>
      <c r="AQ36" s="453"/>
    </row>
    <row r="37" spans="2:43">
      <c r="B37" s="196"/>
      <c r="C37" s="460">
        <v>5</v>
      </c>
      <c r="D37" s="349" t="str" cm="1">
        <f t="array" ref="D37">IF(_xlfn.XLOOKUP($C37&amp;$E37,'入力シート（運行記録）'!$C:$C&amp;'入力シート（運行記録）'!$E:$E,'入力シート（運行記録）'!D:D)="", "", _xlfn.XLOOKUP($C37&amp;$E37,'入力シート（運行記録）'!$C:$C&amp;'入力シート（運行記録）'!$E:$E,'入力シート（運行記録）'!D:D))</f>
        <v>岡田進一</v>
      </c>
      <c r="E37" s="284">
        <v>45691</v>
      </c>
      <c r="F37" s="187" t="str">
        <f t="shared" si="0"/>
        <v>月</v>
      </c>
      <c r="G37" s="314" t="str" cm="1">
        <f t="array" ref="G37">IF(_xlfn.XLOOKUP($C37&amp;$E37,'入力シート（運行記録）'!$C:$C&amp;'入力シート（運行記録）'!$E:$E,'入力シート（運行記録）'!G:G)="", "", _xlfn.XLOOKUP($C37&amp;$E37,'入力シート（運行記録）'!$C:$C&amp;'入力シート（運行記録）'!$E:$E,'入力シート（運行記録）'!G:G))</f>
        <v>4便</v>
      </c>
      <c r="H37" s="314" t="s">
        <v>394</v>
      </c>
      <c r="I37" s="314" t="s">
        <v>216</v>
      </c>
      <c r="J37" s="350" cm="1">
        <f t="array" ref="J37">IF(_xlfn.XLOOKUP($C37&amp;$E37,'入力シート（運行記録）'!$C:$C&amp;'入力シート（運行記録）'!$E:$E,'入力シート（運行記録）'!J:J)="", "", _xlfn.XLOOKUP($C37&amp;$E37,'入力シート（運行記録）'!$C:$C&amp;'入力シート（運行記録）'!$E:$E,'入力シート（運行記録）'!J:J))</f>
        <v>0.60416666666666663</v>
      </c>
      <c r="K37" s="320">
        <v>4</v>
      </c>
      <c r="L37" s="321">
        <v>1</v>
      </c>
      <c r="M37" s="323">
        <v>10.8</v>
      </c>
      <c r="N37" s="285">
        <v>4</v>
      </c>
      <c r="O37" s="289">
        <v>0.62291666666666667</v>
      </c>
      <c r="P37" s="320">
        <v>3</v>
      </c>
      <c r="Q37" s="321">
        <v>1</v>
      </c>
      <c r="R37" s="289" t="s">
        <v>151</v>
      </c>
      <c r="S37" s="289" t="s">
        <v>491</v>
      </c>
      <c r="T37" s="289" t="s">
        <v>491</v>
      </c>
      <c r="U37" s="289" t="s">
        <v>151</v>
      </c>
      <c r="V37" s="289" t="s">
        <v>491</v>
      </c>
      <c r="W37" s="289" t="s">
        <v>491</v>
      </c>
      <c r="X37" s="289"/>
      <c r="Y37" s="289"/>
      <c r="Z37" s="289"/>
      <c r="AA37" s="289"/>
      <c r="AB37" s="304"/>
      <c r="AC37" s="314">
        <v>6</v>
      </c>
      <c r="AD37" s="187" t="s">
        <v>492</v>
      </c>
      <c r="AE37" s="311">
        <v>0</v>
      </c>
      <c r="AF37" s="325" t="s">
        <v>207</v>
      </c>
      <c r="AG37" s="325" t="s">
        <v>148</v>
      </c>
      <c r="AH37" s="325" t="s">
        <v>204</v>
      </c>
      <c r="AI37" s="325" t="s">
        <v>463</v>
      </c>
      <c r="AJ37" s="326"/>
      <c r="AK37" s="326"/>
      <c r="AL37" s="479" t="str">
        <f t="shared" ref="AL37:AL40" si="28">IF(AI37="","",IF(AI37="駐車車両の回避","路上駐車回避",IF(AI37="直進時の走行逸脱","直進時の走行逸脱回避",IF(AI37="前方車両に対する回避","前方車両や障害物に対する危険回避",IF(AI37="障害物の回避","前方車両や障害物に対する危険回避",IF(AI37="歩行者・自転車等に対する回避","直進時の周辺の交通参加者に対する危険回避",IF(AI37="後続車の混雑回避（路肩等への退避）","円滑に走行するための手動介入",IF(AI37="円滑に走行するため","円滑に走行するための手動介入",IF(AI37="自動運転システムの誤作動","自動運行装置の作動不良時の安全確保",IF(AI37="対向車とのすれ違いに対する回避","その他",IF(AI37="その他","その他","")))))))))))</f>
        <v>円滑に走行するための手動介入</v>
      </c>
      <c r="AM37" s="479" t="str">
        <f t="shared" ref="AM37:AM40" si="29">IF(AI37="","",IF(OR(AI37="駐車車両の回避",AI37="前方車両に対する回避",AI37="対向車とのすれ違いに対する回避",AI37="後続車の混雑回避（路肩等への退避）"),"小型車",IF(AI37="歩行者・自転車等に対する回避","歩行者","")))</f>
        <v>小型車</v>
      </c>
      <c r="AN37" s="479" t="str">
        <f t="shared" ref="AN37:AN40" si="30">IF(AI37="","",IF(OR(AI37="前方車両に対する回避",AI37="対向車とのすれ違いに対する回避",AI37="後続車の混雑回避（路肩等への退避）"),"直進",IF(AI37="歩行者・自転車等に対する回避","横断",IF(AI37="駐車車両の回避","停止",""))))</f>
        <v>直進</v>
      </c>
      <c r="AO37" s="480" t="str" cm="1">
        <f t="array" ref="AO37">_xlfn.XLOOKUP(G37&amp;AC37,発生時間計算用!P:P&amp;発生時間計算用!O:O,発生時間計算用!Q:Q)</f>
        <v>14:53</v>
      </c>
      <c r="AQ37" s="453"/>
    </row>
    <row r="38" spans="2:43">
      <c r="B38" s="196"/>
      <c r="C38" s="460">
        <v>3</v>
      </c>
      <c r="D38" s="349" t="s">
        <v>427</v>
      </c>
      <c r="E38" s="284">
        <v>45692</v>
      </c>
      <c r="F38" s="187" t="str">
        <f t="shared" si="0"/>
        <v>火</v>
      </c>
      <c r="G38" s="314" t="str" cm="1">
        <f t="array" ref="G38">IF(_xlfn.XLOOKUP($C38&amp;$E38,'入力シート（運行記録）'!$C:$C&amp;'入力シート（運行記録）'!$E:$E,'入力シート（運行記録）'!G:G)="", "", _xlfn.XLOOKUP($C38&amp;$E38,'入力シート（運行記録）'!$C:$C&amp;'入力シート（運行記録）'!$E:$E,'入力シート（運行記録）'!G:G))</f>
        <v>3便</v>
      </c>
      <c r="H38" s="314" t="s">
        <v>394</v>
      </c>
      <c r="I38" s="314" t="s">
        <v>127</v>
      </c>
      <c r="J38" s="350" cm="1">
        <f t="array" ref="J38">IF(_xlfn.XLOOKUP($C38&amp;$E38,'入力シート（運行記録）'!$C:$C&amp;'入力シート（運行記録）'!$E:$E,'入力シート（運行記録）'!J:J)="", "", _xlfn.XLOOKUP($C38&amp;$E38,'入力シート（運行記録）'!$C:$C&amp;'入力シート（運行記録）'!$E:$E,'入力シート（運行記録）'!J:J))</f>
        <v>0.52083333333333337</v>
      </c>
      <c r="K38" s="320">
        <v>4</v>
      </c>
      <c r="L38" s="321"/>
      <c r="M38" s="323">
        <v>5.0999999999999996</v>
      </c>
      <c r="N38" s="285">
        <v>2</v>
      </c>
      <c r="O38" s="289">
        <v>0.54027777777777775</v>
      </c>
      <c r="P38" s="320">
        <v>4</v>
      </c>
      <c r="Q38" s="321"/>
      <c r="R38" s="289" t="s">
        <v>151</v>
      </c>
      <c r="S38" s="289" t="s">
        <v>491</v>
      </c>
      <c r="T38" s="289" t="s">
        <v>491</v>
      </c>
      <c r="U38" s="289" t="s">
        <v>151</v>
      </c>
      <c r="V38" s="289" t="s">
        <v>491</v>
      </c>
      <c r="W38" s="289" t="s">
        <v>491</v>
      </c>
      <c r="X38" s="289"/>
      <c r="Y38" s="289"/>
      <c r="Z38" s="289"/>
      <c r="AA38" s="289"/>
      <c r="AB38" s="304"/>
      <c r="AC38" s="314">
        <v>5</v>
      </c>
      <c r="AD38" s="187"/>
      <c r="AE38" s="311">
        <v>10</v>
      </c>
      <c r="AF38" s="325" t="s">
        <v>207</v>
      </c>
      <c r="AG38" s="325" t="s">
        <v>148</v>
      </c>
      <c r="AH38" s="325" t="s">
        <v>242</v>
      </c>
      <c r="AI38" s="325" t="s">
        <v>460</v>
      </c>
      <c r="AJ38" s="326"/>
      <c r="AK38" s="326"/>
      <c r="AL38" s="475" t="str">
        <f t="shared" si="28"/>
        <v>路上駐車回避</v>
      </c>
      <c r="AM38" s="475" t="str">
        <f t="shared" si="29"/>
        <v>小型車</v>
      </c>
      <c r="AN38" s="475" t="str">
        <f t="shared" si="30"/>
        <v>停止</v>
      </c>
      <c r="AO38" s="476" t="str" cm="1">
        <f t="array" ref="AO38">_xlfn.XLOOKUP(G38&amp;AC38,発生時間計算用!P:P&amp;発生時間計算用!O:O,発生時間計算用!Q:Q)</f>
        <v>12:52</v>
      </c>
      <c r="AQ38" s="453"/>
    </row>
    <row r="39" spans="2:43">
      <c r="B39" s="196"/>
      <c r="C39" s="460">
        <v>5</v>
      </c>
      <c r="D39" s="349" t="str" cm="1">
        <f t="array" ref="D39">IF(_xlfn.XLOOKUP($C39&amp;$E39,'入力シート（運行記録）'!$C:$C&amp;'入力シート（運行記録）'!$E:$E,'入力シート（運行記録）'!D:D)="", "", _xlfn.XLOOKUP($C39&amp;$E39,'入力シート（運行記録）'!$C:$C&amp;'入力シート（運行記録）'!$E:$E,'入力シート（運行記録）'!D:D))</f>
        <v>是永栄悟</v>
      </c>
      <c r="E39" s="284">
        <v>45692</v>
      </c>
      <c r="F39" s="187" t="str">
        <f t="shared" si="0"/>
        <v>火</v>
      </c>
      <c r="G39" s="314" t="str" cm="1">
        <f t="array" ref="G39">IF(_xlfn.XLOOKUP($C39&amp;$E39,'入力シート（運行記録）'!$C:$C&amp;'入力シート（運行記録）'!$E:$E,'入力シート（運行記録）'!G:G)="", "", _xlfn.XLOOKUP($C39&amp;$E39,'入力シート（運行記録）'!$C:$C&amp;'入力シート（運行記録）'!$E:$E,'入力シート（運行記録）'!G:G))</f>
        <v>4便</v>
      </c>
      <c r="H39" s="314" t="str" cm="1">
        <f t="array" ref="H39">IF(_xlfn.XLOOKUP($C39&amp;$E39,'入力シート（運行記録）'!$C:$C&amp;'入力シート（運行記録）'!$E:$E,'入力シート（運行記録）'!H:H)="", "", _xlfn.XLOOKUP($C39&amp;$E39,'入力シート（運行記録）'!$C:$C&amp;'入力シート（運行記録）'!$E:$E,'入力シート（運行記録）'!H:H))</f>
        <v>荒網代東行き</v>
      </c>
      <c r="I39" s="314" t="str" cm="1">
        <f t="array" ref="I39">IF(_xlfn.XLOOKUP($C39&amp;$E39,'入力シート（運行記録）'!$C:$C&amp;'入力シート（運行記録）'!$E:$E,'入力シート（運行記録）'!I:I)="", "", _xlfn.XLOOKUP($C39&amp;$E39,'入力シート（運行記録）'!$C:$C&amp;'入力シート（運行記録）'!$E:$E,'入力シート（運行記録）'!I:I))</f>
        <v>晴れ</v>
      </c>
      <c r="J39" s="350" cm="1">
        <f t="array" ref="J39">IF(_xlfn.XLOOKUP($C39&amp;$E39,'入力シート（運行記録）'!$C:$C&amp;'入力シート（運行記録）'!$E:$E,'入力シート（運行記録）'!J:J)="", "", _xlfn.XLOOKUP($C39&amp;$E39,'入力シート（運行記録）'!$C:$C&amp;'入力シート（運行記録）'!$E:$E,'入力シート（運行記録）'!J:J))</f>
        <v>0.60416666666666663</v>
      </c>
      <c r="K39" s="320">
        <v>4</v>
      </c>
      <c r="L39" s="321">
        <v>1</v>
      </c>
      <c r="M39" s="323">
        <v>5</v>
      </c>
      <c r="N39" s="285">
        <v>2</v>
      </c>
      <c r="O39" s="289">
        <v>0.62361111111111112</v>
      </c>
      <c r="P39" s="320">
        <v>3</v>
      </c>
      <c r="Q39" s="321">
        <v>1</v>
      </c>
      <c r="R39" s="289" t="s">
        <v>151</v>
      </c>
      <c r="S39" s="289" t="s">
        <v>491</v>
      </c>
      <c r="T39" s="289" t="s">
        <v>491</v>
      </c>
      <c r="U39" s="289" t="s">
        <v>151</v>
      </c>
      <c r="V39" s="289" t="s">
        <v>491</v>
      </c>
      <c r="W39" s="289" t="s">
        <v>491</v>
      </c>
      <c r="X39" s="289"/>
      <c r="Y39" s="289"/>
      <c r="Z39" s="289"/>
      <c r="AA39" s="289"/>
      <c r="AB39" s="304"/>
      <c r="AC39" s="314">
        <v>2</v>
      </c>
      <c r="AD39" s="187"/>
      <c r="AE39" s="311">
        <v>5</v>
      </c>
      <c r="AF39" s="530" t="s">
        <v>207</v>
      </c>
      <c r="AG39" s="325" t="s">
        <v>148</v>
      </c>
      <c r="AH39" s="325" t="s">
        <v>242</v>
      </c>
      <c r="AI39" s="325" t="s">
        <v>462</v>
      </c>
      <c r="AJ39" s="326"/>
      <c r="AK39" s="326"/>
      <c r="AL39" s="475" t="str">
        <f t="shared" ref="AL39" si="31">IF(AI39="","",IF(AI39="駐車車両の回避","路上駐車回避",IF(AI39="直進時の走行逸脱","直進時の走行逸脱回避",IF(AI39="前方車両に対する回避","前方車両や障害物に対する危険回避",IF(AI39="障害物の回避","前方車両や障害物に対する危険回避",IF(AI39="歩行者・自転車等に対する回避","直進時の周辺の交通参加者に対する危険回避",IF(AI39="後続車の混雑回避（路肩等への退避）","円滑に走行するための手動介入",IF(AI39="円滑に走行するため","円滑に走行するための手動介入",IF(AI39="自動運転システムの誤作動","自動運行装置の作動不良時の安全確保",IF(AI39="対向車とのすれ違いに対する回避","その他",IF(AI39="その他","その他","")))))))))))</f>
        <v>その他</v>
      </c>
      <c r="AM39" s="475" t="str">
        <f t="shared" ref="AM39" si="32">IF(AI39="","",IF(OR(AI39="駐車車両の回避",AI39="前方車両に対する回避",AI39="対向車とのすれ違いに対する回避",AI39="後続車の混雑回避（路肩等への退避）"),"小型車",IF(AI39="歩行者・自転車等に対する回避","歩行者","")))</f>
        <v>小型車</v>
      </c>
      <c r="AN39" s="475" t="str">
        <f t="shared" ref="AN39" si="33">IF(AI39="","",IF(OR(AI39="前方車両に対する回避",AI39="対向車とのすれ違いに対する回避",AI39="後続車の混雑回避（路肩等への退避）"),"直進",IF(AI39="歩行者・自転車等に対する回避","横断",IF(AI39="駐車車両の回避","停止",""))))</f>
        <v>直進</v>
      </c>
      <c r="AO39" s="476" t="str" cm="1">
        <f t="array" ref="AO39">_xlfn.XLOOKUP(G39&amp;AC39,発生時間計算用!P:P&amp;発生時間計算用!O:O,発生時間計算用!Q:Q)</f>
        <v>14:47</v>
      </c>
      <c r="AQ39" s="453"/>
    </row>
    <row r="40" spans="2:43">
      <c r="B40" s="197"/>
      <c r="C40" s="461">
        <v>5</v>
      </c>
      <c r="D40" s="432" t="str" cm="1">
        <f t="array" ref="D40">IF(_xlfn.XLOOKUP($C40&amp;$E40,'入力シート（運行記録）'!$C:$C&amp;'入力シート（運行記録）'!$E:$E,'入力シート（運行記録）'!D:D)="", "", _xlfn.XLOOKUP($C40&amp;$E40,'入力シート（運行記録）'!$C:$C&amp;'入力シート（運行記録）'!$E:$E,'入力シート（運行記録）'!D:D))</f>
        <v>是永栄悟</v>
      </c>
      <c r="E40" s="454">
        <v>45692</v>
      </c>
      <c r="F40" s="199" t="str">
        <f t="shared" si="0"/>
        <v>火</v>
      </c>
      <c r="G40" s="435" t="str" cm="1">
        <f t="array" ref="G40">IF(_xlfn.XLOOKUP($C40&amp;$E40,'入力シート（運行記録）'!$C:$C&amp;'入力シート（運行記録）'!$E:$E,'入力シート（運行記録）'!G:G)="", "", _xlfn.XLOOKUP($C40&amp;$E40,'入力シート（運行記録）'!$C:$C&amp;'入力シート（運行記録）'!$E:$E,'入力シート（運行記録）'!G:G))</f>
        <v>4便</v>
      </c>
      <c r="H40" s="435" t="str" cm="1">
        <f t="array" ref="H40">IF(_xlfn.XLOOKUP($C40&amp;$E40,'入力シート（運行記録）'!$C:$C&amp;'入力シート（運行記録）'!$E:$E,'入力シート（運行記録）'!H:H)="", "", _xlfn.XLOOKUP($C40&amp;$E40,'入力シート（運行記録）'!$C:$C&amp;'入力シート（運行記録）'!$E:$E,'入力シート（運行記録）'!H:H))</f>
        <v>荒網代東行き</v>
      </c>
      <c r="I40" s="435" t="str" cm="1">
        <f t="array" ref="I40">IF(_xlfn.XLOOKUP($C40&amp;$E40,'入力シート（運行記録）'!$C:$C&amp;'入力シート（運行記録）'!$E:$E,'入力シート（運行記録）'!I:I)="", "", _xlfn.XLOOKUP($C40&amp;$E40,'入力シート（運行記録）'!$C:$C&amp;'入力シート（運行記録）'!$E:$E,'入力シート（運行記録）'!I:I))</f>
        <v>晴れ</v>
      </c>
      <c r="J40" s="436" cm="1">
        <f t="array" ref="J40">IF(_xlfn.XLOOKUP($C40&amp;$E40,'入力シート（運行記録）'!$C:$C&amp;'入力シート（運行記録）'!$E:$E,'入力シート（運行記録）'!J:J)="", "", _xlfn.XLOOKUP($C40&amp;$E40,'入力シート（運行記録）'!$C:$C&amp;'入力シート（運行記録）'!$E:$E,'入力シート（運行記録）'!J:J))</f>
        <v>0.60416666666666663</v>
      </c>
      <c r="K40" s="455">
        <v>3</v>
      </c>
      <c r="L40" s="456">
        <v>1</v>
      </c>
      <c r="M40" s="457">
        <v>5</v>
      </c>
      <c r="N40" s="458">
        <v>2</v>
      </c>
      <c r="O40" s="433">
        <v>0.62361111111111112</v>
      </c>
      <c r="P40" s="455">
        <v>3</v>
      </c>
      <c r="Q40" s="456">
        <v>1</v>
      </c>
      <c r="R40" s="433" t="s">
        <v>151</v>
      </c>
      <c r="S40" s="433" t="s">
        <v>491</v>
      </c>
      <c r="T40" s="433" t="s">
        <v>491</v>
      </c>
      <c r="U40" s="433" t="s">
        <v>151</v>
      </c>
      <c r="V40" s="433" t="s">
        <v>491</v>
      </c>
      <c r="W40" s="433" t="s">
        <v>491</v>
      </c>
      <c r="X40" s="433"/>
      <c r="Y40" s="433"/>
      <c r="Z40" s="433"/>
      <c r="AA40" s="433"/>
      <c r="AB40" s="459"/>
      <c r="AC40" s="462">
        <v>10</v>
      </c>
      <c r="AD40" s="463"/>
      <c r="AE40" s="464">
        <v>10</v>
      </c>
      <c r="AF40" s="465" t="s">
        <v>207</v>
      </c>
      <c r="AG40" s="465" t="s">
        <v>148</v>
      </c>
      <c r="AH40" s="465" t="s">
        <v>242</v>
      </c>
      <c r="AI40" s="465" t="s">
        <v>462</v>
      </c>
      <c r="AJ40" s="466"/>
      <c r="AK40" s="466"/>
      <c r="AL40" s="477" t="str">
        <f t="shared" si="28"/>
        <v>その他</v>
      </c>
      <c r="AM40" s="477" t="str">
        <f t="shared" si="29"/>
        <v>小型車</v>
      </c>
      <c r="AN40" s="477" t="str">
        <f t="shared" si="30"/>
        <v>直進</v>
      </c>
      <c r="AO40" s="478" t="str" cm="1">
        <f t="array" ref="AO40">_xlfn.XLOOKUP(G40&amp;AC40,発生時間計算用!P:P&amp;発生時間計算用!O:O,発生時間計算用!Q:Q)</f>
        <v>14:56</v>
      </c>
      <c r="AQ40" s="453"/>
    </row>
    <row r="41" spans="2:43">
      <c r="B41" s="3" t="s">
        <v>113</v>
      </c>
      <c r="E41" s="3" t="s">
        <v>113</v>
      </c>
      <c r="F41" s="3" t="str">
        <f t="shared" si="0"/>
        <v>*</v>
      </c>
      <c r="I41" s="3" t="str" cm="1">
        <f t="array" ref="I41">IF(_xlfn.XLOOKUP($C41&amp;$E41,'入力シート（運行記録）'!$C:$C&amp;'入力シート（運行記録）'!$E:$E,'入力シート（運行記録）'!I:I)="", "", _xlfn.XLOOKUP($C41&amp;$E41,'入力シート（運行記録）'!$C:$C&amp;'入力シート（運行記録）'!$E:$E,'入力シート（運行記録）'!I:I))</f>
        <v>*</v>
      </c>
      <c r="J41" s="3" t="str" cm="1">
        <f t="array" ref="J41">IF(_xlfn.XLOOKUP($C41&amp;$E41,'入力シート（運行記録）'!$C:$C&amp;'入力シート（運行記録）'!$E:$E,'入力シート（運行記録）'!J:J)="", "", _xlfn.XLOOKUP($C41&amp;$E41,'入力シート（運行記録）'!$C:$C&amp;'入力シート（運行記録）'!$E:$E,'入力シート（運行記録）'!J:J))</f>
        <v>*</v>
      </c>
      <c r="N41" s="3" t="s">
        <v>113</v>
      </c>
      <c r="O41" s="3" t="s">
        <v>113</v>
      </c>
      <c r="AL41" s="3" t="s">
        <v>530</v>
      </c>
    </row>
    <row r="42" spans="2:43">
      <c r="AL42" s="481" t="s">
        <v>528</v>
      </c>
    </row>
    <row r="43" spans="2:43">
      <c r="AL43" s="482" t="s">
        <v>529</v>
      </c>
    </row>
  </sheetData>
  <autoFilter ref="A10:AK41" xr:uid="{B32AF8A2-CCEE-45ED-A139-0C37FAC2B569}">
    <filterColumn colId="33" showButton="0"/>
  </autoFilter>
  <dataConsolidate/>
  <phoneticPr fontId="3"/>
  <conditionalFormatting sqref="J34:J35">
    <cfRule type="expression" dxfId="6" priority="3">
      <formula>#REF!="無"</formula>
    </cfRule>
  </conditionalFormatting>
  <conditionalFormatting sqref="K12:L40">
    <cfRule type="expression" dxfId="5" priority="16">
      <formula>#REF!="無"</formula>
    </cfRule>
  </conditionalFormatting>
  <conditionalFormatting sqref="N12:AO40">
    <cfRule type="expression" dxfId="4" priority="1">
      <formula>#REF!="無"</formula>
    </cfRule>
  </conditionalFormatting>
  <conditionalFormatting sqref="AC11:AE11">
    <cfRule type="expression" dxfId="3" priority="37">
      <formula>#REF!="無"</formula>
    </cfRule>
  </conditionalFormatting>
  <dataValidations count="23">
    <dataValidation type="list" operator="greaterThanOrEqual" allowBlank="1" showInputMessage="1" showErrorMessage="1" sqref="AI11 AI36:AI40 AI33" xr:uid="{5D21D2F2-DC86-4D87-A8DB-085AD0FCDD65}">
      <formula1>"1.駐車車両の回避,2.前方車両に対する回避,3.障害物の回避,4.歩行者・自転車等に対する回避,5.対向車とのすれ違いに対する回避,6.後続車の混雑回避（路肩等への退避）,7.円滑に走行するため,8.自動運転システム誤作動,9.直進時の走行逸脱,10.その他"</formula1>
    </dataValidation>
    <dataValidation type="time" operator="greaterThanOrEqual" allowBlank="1" showInputMessage="1" showErrorMessage="1" sqref="J11:Q11 J34:J35 M33:O40" xr:uid="{9287D1A5-8D16-43EE-ABCB-34FC50E6FCF9}">
      <formula1>0</formula1>
    </dataValidation>
    <dataValidation type="whole" operator="greaterThanOrEqual" allowBlank="1" showInputMessage="1" showErrorMessage="1" sqref="I11 N11 N33:N40" xr:uid="{9340E68A-2581-4E23-A118-2D2447692617}">
      <formula1>0</formula1>
    </dataValidation>
    <dataValidation type="date" operator="greaterThanOrEqual" allowBlank="1" showInputMessage="1" showErrorMessage="1" sqref="E11" xr:uid="{C0197E7F-852E-4E1E-A8CD-33C10865CAF9}">
      <formula1>44927</formula1>
    </dataValidation>
    <dataValidation type="whole" allowBlank="1" showInputMessage="1" showErrorMessage="1" sqref="P33:Q40 L33:L40 K40" xr:uid="{AEA73D9F-99A2-4834-AC06-1B6FFB1865D9}">
      <formula1>1</formula1>
      <formula2>4</formula2>
    </dataValidation>
    <dataValidation type="list" allowBlank="1" showInputMessage="1" showErrorMessage="1" sqref="G11" xr:uid="{E0BD2741-647E-404B-A951-52CB0BAE1A9E}">
      <formula1>"1便,3便,4便,5便,7便"</formula1>
    </dataValidation>
    <dataValidation type="list" operator="greaterThanOrEqual" allowBlank="1" showInputMessage="1" showErrorMessage="1" sqref="AH11 AH33 AH36:AH40" xr:uid="{7B1A8050-8A17-465E-8725-EB1EDCA0B698}">
      <formula1>"1.ブレーキ操作,2.ステアリング操作,3.アクセル操作,4.非常停止ボタン操作"</formula1>
    </dataValidation>
    <dataValidation type="list" operator="greaterThanOrEqual" allowBlank="1" showInputMessage="1" showErrorMessage="1" sqref="AG11 AG33:AG40" xr:uid="{407F4B4D-603F-404A-A9BC-5708A2B09721}">
      <formula1>"1.乾燥,2.湿潤,3.凍結,4.積雪"</formula1>
    </dataValidation>
    <dataValidation type="list" operator="greaterThanOrEqual" allowBlank="1" showInputMessage="1" showErrorMessage="1" sqref="AF11 AF33:AF40" xr:uid="{BA3B55FF-B72B-42E9-A758-EF8F1ACD0BB1}">
      <formula1>"1.良好,2.見通しが悪い,3.逆光・夕日など,4.雨・霧など"</formula1>
    </dataValidation>
    <dataValidation type="list" operator="greaterThanOrEqual" allowBlank="1" showInputMessage="1" showErrorMessage="1" sqref="X11 X33:X40" xr:uid="{DE0A5AC5-937F-4D11-97F9-2249A6CCE694}">
      <formula1>"1.有,2.無"</formula1>
    </dataValidation>
    <dataValidation type="list" operator="greaterThanOrEqual" allowBlank="1" showInputMessage="1" showErrorMessage="1" sqref="AB11 AB33:AB40" xr:uid="{92A99699-06D1-49D5-85C8-EB6A7D8CEC1B}">
      <formula1>"1.はい,2.いいえ"</formula1>
    </dataValidation>
    <dataValidation type="list" operator="greaterThanOrEqual" allowBlank="1" showInputMessage="1" showErrorMessage="1" sqref="AA11 AA33:AA40" xr:uid="{82C9E485-65A3-4B15-B0A5-9775FCEE5335}">
      <formula1>"1.実態と受信情報の一致,2.信仰可能時に停止の示唆情報表示,3.進行不可能時に進行の示唆情報表示"</formula1>
    </dataValidation>
    <dataValidation type="list" operator="greaterThanOrEqual" allowBlank="1" showInputMessage="1" showErrorMessage="1" sqref="Z11 Z33:Z40" xr:uid="{6B710333-0109-4262-9932-8C3AF63B168D}">
      <formula1>"1.役立った,2.役立たなかった"</formula1>
    </dataValidation>
    <dataValidation type="list" operator="greaterThanOrEqual" allowBlank="1" showInputMessage="1" showErrorMessage="1" sqref="Y11 Y33:Y40" xr:uid="{F7923B04-7FA2-41E2-8143-2399F870311D}">
      <formula1>"1.早い,2.適度,3.遅い"</formula1>
    </dataValidation>
    <dataValidation type="list" operator="greaterThanOrEqual" allowBlank="1" showInputMessage="1" showErrorMessage="1" sqref="V11 S11 V33:V40 S33:S40" xr:uid="{B7EA8E2A-3ED2-492C-A7FA-83E588A4E4F9}">
      <formula1>"1.悪天候,2.乗客の対応,3.システムトラブル,4.ダイヤがタイト,5.その他,―"</formula1>
    </dataValidation>
    <dataValidation type="list" allowBlank="1" showInputMessage="1" showErrorMessage="1" sqref="H11" xr:uid="{A047C3EF-A772-4773-AF49-30D396E31288}">
      <formula1>"荒網代東行き,石間行き,"</formula1>
    </dataValidation>
    <dataValidation type="list" operator="greaterThanOrEqual" allowBlank="1" showInputMessage="1" showErrorMessage="1" sqref="R11 U11 R33:R40 U33:U40" xr:uid="{59B4D780-EED6-48AA-A975-540B09E58D59}">
      <formula1>"有,無"</formula1>
    </dataValidation>
    <dataValidation type="list" allowBlank="1" showInputMessage="1" showErrorMessage="1" sqref="I11" xr:uid="{B25C7459-B29E-4090-A0FE-F17AE2AB1D41}">
      <formula1>"晴れ, 曇り, 降雨, 降雪, 堆雪, キリ"</formula1>
    </dataValidation>
    <dataValidation type="date" operator="greaterThanOrEqual" allowBlank="1" showInputMessage="1" showErrorMessage="1" sqref="E33:E40" xr:uid="{A2331DAA-C304-48CF-843B-4A678AF16EE3}">
      <formula1>45292</formula1>
    </dataValidation>
    <dataValidation type="list" allowBlank="1" showInputMessage="1" showErrorMessage="1" sqref="AF12:AF32" xr:uid="{5FABFC68-E492-4325-9B25-81B96A7301DB}">
      <formula1>"1.良好,2.見通しが悪い,3.逆光・夕日など,4.雨・霧など"</formula1>
    </dataValidation>
    <dataValidation type="list" allowBlank="1" showInputMessage="1" showErrorMessage="1" sqref="AG12:AG32" xr:uid="{7695F34B-C3F8-47F5-AF75-B9BE8EE675F3}">
      <formula1>"1.乾燥,2.湿潤,3.凍結,4.積雪"</formula1>
    </dataValidation>
    <dataValidation type="list" allowBlank="1" showInputMessage="1" showErrorMessage="1" sqref="AH12:AH32 AH34:AH35" xr:uid="{89EC0427-0204-4B33-9351-198D33E5A2F8}">
      <formula1>"1.ブレーキ操作,2.ステアリング操作,3.アクセル操作,4.非常停止ボタン操作"</formula1>
    </dataValidation>
    <dataValidation type="list" allowBlank="1" showInputMessage="1" showErrorMessage="1" sqref="AI12:AI32 AI34:AI35" xr:uid="{45AB9B5E-BE26-4D41-A13A-7FBCC9FC492E}">
      <formula1>"1.駐車車両の回避,2.前方車両に対する回避,3.障害物の回避,4.歩行者・自転車等に対する回避,5.対向車とのすれ違いに対する回避,6.後続車の混雑回避（路肩等への退避）,7.円滑に走行するため,8.自動運転システム誤作動,9.直進時の走行逸脱,10.その他"</formula1>
    </dataValidation>
  </dataValidations>
  <hyperlinks>
    <hyperlink ref="M7" r:id="rId1" xr:uid="{A758EA48-D5B8-4D78-9BDC-BC5A75C4E176}"/>
  </hyperlinks>
  <pageMargins left="0.7" right="0.7" top="0.75" bottom="0.75" header="0.3" footer="0.3"/>
  <pageSetup paperSize="8" orientation="landscape"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FFCB-7A68-43F1-9237-B2C5DF5905E2}">
  <dimension ref="A1:R32"/>
  <sheetViews>
    <sheetView workbookViewId="0">
      <selection activeCell="AK182" sqref="AK182"/>
    </sheetView>
  </sheetViews>
  <sheetFormatPr defaultRowHeight="18.75"/>
  <cols>
    <col min="1" max="1" width="9" style="414"/>
    <col min="8" max="8" width="18.5" customWidth="1"/>
    <col min="9" max="9" width="15.125" bestFit="1" customWidth="1"/>
    <col min="10" max="10" width="9.75" bestFit="1" customWidth="1"/>
    <col min="17" max="17" width="9" style="452"/>
  </cols>
  <sheetData>
    <row r="1" spans="1:18" ht="19.5" thickBot="1">
      <c r="H1" s="429" t="s">
        <v>486</v>
      </c>
    </row>
    <row r="2" spans="1:18">
      <c r="A2" s="414" t="s">
        <v>472</v>
      </c>
      <c r="C2" s="414" t="s">
        <v>473</v>
      </c>
      <c r="D2" s="414" t="s">
        <v>474</v>
      </c>
      <c r="E2" s="414" t="s">
        <v>475</v>
      </c>
      <c r="F2" s="425"/>
      <c r="G2" s="413"/>
      <c r="H2" s="424" t="s">
        <v>476</v>
      </c>
      <c r="I2" s="425" t="s">
        <v>487</v>
      </c>
      <c r="O2" s="418" t="s">
        <v>472</v>
      </c>
      <c r="P2" s="419" t="s">
        <v>481</v>
      </c>
      <c r="Q2" s="441" t="s">
        <v>482</v>
      </c>
    </row>
    <row r="3" spans="1:18">
      <c r="A3" s="414">
        <v>1</v>
      </c>
      <c r="B3" t="s">
        <v>477</v>
      </c>
      <c r="C3" s="426">
        <v>0.44861111111111113</v>
      </c>
      <c r="D3" s="426">
        <v>0.53194444444444444</v>
      </c>
      <c r="E3" s="426">
        <v>0.61527777777777781</v>
      </c>
      <c r="F3" s="428">
        <v>46</v>
      </c>
      <c r="G3" s="413"/>
      <c r="H3" s="430">
        <v>0</v>
      </c>
      <c r="I3" s="412">
        <f>H3/$L$4</f>
        <v>0</v>
      </c>
      <c r="J3" s="412"/>
      <c r="K3" t="s">
        <v>478</v>
      </c>
      <c r="L3" s="411">
        <v>12</v>
      </c>
      <c r="M3" t="s">
        <v>479</v>
      </c>
      <c r="O3" s="420">
        <v>1</v>
      </c>
      <c r="P3" s="415" t="s">
        <v>483</v>
      </c>
      <c r="Q3" s="442" t="str" cm="1">
        <f t="array" ref="Q3">"10:"&amp;ROUND(_xlfn.XLOOKUP(O3&amp;"中間地点",A:A&amp;B:B,F:F),0)</f>
        <v>10:46</v>
      </c>
    </row>
    <row r="4" spans="1:18">
      <c r="A4" s="414">
        <v>1</v>
      </c>
      <c r="B4" t="s">
        <v>435</v>
      </c>
      <c r="C4" s="426"/>
      <c r="D4" s="426"/>
      <c r="E4" s="426"/>
      <c r="F4" s="427">
        <f t="shared" ref="F4:F23" si="0">$F$3+I4</f>
        <v>46.256666666666668</v>
      </c>
      <c r="G4" s="413"/>
      <c r="H4" s="411">
        <v>2.8000000000000001E-2</v>
      </c>
      <c r="I4" s="412">
        <f>H4/$L$4</f>
        <v>0.25666666666666671</v>
      </c>
      <c r="J4" s="412"/>
      <c r="L4" s="439">
        <f>1.2/11</f>
        <v>0.10909090909090909</v>
      </c>
      <c r="M4" s="438" t="s">
        <v>493</v>
      </c>
      <c r="O4" s="420">
        <v>2</v>
      </c>
      <c r="P4" s="416" t="s">
        <v>483</v>
      </c>
      <c r="Q4" s="443" t="str" cm="1">
        <f t="array" ref="Q4">"10:"&amp;ROUND(_xlfn.XLOOKUP(O4&amp;"中間地点",A:A&amp;B:B,F:F),0)</f>
        <v>10:47</v>
      </c>
    </row>
    <row r="5" spans="1:18">
      <c r="A5" s="414">
        <v>2</v>
      </c>
      <c r="B5" t="s">
        <v>477</v>
      </c>
      <c r="C5" s="426"/>
      <c r="D5" s="426"/>
      <c r="E5" s="426"/>
      <c r="F5" s="427">
        <f t="shared" si="0"/>
        <v>46.513333333333335</v>
      </c>
      <c r="G5" s="413"/>
      <c r="H5" s="430">
        <v>5.6000000000000001E-2</v>
      </c>
      <c r="I5" s="412">
        <f t="shared" ref="I5:I23" si="1">H5/$L$4</f>
        <v>0.51333333333333342</v>
      </c>
      <c r="J5" s="412"/>
      <c r="O5" s="420">
        <v>3</v>
      </c>
      <c r="P5" s="416" t="s">
        <v>483</v>
      </c>
      <c r="Q5" s="443" t="str" cm="1">
        <f t="array" ref="Q5">"10:"&amp;ROUND(_xlfn.XLOOKUP(O5&amp;"中間地点",A:A&amp;B:B,F:F),0)</f>
        <v>10:49</v>
      </c>
    </row>
    <row r="6" spans="1:18">
      <c r="A6" s="414">
        <v>2</v>
      </c>
      <c r="B6" t="s">
        <v>435</v>
      </c>
      <c r="C6" s="426"/>
      <c r="D6" s="426"/>
      <c r="E6" s="426"/>
      <c r="F6" s="427">
        <f t="shared" si="0"/>
        <v>47.173333333333332</v>
      </c>
      <c r="G6" s="413"/>
      <c r="H6" s="411">
        <v>0.128</v>
      </c>
      <c r="I6" s="412">
        <f t="shared" si="1"/>
        <v>1.1733333333333333</v>
      </c>
      <c r="J6" s="447" t="s">
        <v>494</v>
      </c>
      <c r="K6" s="446">
        <v>0.45648148148148149</v>
      </c>
      <c r="L6" s="446">
        <v>0.53948412698412695</v>
      </c>
      <c r="M6" s="446">
        <v>0.62311507936507937</v>
      </c>
      <c r="O6" s="420">
        <v>4</v>
      </c>
      <c r="P6" s="416" t="s">
        <v>483</v>
      </c>
      <c r="Q6" s="443" t="str" cm="1">
        <f t="array" ref="Q6">"10:"&amp;ROUND(_xlfn.XLOOKUP(O6&amp;"中間地点",A:A&amp;B:B,F:F),0)</f>
        <v>10:51</v>
      </c>
    </row>
    <row r="7" spans="1:18">
      <c r="A7" s="414">
        <v>3</v>
      </c>
      <c r="B7" t="s">
        <v>477</v>
      </c>
      <c r="C7" s="426"/>
      <c r="D7" s="426"/>
      <c r="E7" s="426"/>
      <c r="F7" s="427">
        <f t="shared" si="0"/>
        <v>47.833333333333336</v>
      </c>
      <c r="G7" s="413"/>
      <c r="H7" s="430">
        <v>0.2</v>
      </c>
      <c r="I7" s="412">
        <f t="shared" si="1"/>
        <v>1.8333333333333335</v>
      </c>
      <c r="K7" s="440">
        <v>0.45555555555555555</v>
      </c>
      <c r="L7" s="440">
        <v>0.53888888888888886</v>
      </c>
      <c r="M7" s="440">
        <v>0.62430555555555556</v>
      </c>
      <c r="O7" s="420">
        <v>5</v>
      </c>
      <c r="P7" s="416" t="s">
        <v>483</v>
      </c>
      <c r="Q7" s="443" t="str" cm="1">
        <f t="array" ref="Q7">"10:"&amp;ROUND(_xlfn.XLOOKUP(O7&amp;"中間地点",A:A&amp;B:B,F:F),0)</f>
        <v>10:52</v>
      </c>
    </row>
    <row r="8" spans="1:18">
      <c r="A8" s="414">
        <v>3</v>
      </c>
      <c r="B8" t="s">
        <v>435</v>
      </c>
      <c r="C8" s="426"/>
      <c r="D8" s="426"/>
      <c r="E8" s="426"/>
      <c r="F8" s="427">
        <f t="shared" si="0"/>
        <v>48.75</v>
      </c>
      <c r="G8" s="413"/>
      <c r="H8" s="411">
        <v>0.3</v>
      </c>
      <c r="I8" s="412">
        <f t="shared" si="1"/>
        <v>2.75</v>
      </c>
      <c r="K8" s="440">
        <v>0.45624999999999999</v>
      </c>
      <c r="L8" s="440">
        <v>0.54027777777777775</v>
      </c>
      <c r="M8" s="440">
        <v>0.62222222222222223</v>
      </c>
      <c r="O8" s="420">
        <v>6</v>
      </c>
      <c r="P8" s="416" t="s">
        <v>483</v>
      </c>
      <c r="Q8" s="443" t="str" cm="1">
        <f t="array" ref="Q8">"10:"&amp;ROUND(_xlfn.XLOOKUP(O8&amp;"中間地点",A:A&amp;B:B,F:F),0)</f>
        <v>10:53</v>
      </c>
    </row>
    <row r="9" spans="1:18">
      <c r="A9" s="414">
        <v>4</v>
      </c>
      <c r="B9" t="s">
        <v>477</v>
      </c>
      <c r="C9" s="426"/>
      <c r="D9" s="426"/>
      <c r="E9" s="426"/>
      <c r="F9" s="427">
        <f t="shared" si="0"/>
        <v>49.666666666666664</v>
      </c>
      <c r="G9" s="413"/>
      <c r="H9" s="430">
        <v>0.4</v>
      </c>
      <c r="I9" s="412">
        <f t="shared" si="1"/>
        <v>3.666666666666667</v>
      </c>
      <c r="K9" s="440">
        <v>0.45624999999999999</v>
      </c>
      <c r="L9" s="440">
        <v>0.53888888888888886</v>
      </c>
      <c r="M9" s="440">
        <v>0.62430555555555556</v>
      </c>
      <c r="O9" s="420">
        <v>7</v>
      </c>
      <c r="P9" s="416" t="s">
        <v>483</v>
      </c>
      <c r="Q9" s="443" t="str" cm="1">
        <f t="array" ref="Q9">"10:"&amp;ROUND(_xlfn.XLOOKUP(O9&amp;"中間地点",A:A&amp;B:B,F:F),0)</f>
        <v>10:54</v>
      </c>
    </row>
    <row r="10" spans="1:18">
      <c r="A10" s="414">
        <v>4</v>
      </c>
      <c r="B10" t="s">
        <v>435</v>
      </c>
      <c r="C10" s="426"/>
      <c r="D10" s="426"/>
      <c r="E10" s="426"/>
      <c r="F10" s="427">
        <f t="shared" si="0"/>
        <v>50.583333333333336</v>
      </c>
      <c r="G10" s="413"/>
      <c r="H10" s="411">
        <v>0.5</v>
      </c>
      <c r="I10" s="412">
        <f t="shared" si="1"/>
        <v>4.5833333333333339</v>
      </c>
      <c r="K10" s="440">
        <v>0.45694444444444443</v>
      </c>
      <c r="L10" s="440">
        <v>0.5395833333333333</v>
      </c>
      <c r="M10" s="440">
        <v>0.62222222222222223</v>
      </c>
      <c r="O10" s="420">
        <v>8</v>
      </c>
      <c r="P10" s="416" t="s">
        <v>483</v>
      </c>
      <c r="Q10" s="443" t="str" cm="1">
        <f t="array" ref="Q10">"10:"&amp;ROUND(_xlfn.XLOOKUP(O10&amp;"中間地点",A:A&amp;B:B,F:F),0)</f>
        <v>10:54</v>
      </c>
    </row>
    <row r="11" spans="1:18">
      <c r="A11" s="414">
        <v>5</v>
      </c>
      <c r="B11" t="s">
        <v>477</v>
      </c>
      <c r="C11" s="426">
        <v>0.45347222222222222</v>
      </c>
      <c r="D11" s="426">
        <v>0.53680555555555554</v>
      </c>
      <c r="E11" s="426">
        <v>0.62013888888888891</v>
      </c>
      <c r="F11" s="427">
        <f t="shared" si="0"/>
        <v>51.5</v>
      </c>
      <c r="G11" s="413"/>
      <c r="H11" s="430">
        <v>0.6</v>
      </c>
      <c r="I11" s="412">
        <f t="shared" si="1"/>
        <v>5.5</v>
      </c>
      <c r="K11" s="440">
        <v>0.45624999999999999</v>
      </c>
      <c r="L11" s="440">
        <v>0.5395833333333333</v>
      </c>
      <c r="M11" s="440">
        <v>0.62222222222222223</v>
      </c>
      <c r="O11" s="420">
        <v>9</v>
      </c>
      <c r="P11" s="416" t="s">
        <v>483</v>
      </c>
      <c r="Q11" s="443" t="str" cm="1">
        <f t="array" ref="Q11">"10:"&amp;ROUND(_xlfn.XLOOKUP(O11&amp;"中間地点",A:A&amp;B:B,F:F),0)</f>
        <v>10:55</v>
      </c>
    </row>
    <row r="12" spans="1:18">
      <c r="A12" s="414">
        <v>5</v>
      </c>
      <c r="B12" t="s">
        <v>435</v>
      </c>
      <c r="C12" s="426"/>
      <c r="D12" s="426"/>
      <c r="E12" s="426"/>
      <c r="F12" s="427">
        <f t="shared" si="0"/>
        <v>51.958333333333336</v>
      </c>
      <c r="G12" s="413"/>
      <c r="H12" s="411">
        <v>0.65</v>
      </c>
      <c r="I12" s="412">
        <f t="shared" si="1"/>
        <v>5.9583333333333339</v>
      </c>
      <c r="K12" s="440">
        <v>0.4548611111111111</v>
      </c>
      <c r="L12" s="440">
        <v>0.53888888888888886</v>
      </c>
      <c r="M12" s="440">
        <v>0.62291666666666667</v>
      </c>
      <c r="O12" s="421">
        <v>10</v>
      </c>
      <c r="P12" s="417" t="s">
        <v>483</v>
      </c>
      <c r="Q12" s="444" t="str" cm="1">
        <f t="array" ref="Q12">"10:"&amp;ROUND(_xlfn.XLOOKUP(O12&amp;"中間地点",A:A&amp;B:B,F:F),0)</f>
        <v>10:56</v>
      </c>
      <c r="R12" s="440"/>
    </row>
    <row r="13" spans="1:18">
      <c r="A13" s="414">
        <v>6</v>
      </c>
      <c r="B13" t="s">
        <v>477</v>
      </c>
      <c r="C13" s="426"/>
      <c r="D13" s="426"/>
      <c r="E13" s="426"/>
      <c r="F13" s="427">
        <f t="shared" si="0"/>
        <v>52.416666666666664</v>
      </c>
      <c r="G13" s="413"/>
      <c r="H13" s="430">
        <v>0.7</v>
      </c>
      <c r="I13" s="412">
        <f t="shared" si="1"/>
        <v>6.416666666666667</v>
      </c>
      <c r="K13" s="440">
        <v>0.45555555555555555</v>
      </c>
      <c r="L13" s="440">
        <v>0.54027777777777775</v>
      </c>
      <c r="M13" s="440">
        <v>0.62361111111111112</v>
      </c>
      <c r="O13" s="420">
        <v>1</v>
      </c>
      <c r="P13" s="415" t="s">
        <v>484</v>
      </c>
      <c r="Q13" s="442" t="str" cm="1">
        <f t="array" ref="Q13">"12:"&amp;ROUND(_xlfn.XLOOKUP(O13&amp;"中間地点",A:A&amp;B:B,F:F),0)</f>
        <v>12:46</v>
      </c>
    </row>
    <row r="14" spans="1:18">
      <c r="A14" s="414">
        <v>6</v>
      </c>
      <c r="B14" t="s">
        <v>435</v>
      </c>
      <c r="C14" s="426"/>
      <c r="D14" s="426"/>
      <c r="E14" s="426"/>
      <c r="F14" s="427">
        <f t="shared" si="0"/>
        <v>52.875</v>
      </c>
      <c r="G14" s="413"/>
      <c r="H14" s="411">
        <v>0.75</v>
      </c>
      <c r="I14" s="412">
        <f t="shared" si="1"/>
        <v>6.875</v>
      </c>
      <c r="K14" s="440">
        <v>0.45833333333333331</v>
      </c>
      <c r="L14" s="440"/>
      <c r="O14" s="420">
        <v>2</v>
      </c>
      <c r="P14" s="416" t="s">
        <v>484</v>
      </c>
      <c r="Q14" s="443" t="str" cm="1">
        <f t="array" ref="Q14">"12:"&amp;ROUND(_xlfn.XLOOKUP(O14&amp;"中間地点",A:A&amp;B:B,F:F),0)</f>
        <v>12:47</v>
      </c>
    </row>
    <row r="15" spans="1:18">
      <c r="A15" s="414">
        <v>7</v>
      </c>
      <c r="B15" t="s">
        <v>477</v>
      </c>
      <c r="C15" s="426"/>
      <c r="D15" s="426"/>
      <c r="E15" s="426"/>
      <c r="F15" s="427">
        <f t="shared" si="0"/>
        <v>53.333333333333336</v>
      </c>
      <c r="G15" s="413"/>
      <c r="H15" s="430">
        <v>0.8</v>
      </c>
      <c r="I15" s="412">
        <f t="shared" si="1"/>
        <v>7.3333333333333339</v>
      </c>
      <c r="K15" s="440">
        <v>0.45833333333333331</v>
      </c>
      <c r="O15" s="420">
        <v>3</v>
      </c>
      <c r="P15" s="416" t="s">
        <v>484</v>
      </c>
      <c r="Q15" s="443" t="str" cm="1">
        <f t="array" ref="Q15">"12:"&amp;ROUND(_xlfn.XLOOKUP(O15&amp;"中間地点",A:A&amp;B:B,F:F),0)</f>
        <v>12:49</v>
      </c>
    </row>
    <row r="16" spans="1:18">
      <c r="A16" s="414">
        <v>7</v>
      </c>
      <c r="B16" t="s">
        <v>435</v>
      </c>
      <c r="C16" s="426"/>
      <c r="D16" s="426"/>
      <c r="E16" s="426"/>
      <c r="F16" s="427">
        <f t="shared" si="0"/>
        <v>53.791666666666664</v>
      </c>
      <c r="G16" s="413"/>
      <c r="H16" s="411">
        <v>0.85</v>
      </c>
      <c r="I16" s="412">
        <f t="shared" si="1"/>
        <v>7.791666666666667</v>
      </c>
      <c r="J16" s="412"/>
      <c r="O16" s="420">
        <v>4</v>
      </c>
      <c r="P16" s="416" t="s">
        <v>484</v>
      </c>
      <c r="Q16" s="443" t="str" cm="1">
        <f t="array" ref="Q16">"12:"&amp;ROUND(_xlfn.XLOOKUP(O16&amp;"中間地点",A:A&amp;B:B,F:F),0)</f>
        <v>12:51</v>
      </c>
    </row>
    <row r="17" spans="1:17">
      <c r="A17" s="414">
        <v>8</v>
      </c>
      <c r="B17" t="s">
        <v>477</v>
      </c>
      <c r="C17" s="426"/>
      <c r="D17" s="426"/>
      <c r="E17" s="426"/>
      <c r="F17" s="427">
        <f t="shared" si="0"/>
        <v>54.25</v>
      </c>
      <c r="G17" s="413"/>
      <c r="H17" s="430">
        <v>0.9</v>
      </c>
      <c r="I17" s="412">
        <f t="shared" si="1"/>
        <v>8.25</v>
      </c>
      <c r="J17" s="412"/>
      <c r="K17" s="448"/>
      <c r="L17" s="449" t="s">
        <v>495</v>
      </c>
      <c r="M17" s="451">
        <f>57-46</f>
        <v>11</v>
      </c>
      <c r="N17" s="450"/>
      <c r="O17" s="420">
        <v>5</v>
      </c>
      <c r="P17" s="416" t="s">
        <v>484</v>
      </c>
      <c r="Q17" s="443" t="str" cm="1">
        <f t="array" ref="Q17">"12:"&amp;ROUND(_xlfn.XLOOKUP(O17&amp;"中間地点",A:A&amp;B:B,F:F),0)</f>
        <v>12:52</v>
      </c>
    </row>
    <row r="18" spans="1:17">
      <c r="A18" s="414">
        <v>8</v>
      </c>
      <c r="B18" t="s">
        <v>435</v>
      </c>
      <c r="C18" s="426"/>
      <c r="D18" s="426"/>
      <c r="E18" s="426"/>
      <c r="F18" s="427">
        <f t="shared" si="0"/>
        <v>54.479166666666671</v>
      </c>
      <c r="G18" s="413"/>
      <c r="H18" s="411">
        <v>0.92500000000000004</v>
      </c>
      <c r="I18" s="412">
        <f t="shared" si="1"/>
        <v>8.4791666666666679</v>
      </c>
      <c r="J18" s="412"/>
      <c r="O18" s="420">
        <v>6</v>
      </c>
      <c r="P18" s="416" t="s">
        <v>484</v>
      </c>
      <c r="Q18" s="443" t="str" cm="1">
        <f t="array" ref="Q18">"12:"&amp;ROUND(_xlfn.XLOOKUP(O18&amp;"中間地点",A:A&amp;B:B,F:F),0)</f>
        <v>12:53</v>
      </c>
    </row>
    <row r="19" spans="1:17">
      <c r="A19" s="414">
        <v>9</v>
      </c>
      <c r="B19" t="s">
        <v>477</v>
      </c>
      <c r="C19" s="426"/>
      <c r="D19" s="426"/>
      <c r="E19" s="426"/>
      <c r="F19" s="427">
        <f t="shared" si="0"/>
        <v>54.708333333333336</v>
      </c>
      <c r="G19" s="413"/>
      <c r="H19" s="430">
        <v>0.95</v>
      </c>
      <c r="I19" s="412">
        <f t="shared" si="1"/>
        <v>8.7083333333333339</v>
      </c>
      <c r="J19" s="412"/>
      <c r="O19" s="420">
        <v>7</v>
      </c>
      <c r="P19" s="416" t="s">
        <v>484</v>
      </c>
      <c r="Q19" s="443" t="str" cm="1">
        <f t="array" ref="Q19">"12:"&amp;ROUND(_xlfn.XLOOKUP(O19&amp;"中間地点",A:A&amp;B:B,F:F),0)</f>
        <v>12:54</v>
      </c>
    </row>
    <row r="20" spans="1:17">
      <c r="A20" s="414">
        <v>9</v>
      </c>
      <c r="B20" t="s">
        <v>435</v>
      </c>
      <c r="C20" s="426"/>
      <c r="D20" s="426"/>
      <c r="E20" s="426"/>
      <c r="F20" s="427">
        <f t="shared" si="0"/>
        <v>54.9375</v>
      </c>
      <c r="G20" s="413"/>
      <c r="H20" s="411">
        <v>0.97499999999999998</v>
      </c>
      <c r="I20" s="412">
        <f t="shared" si="1"/>
        <v>8.9375</v>
      </c>
      <c r="J20" s="412"/>
      <c r="O20" s="420">
        <v>8</v>
      </c>
      <c r="P20" s="416" t="s">
        <v>484</v>
      </c>
      <c r="Q20" s="443" t="str" cm="1">
        <f t="array" ref="Q20">"12:"&amp;ROUND(_xlfn.XLOOKUP(O20&amp;"中間地点",A:A&amp;B:B,F:F),0)</f>
        <v>12:54</v>
      </c>
    </row>
    <row r="21" spans="1:17">
      <c r="A21" s="414">
        <v>10</v>
      </c>
      <c r="B21" t="s">
        <v>477</v>
      </c>
      <c r="C21" s="426"/>
      <c r="D21" s="426"/>
      <c r="E21" s="426"/>
      <c r="F21" s="427">
        <f t="shared" si="0"/>
        <v>55.166666666666671</v>
      </c>
      <c r="G21" s="413"/>
      <c r="H21" s="430">
        <v>1</v>
      </c>
      <c r="I21" s="412">
        <f t="shared" si="1"/>
        <v>9.1666666666666679</v>
      </c>
      <c r="J21" s="412"/>
      <c r="O21" s="420">
        <v>9</v>
      </c>
      <c r="P21" s="416" t="s">
        <v>484</v>
      </c>
      <c r="Q21" s="443" t="str" cm="1">
        <f t="array" ref="Q21">"12:"&amp;ROUND(_xlfn.XLOOKUP(O21&amp;"中間地点",A:A&amp;B:B,F:F),0)</f>
        <v>12:55</v>
      </c>
    </row>
    <row r="22" spans="1:17">
      <c r="A22" s="414">
        <v>10</v>
      </c>
      <c r="B22" t="s">
        <v>435</v>
      </c>
      <c r="C22" s="426"/>
      <c r="D22" s="426"/>
      <c r="E22" s="426"/>
      <c r="F22" s="427">
        <f t="shared" si="0"/>
        <v>56.083333333333336</v>
      </c>
      <c r="G22" s="413"/>
      <c r="H22" s="411">
        <v>1.1000000000000001</v>
      </c>
      <c r="I22" s="412">
        <f t="shared" si="1"/>
        <v>10.083333333333334</v>
      </c>
      <c r="J22" s="412"/>
      <c r="O22" s="421">
        <v>10</v>
      </c>
      <c r="P22" s="417" t="s">
        <v>484</v>
      </c>
      <c r="Q22" s="444" t="str" cm="1">
        <f t="array" ref="Q22">"12:"&amp;ROUND(_xlfn.XLOOKUP(O22&amp;"中間地点",A:A&amp;B:B,F:F),0)</f>
        <v>12:56</v>
      </c>
    </row>
    <row r="23" spans="1:17">
      <c r="A23" s="414">
        <v>10</v>
      </c>
      <c r="B23" t="s">
        <v>480</v>
      </c>
      <c r="C23" s="426">
        <v>0.45833333333333331</v>
      </c>
      <c r="D23" s="426">
        <v>0.54166666666666663</v>
      </c>
      <c r="E23" s="426">
        <v>0.625</v>
      </c>
      <c r="F23" s="427">
        <f t="shared" si="0"/>
        <v>57</v>
      </c>
      <c r="H23" s="430">
        <v>1.2</v>
      </c>
      <c r="I23" s="412">
        <f t="shared" si="1"/>
        <v>11</v>
      </c>
      <c r="J23" s="437"/>
      <c r="O23" s="420">
        <v>1</v>
      </c>
      <c r="P23" s="415" t="s">
        <v>485</v>
      </c>
      <c r="Q23" s="442" t="str" cm="1">
        <f t="array" ref="Q23">"14:"&amp;ROUND(_xlfn.XLOOKUP(O23&amp;"中間地点",A:A&amp;B:B,F:F),0)</f>
        <v>14:46</v>
      </c>
    </row>
    <row r="24" spans="1:17">
      <c r="O24" s="420">
        <v>2</v>
      </c>
      <c r="P24" s="416" t="s">
        <v>485</v>
      </c>
      <c r="Q24" s="443" t="str" cm="1">
        <f t="array" ref="Q24">"14:"&amp;ROUND(_xlfn.XLOOKUP(O24&amp;"中間地点",A:A&amp;B:B,F:F),0)</f>
        <v>14:47</v>
      </c>
    </row>
    <row r="25" spans="1:17">
      <c r="O25" s="420">
        <v>3</v>
      </c>
      <c r="P25" s="416" t="s">
        <v>485</v>
      </c>
      <c r="Q25" s="443" t="str" cm="1">
        <f t="array" ref="Q25">"14:"&amp;ROUND(_xlfn.XLOOKUP(O25&amp;"中間地点",A:A&amp;B:B,F:F),0)</f>
        <v>14:49</v>
      </c>
    </row>
    <row r="26" spans="1:17">
      <c r="O26" s="420">
        <v>4</v>
      </c>
      <c r="P26" s="416" t="s">
        <v>485</v>
      </c>
      <c r="Q26" s="443" t="str" cm="1">
        <f t="array" ref="Q26">"14:"&amp;ROUND(_xlfn.XLOOKUP(O26&amp;"中間地点",A:A&amp;B:B,F:F),0)</f>
        <v>14:51</v>
      </c>
    </row>
    <row r="27" spans="1:17">
      <c r="O27" s="420">
        <v>5</v>
      </c>
      <c r="P27" s="416" t="s">
        <v>485</v>
      </c>
      <c r="Q27" s="443" t="str" cm="1">
        <f t="array" ref="Q27">"14:"&amp;ROUND(_xlfn.XLOOKUP(O27&amp;"中間地点",A:A&amp;B:B,F:F),0)</f>
        <v>14:52</v>
      </c>
    </row>
    <row r="28" spans="1:17">
      <c r="O28" s="420">
        <v>6</v>
      </c>
      <c r="P28" s="416" t="s">
        <v>485</v>
      </c>
      <c r="Q28" s="443" t="str" cm="1">
        <f t="array" ref="Q28">"14:"&amp;ROUND(_xlfn.XLOOKUP(O28&amp;"中間地点",A:A&amp;B:B,F:F),0)</f>
        <v>14:53</v>
      </c>
    </row>
    <row r="29" spans="1:17">
      <c r="O29" s="420">
        <v>7</v>
      </c>
      <c r="P29" s="416" t="s">
        <v>485</v>
      </c>
      <c r="Q29" s="443" t="str" cm="1">
        <f t="array" ref="Q29">"14:"&amp;ROUND(_xlfn.XLOOKUP(O29&amp;"中間地点",A:A&amp;B:B,F:F),0)</f>
        <v>14:54</v>
      </c>
    </row>
    <row r="30" spans="1:17">
      <c r="O30" s="420">
        <v>8</v>
      </c>
      <c r="P30" s="416" t="s">
        <v>485</v>
      </c>
      <c r="Q30" s="443" t="str" cm="1">
        <f t="array" ref="Q30">"14:"&amp;ROUND(_xlfn.XLOOKUP(O30&amp;"中間地点",A:A&amp;B:B,F:F),0)</f>
        <v>14:54</v>
      </c>
    </row>
    <row r="31" spans="1:17">
      <c r="O31" s="420">
        <v>9</v>
      </c>
      <c r="P31" s="416" t="s">
        <v>485</v>
      </c>
      <c r="Q31" s="443" t="str" cm="1">
        <f t="array" ref="Q31">"14:"&amp;ROUND(_xlfn.XLOOKUP(O31&amp;"中間地点",A:A&amp;B:B,F:F),0)</f>
        <v>14:55</v>
      </c>
    </row>
    <row r="32" spans="1:17" ht="19.5" thickBot="1">
      <c r="O32" s="422">
        <v>10</v>
      </c>
      <c r="P32" s="423" t="s">
        <v>485</v>
      </c>
      <c r="Q32" s="445" t="str" cm="1">
        <f t="array" ref="Q32">"14:"&amp;ROUND(_xlfn.XLOOKUP(O32&amp;"中間地点",A:A&amp;B:B,F:F),0)</f>
        <v>14:56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3A45-4CB4-4A06-9870-61133B443AEA}">
  <dimension ref="A2:X249"/>
  <sheetViews>
    <sheetView topLeftCell="A219" zoomScale="80" zoomScaleNormal="80" workbookViewId="0">
      <selection activeCell="AK182" sqref="AK182"/>
    </sheetView>
  </sheetViews>
  <sheetFormatPr defaultColWidth="8.75" defaultRowHeight="15.75"/>
  <cols>
    <col min="1" max="1" width="4.5" style="142" customWidth="1"/>
    <col min="2" max="2" width="8.75" style="142"/>
    <col min="3" max="7" width="13.375" style="142" customWidth="1"/>
    <col min="8" max="15" width="8.75" style="142"/>
    <col min="16" max="16" width="27.5" style="142" bestFit="1" customWidth="1"/>
    <col min="17" max="16384" width="8.75" style="142"/>
  </cols>
  <sheetData>
    <row r="2" spans="1:7" s="516" customFormat="1">
      <c r="A2" s="516" t="s">
        <v>399</v>
      </c>
    </row>
    <row r="3" spans="1:7">
      <c r="B3" s="293" t="s">
        <v>398</v>
      </c>
      <c r="C3" s="293" t="s">
        <v>394</v>
      </c>
      <c r="D3" s="293" t="s">
        <v>391</v>
      </c>
      <c r="E3" s="293" t="s">
        <v>397</v>
      </c>
      <c r="F3" s="351" t="s">
        <v>455</v>
      </c>
      <c r="G3" s="293" t="s">
        <v>20</v>
      </c>
    </row>
    <row r="4" spans="1:7">
      <c r="B4" s="292">
        <v>45666</v>
      </c>
      <c r="C4" s="291">
        <f>SUMIFS('入力シート（運行記録）'!$O$12:$O$179,'入力シート（運行記録）'!$E$12:$E$179,グラフ!$B4,'入力シート（運行記録）'!$H$12:$H$179,グラフ!C$3)</f>
        <v>3</v>
      </c>
      <c r="D4" s="291">
        <f>SUMIFS('入力シート（運行記録）'!$O$12:$O$179,'入力シート（運行記録）'!$E$12:$E$179,グラフ!$B4,'入力シート（運行記録）'!$H$12:$H$179,グラフ!D$3)</f>
        <v>0</v>
      </c>
      <c r="E4" s="291">
        <f>G4</f>
        <v>3</v>
      </c>
      <c r="F4" s="291">
        <f>C4</f>
        <v>3</v>
      </c>
      <c r="G4" s="291">
        <f t="shared" ref="G4:G8" si="0">C4+D4</f>
        <v>3</v>
      </c>
    </row>
    <row r="5" spans="1:7">
      <c r="B5" s="292">
        <v>45667</v>
      </c>
      <c r="C5" s="291">
        <f>SUMIFS('入力シート（運行記録）'!$O$12:$O$179,'入力シート（運行記録）'!$E$12:$E$179,グラフ!$B5,'入力シート（運行記録）'!$H$12:$H$179,グラフ!C$3)</f>
        <v>4</v>
      </c>
      <c r="D5" s="291">
        <f>SUMIFS('入力シート（運行記録）'!$O$12:$O$179,'入力シート（運行記録）'!$E$12:$E$179,グラフ!$B5,'入力シート（運行記録）'!$H$12:$H$179,グラフ!D$3)</f>
        <v>2</v>
      </c>
      <c r="E5" s="291">
        <f>E4+G5</f>
        <v>9</v>
      </c>
      <c r="F5" s="291">
        <f>F4+C5</f>
        <v>7</v>
      </c>
      <c r="G5" s="291">
        <f t="shared" si="0"/>
        <v>6</v>
      </c>
    </row>
    <row r="6" spans="1:7">
      <c r="B6" s="292">
        <v>45668</v>
      </c>
      <c r="C6" s="291">
        <f>SUMIFS('入力シート（運行記録）'!$O$12:$O$179,'入力シート（運行記録）'!$E$12:$E$179,グラフ!$B6,'入力シート（運行記録）'!$H$12:$H$179,グラフ!C$3)</f>
        <v>1</v>
      </c>
      <c r="D6" s="291">
        <f>SUMIFS('入力シート（運行記録）'!$O$12:$O$179,'入力シート（運行記録）'!$E$12:$E$179,グラフ!$B6,'入力シート（運行記録）'!$H$12:$H$179,グラフ!D$3)</f>
        <v>2</v>
      </c>
      <c r="E6" s="291">
        <f>E5+G6</f>
        <v>12</v>
      </c>
      <c r="F6" s="291">
        <f t="shared" ref="F6:F28" si="1">F5+C6</f>
        <v>8</v>
      </c>
      <c r="G6" s="291">
        <f t="shared" si="0"/>
        <v>3</v>
      </c>
    </row>
    <row r="7" spans="1:7">
      <c r="B7" s="292">
        <v>45669</v>
      </c>
      <c r="C7" s="291">
        <f>SUMIFS('入力シート（運行記録）'!$O$12:$O$179,'入力シート（運行記録）'!$E$12:$E$179,グラフ!$B7,'入力シート（運行記録）'!$H$12:$H$179,グラフ!C$3)</f>
        <v>2</v>
      </c>
      <c r="D7" s="291">
        <f>SUMIFS('入力シート（運行記録）'!$O$12:$O$179,'入力シート（運行記録）'!$E$12:$E$179,グラフ!$B7,'入力シート（運行記録）'!$H$12:$H$179,グラフ!D$3)</f>
        <v>2</v>
      </c>
      <c r="E7" s="291">
        <f>E6+G7</f>
        <v>16</v>
      </c>
      <c r="F7" s="291">
        <f t="shared" si="1"/>
        <v>10</v>
      </c>
      <c r="G7" s="291">
        <f t="shared" si="0"/>
        <v>4</v>
      </c>
    </row>
    <row r="8" spans="1:7">
      <c r="B8" s="292">
        <v>45670</v>
      </c>
      <c r="C8" s="291">
        <f>SUMIFS('入力シート（運行記録）'!$O$12:$O$179,'入力シート（運行記録）'!$E$12:$E$179,グラフ!$B8,'入力シート（運行記録）'!$H$12:$H$179,グラフ!C$3)</f>
        <v>3</v>
      </c>
      <c r="D8" s="291">
        <f>SUMIFS('入力シート（運行記録）'!$O$12:$O$179,'入力シート（運行記録）'!$E$12:$E$179,グラフ!$B8,'入力シート（運行記録）'!$H$12:$H$179,グラフ!D$3)</f>
        <v>3</v>
      </c>
      <c r="E8" s="291">
        <f>E7+G8</f>
        <v>22</v>
      </c>
      <c r="F8" s="291">
        <f t="shared" si="1"/>
        <v>13</v>
      </c>
      <c r="G8" s="291">
        <f t="shared" si="0"/>
        <v>6</v>
      </c>
    </row>
    <row r="9" spans="1:7">
      <c r="B9" s="292">
        <v>45671</v>
      </c>
      <c r="C9" s="291">
        <f>SUMIFS('入力シート（運行記録）'!$O$12:$O$179,'入力シート（運行記録）'!$E$12:$E$179,グラフ!$B9,'入力シート（運行記録）'!$H$12:$H$179,グラフ!C$3)</f>
        <v>7</v>
      </c>
      <c r="D9" s="291">
        <f>SUMIFS('入力シート（運行記録）'!$O$12:$O$179,'入力シート（運行記録）'!$E$12:$E$179,グラフ!$B9,'入力シート（運行記録）'!$H$12:$H$179,グラフ!D$3)</f>
        <v>3</v>
      </c>
      <c r="E9" s="291">
        <f>E8+G9</f>
        <v>32</v>
      </c>
      <c r="F9" s="291">
        <f t="shared" si="1"/>
        <v>20</v>
      </c>
      <c r="G9" s="291">
        <f>C9+D9</f>
        <v>10</v>
      </c>
    </row>
    <row r="10" spans="1:7">
      <c r="B10" s="292">
        <v>45672</v>
      </c>
      <c r="C10" s="291">
        <f>SUMIFS('入力シート（運行記録）'!$O$12:$O$179,'入力シート（運行記録）'!$E$12:$E$179,グラフ!$B10,'入力シート（運行記録）'!$H$12:$H$179,グラフ!C$3)</f>
        <v>3</v>
      </c>
      <c r="D10" s="291">
        <f>SUMIFS('入力シート（運行記録）'!$O$12:$O$179,'入力シート（運行記録）'!$E$12:$E$179,グラフ!$B10,'入力シート（運行記録）'!$H$12:$H$179,グラフ!D$3)</f>
        <v>2</v>
      </c>
      <c r="E10" s="291">
        <f t="shared" ref="E10:E15" si="2">E9+G10</f>
        <v>37</v>
      </c>
      <c r="F10" s="291">
        <f t="shared" si="1"/>
        <v>23</v>
      </c>
      <c r="G10" s="291">
        <f t="shared" ref="G10:G28" si="3">C10+D10</f>
        <v>5</v>
      </c>
    </row>
    <row r="11" spans="1:7">
      <c r="B11" s="292">
        <v>45673</v>
      </c>
      <c r="C11" s="291">
        <f>SUMIFS('入力シート（運行記録）'!$O$12:$O$179,'入力シート（運行記録）'!$E$12:$E$179,グラフ!$B11,'入力シート（運行記録）'!$H$12:$H$179,グラフ!C$3)</f>
        <v>4</v>
      </c>
      <c r="D11" s="291">
        <f>SUMIFS('入力シート（運行記録）'!$O$12:$O$179,'入力シート（運行記録）'!$E$12:$E$179,グラフ!$B11,'入力シート（運行記録）'!$H$12:$H$179,グラフ!D$3)</f>
        <v>1</v>
      </c>
      <c r="E11" s="291">
        <f t="shared" si="2"/>
        <v>42</v>
      </c>
      <c r="F11" s="291">
        <f t="shared" si="1"/>
        <v>27</v>
      </c>
      <c r="G11" s="291">
        <f t="shared" si="3"/>
        <v>5</v>
      </c>
    </row>
    <row r="12" spans="1:7">
      <c r="B12" s="292">
        <v>45674</v>
      </c>
      <c r="C12" s="291">
        <f>SUMIFS('入力シート（運行記録）'!$O$12:$O$179,'入力シート（運行記録）'!$E$12:$E$179,グラフ!$B12,'入力シート（運行記録）'!$H$12:$H$179,グラフ!C$3)</f>
        <v>7</v>
      </c>
      <c r="D12" s="291">
        <f>SUMIFS('入力シート（運行記録）'!$O$12:$O$179,'入力シート（運行記録）'!$E$12:$E$179,グラフ!$B12,'入力シート（運行記録）'!$H$12:$H$179,グラフ!D$3)</f>
        <v>6</v>
      </c>
      <c r="E12" s="291">
        <f t="shared" si="2"/>
        <v>55</v>
      </c>
      <c r="F12" s="291">
        <f t="shared" si="1"/>
        <v>34</v>
      </c>
      <c r="G12" s="291">
        <f t="shared" si="3"/>
        <v>13</v>
      </c>
    </row>
    <row r="13" spans="1:7">
      <c r="B13" s="292">
        <v>45675</v>
      </c>
      <c r="C13" s="291">
        <f>SUMIFS('入力シート（運行記録）'!$O$12:$O$179,'入力シート（運行記録）'!$E$12:$E$179,グラフ!$B13,'入力シート（運行記録）'!$H$12:$H$179,グラフ!C$3)</f>
        <v>5</v>
      </c>
      <c r="D13" s="291">
        <f>SUMIFS('入力シート（運行記録）'!$O$12:$O$179,'入力シート（運行記録）'!$E$12:$E$179,グラフ!$B13,'入力シート（運行記録）'!$H$12:$H$179,グラフ!D$3)</f>
        <v>0</v>
      </c>
      <c r="E13" s="291">
        <f t="shared" si="2"/>
        <v>60</v>
      </c>
      <c r="F13" s="291">
        <f t="shared" si="1"/>
        <v>39</v>
      </c>
      <c r="G13" s="291">
        <f t="shared" si="3"/>
        <v>5</v>
      </c>
    </row>
    <row r="14" spans="1:7">
      <c r="B14" s="292">
        <v>45676</v>
      </c>
      <c r="C14" s="291">
        <f>SUMIFS('入力シート（運行記録）'!$O$12:$O$179,'入力シート（運行記録）'!$E$12:$E$179,グラフ!$B14,'入力シート（運行記録）'!$H$12:$H$179,グラフ!C$3)</f>
        <v>5</v>
      </c>
      <c r="D14" s="291">
        <f>SUMIFS('入力シート（運行記録）'!$O$12:$O$179,'入力シート（運行記録）'!$E$12:$E$179,グラフ!$B14,'入力シート（運行記録）'!$H$12:$H$179,グラフ!D$3)</f>
        <v>2</v>
      </c>
      <c r="E14" s="291">
        <f t="shared" si="2"/>
        <v>67</v>
      </c>
      <c r="F14" s="291">
        <f t="shared" si="1"/>
        <v>44</v>
      </c>
      <c r="G14" s="291">
        <f t="shared" si="3"/>
        <v>7</v>
      </c>
    </row>
    <row r="15" spans="1:7">
      <c r="B15" s="292">
        <v>45677</v>
      </c>
      <c r="C15" s="291">
        <f>SUMIFS('入力シート（運行記録）'!$O$12:$O$179,'入力シート（運行記録）'!$E$12:$E$179,グラフ!$B15,'入力シート（運行記録）'!$H$12:$H$179,グラフ!C$3)</f>
        <v>10</v>
      </c>
      <c r="D15" s="291">
        <f>SUMIFS('入力シート（運行記録）'!$O$12:$O$179,'入力シート（運行記録）'!$E$12:$E$179,グラフ!$B15,'入力シート（運行記録）'!$H$12:$H$179,グラフ!D$3)</f>
        <v>11</v>
      </c>
      <c r="E15" s="291">
        <f t="shared" si="2"/>
        <v>88</v>
      </c>
      <c r="F15" s="291">
        <f t="shared" si="1"/>
        <v>54</v>
      </c>
      <c r="G15" s="291">
        <f t="shared" si="3"/>
        <v>21</v>
      </c>
    </row>
    <row r="16" spans="1:7">
      <c r="B16" s="292">
        <v>45678</v>
      </c>
      <c r="C16" s="291">
        <f>SUMIFS('入力シート（運行記録）'!$O$12:$O$179,'入力シート（運行記録）'!$E$12:$E$179,グラフ!$B16,'入力シート（運行記録）'!$H$12:$H$179,グラフ!C$3)</f>
        <v>4</v>
      </c>
      <c r="D16" s="291">
        <f>SUMIFS('入力シート（運行記録）'!$O$12:$O$179,'入力シート（運行記録）'!$E$12:$E$179,グラフ!$B16,'入力シート（運行記録）'!$H$12:$H$179,グラフ!D$3)</f>
        <v>1</v>
      </c>
      <c r="E16" s="291">
        <f t="shared" ref="E16:E20" si="4">E15+G16</f>
        <v>93</v>
      </c>
      <c r="F16" s="291">
        <f t="shared" si="1"/>
        <v>58</v>
      </c>
      <c r="G16" s="291">
        <f t="shared" si="3"/>
        <v>5</v>
      </c>
    </row>
    <row r="17" spans="2:7">
      <c r="B17" s="292">
        <v>45679</v>
      </c>
      <c r="C17" s="291">
        <f>SUMIFS('入力シート（運行記録）'!$O$12:$O$179,'入力シート（運行記録）'!$E$12:$E$179,グラフ!$B17,'入力シート（運行記録）'!$H$12:$H$179,グラフ!C$3)</f>
        <v>6</v>
      </c>
      <c r="D17" s="291">
        <f>SUMIFS('入力シート（運行記録）'!$O$12:$O$179,'入力シート（運行記録）'!$E$12:$E$179,グラフ!$B17,'入力シート（運行記録）'!$H$12:$H$179,グラフ!D$3)</f>
        <v>2</v>
      </c>
      <c r="E17" s="291">
        <f t="shared" si="4"/>
        <v>101</v>
      </c>
      <c r="F17" s="291">
        <f t="shared" si="1"/>
        <v>64</v>
      </c>
      <c r="G17" s="291">
        <f t="shared" si="3"/>
        <v>8</v>
      </c>
    </row>
    <row r="18" spans="2:7">
      <c r="B18" s="292">
        <v>45680</v>
      </c>
      <c r="C18" s="291">
        <f>SUMIFS('入力シート（運行記録）'!$O$12:$O$179,'入力シート（運行記録）'!$E$12:$E$179,グラフ!$B18,'入力シート（運行記録）'!$H$12:$H$179,グラフ!C$3)</f>
        <v>8</v>
      </c>
      <c r="D18" s="291">
        <f>SUMIFS('入力シート（運行記録）'!$O$12:$O$179,'入力シート（運行記録）'!$E$12:$E$179,グラフ!$B18,'入力シート（運行記録）'!$H$12:$H$179,グラフ!D$3)</f>
        <v>6</v>
      </c>
      <c r="E18" s="291">
        <f t="shared" si="4"/>
        <v>115</v>
      </c>
      <c r="F18" s="291">
        <f t="shared" si="1"/>
        <v>72</v>
      </c>
      <c r="G18" s="291">
        <f t="shared" si="3"/>
        <v>14</v>
      </c>
    </row>
    <row r="19" spans="2:7">
      <c r="B19" s="292">
        <v>45681</v>
      </c>
      <c r="C19" s="291">
        <f>SUMIFS('入力シート（運行記録）'!$O$12:$O$179,'入力シート（運行記録）'!$E$12:$E$179,グラフ!$B19,'入力シート（運行記録）'!$H$12:$H$179,グラフ!C$3)</f>
        <v>2</v>
      </c>
      <c r="D19" s="291">
        <f>SUMIFS('入力シート（運行記録）'!$O$12:$O$179,'入力シート（運行記録）'!$E$12:$E$179,グラフ!$B19,'入力シート（運行記録）'!$H$12:$H$179,グラフ!D$3)</f>
        <v>1</v>
      </c>
      <c r="E19" s="291">
        <f t="shared" si="4"/>
        <v>118</v>
      </c>
      <c r="F19" s="291">
        <f t="shared" si="1"/>
        <v>74</v>
      </c>
      <c r="G19" s="291">
        <f t="shared" si="3"/>
        <v>3</v>
      </c>
    </row>
    <row r="20" spans="2:7">
      <c r="B20" s="292">
        <v>45682</v>
      </c>
      <c r="C20" s="291">
        <f>SUMIFS('入力シート（運行記録）'!$O$12:$O$179,'入力シート（運行記録）'!$E$12:$E$179,グラフ!$B20,'入力シート（運行記録）'!$H$12:$H$179,グラフ!C$3)</f>
        <v>5</v>
      </c>
      <c r="D20" s="291">
        <f>SUMIFS('入力シート（運行記録）'!$O$12:$O$179,'入力シート（運行記録）'!$E$12:$E$179,グラフ!$B20,'入力シート（運行記録）'!$H$12:$H$179,グラフ!D$3)</f>
        <v>1</v>
      </c>
      <c r="E20" s="291">
        <f t="shared" si="4"/>
        <v>124</v>
      </c>
      <c r="F20" s="291">
        <f t="shared" si="1"/>
        <v>79</v>
      </c>
      <c r="G20" s="291">
        <f t="shared" si="3"/>
        <v>6</v>
      </c>
    </row>
    <row r="21" spans="2:7">
      <c r="B21" s="292">
        <v>45683</v>
      </c>
      <c r="C21" s="291">
        <f>SUMIFS('入力シート（運行記録）'!$O$12:$O$179,'入力シート（運行記録）'!$E$12:$E$179,グラフ!$B21,'入力シート（運行記録）'!$H$12:$H$179,グラフ!C$3)</f>
        <v>4</v>
      </c>
      <c r="D21" s="291">
        <f>SUMIFS('入力シート（運行記録）'!$O$12:$O$179,'入力シート（運行記録）'!$E$12:$E$179,グラフ!$B21,'入力シート（運行記録）'!$H$12:$H$179,グラフ!D$3)</f>
        <v>4</v>
      </c>
      <c r="E21" s="291">
        <f>E20+G21</f>
        <v>132</v>
      </c>
      <c r="F21" s="291">
        <f t="shared" si="1"/>
        <v>83</v>
      </c>
      <c r="G21" s="291">
        <f t="shared" si="3"/>
        <v>8</v>
      </c>
    </row>
    <row r="22" spans="2:7">
      <c r="B22" s="292">
        <v>45684</v>
      </c>
      <c r="C22" s="291">
        <f>SUMIFS('入力シート（運行記録）'!$O$12:$O$179,'入力シート（運行記録）'!$E$12:$E$179,グラフ!$B22,'入力シート（運行記録）'!$H$12:$H$179,グラフ!C$3)</f>
        <v>2</v>
      </c>
      <c r="D22" s="291">
        <f>SUMIFS('入力シート（運行記録）'!$O$12:$O$179,'入力シート（運行記録）'!$E$12:$E$179,グラフ!$B22,'入力シート（運行記録）'!$H$12:$H$179,グラフ!D$3)</f>
        <v>4</v>
      </c>
      <c r="E22" s="291">
        <f t="shared" ref="E22:E31" si="5">E21+G22</f>
        <v>138</v>
      </c>
      <c r="F22" s="291">
        <f t="shared" si="1"/>
        <v>85</v>
      </c>
      <c r="G22" s="291">
        <f t="shared" si="3"/>
        <v>6</v>
      </c>
    </row>
    <row r="23" spans="2:7">
      <c r="B23" s="292">
        <v>45685</v>
      </c>
      <c r="C23" s="291">
        <f>SUMIFS('入力シート（運行記録）'!$O$12:$O$179,'入力シート（運行記録）'!$E$12:$E$179,グラフ!$B23,'入力シート（運行記録）'!$H$12:$H$179,グラフ!C$3)</f>
        <v>10</v>
      </c>
      <c r="D23" s="291">
        <f>SUMIFS('入力シート（運行記録）'!$O$12:$O$179,'入力シート（運行記録）'!$E$12:$E$179,グラフ!$B23,'入力シート（運行記録）'!$H$12:$H$179,グラフ!D$3)</f>
        <v>4</v>
      </c>
      <c r="E23" s="291">
        <f t="shared" si="5"/>
        <v>152</v>
      </c>
      <c r="F23" s="291">
        <f t="shared" si="1"/>
        <v>95</v>
      </c>
      <c r="G23" s="291">
        <f t="shared" si="3"/>
        <v>14</v>
      </c>
    </row>
    <row r="24" spans="2:7">
      <c r="B24" s="292">
        <v>45686</v>
      </c>
      <c r="C24" s="291">
        <f>SUMIFS('入力シート（運行記録）'!$O$12:$O$179,'入力シート（運行記録）'!$E$12:$E$179,グラフ!$B24,'入力シート（運行記録）'!$H$12:$H$179,グラフ!C$3)</f>
        <v>2</v>
      </c>
      <c r="D24" s="291">
        <f>SUMIFS('入力シート（運行記録）'!$O$12:$O$179,'入力シート（運行記録）'!$E$12:$E$179,グラフ!$B24,'入力シート（運行記録）'!$H$12:$H$179,グラフ!D$3)</f>
        <v>2</v>
      </c>
      <c r="E24" s="291">
        <f t="shared" si="5"/>
        <v>156</v>
      </c>
      <c r="F24" s="291">
        <f t="shared" si="1"/>
        <v>97</v>
      </c>
      <c r="G24" s="291">
        <f t="shared" si="3"/>
        <v>4</v>
      </c>
    </row>
    <row r="25" spans="2:7">
      <c r="B25" s="292">
        <v>45687</v>
      </c>
      <c r="C25" s="291">
        <f>SUMIFS('入力シート（運行記録）'!$O$12:$O$179,'入力シート（運行記録）'!$E$12:$E$179,グラフ!$B25,'入力シート（運行記録）'!$H$12:$H$179,グラフ!C$3)</f>
        <v>1</v>
      </c>
      <c r="D25" s="291">
        <f>SUMIFS('入力シート（運行記録）'!$O$12:$O$179,'入力シート（運行記録）'!$E$12:$E$179,グラフ!$B25,'入力シート（運行記録）'!$H$12:$H$179,グラフ!D$3)</f>
        <v>1</v>
      </c>
      <c r="E25" s="291">
        <f t="shared" si="5"/>
        <v>158</v>
      </c>
      <c r="F25" s="291">
        <f t="shared" si="1"/>
        <v>98</v>
      </c>
      <c r="G25" s="291">
        <f t="shared" si="3"/>
        <v>2</v>
      </c>
    </row>
    <row r="26" spans="2:7">
      <c r="B26" s="292">
        <v>45688</v>
      </c>
      <c r="C26" s="291">
        <f>SUMIFS('入力シート（運行記録）'!$O$12:$O$179,'入力シート（運行記録）'!$E$12:$E$179,グラフ!$B26,'入力シート（運行記録）'!$H$12:$H$179,グラフ!C$3)</f>
        <v>7</v>
      </c>
      <c r="D26" s="291">
        <f>SUMIFS('入力シート（運行記録）'!$O$12:$O$179,'入力シート（運行記録）'!$E$12:$E$179,グラフ!$B26,'入力シート（運行記録）'!$H$12:$H$179,グラフ!D$3)</f>
        <v>0</v>
      </c>
      <c r="E26" s="291">
        <f t="shared" si="5"/>
        <v>165</v>
      </c>
      <c r="F26" s="291">
        <f t="shared" si="1"/>
        <v>105</v>
      </c>
      <c r="G26" s="291">
        <f t="shared" si="3"/>
        <v>7</v>
      </c>
    </row>
    <row r="27" spans="2:7">
      <c r="B27" s="292">
        <v>45689</v>
      </c>
      <c r="C27" s="291">
        <f>SUMIFS('入力シート（運行記録）'!$O$12:$O$179,'入力シート（運行記録）'!$E$12:$E$179,グラフ!$B27,'入力シート（運行記録）'!$H$12:$H$179,グラフ!C$3)</f>
        <v>18</v>
      </c>
      <c r="D27" s="291">
        <f>SUMIFS('入力シート（運行記録）'!$O$12:$O$179,'入力シート（運行記録）'!$E$12:$E$179,グラフ!$B27,'入力シート（運行記録）'!$H$12:$H$179,グラフ!D$3)</f>
        <v>0</v>
      </c>
      <c r="E27" s="291">
        <f t="shared" si="5"/>
        <v>183</v>
      </c>
      <c r="F27" s="291">
        <f t="shared" si="1"/>
        <v>123</v>
      </c>
      <c r="G27" s="291">
        <f t="shared" si="3"/>
        <v>18</v>
      </c>
    </row>
    <row r="28" spans="2:7">
      <c r="B28" s="292">
        <v>45690</v>
      </c>
      <c r="C28" s="291">
        <f>SUMIFS('入力シート（運行記録）'!$O$12:$O$179,'入力シート（運行記録）'!$E$12:$E$179,グラフ!$B28,'入力シート（運行記録）'!$H$12:$H$179,グラフ!C$3)</f>
        <v>2</v>
      </c>
      <c r="D28" s="291">
        <f>SUMIFS('入力シート（運行記録）'!$O$12:$O$179,'入力シート（運行記録）'!$E$12:$E$179,グラフ!$B28,'入力シート（運行記録）'!$H$12:$H$179,グラフ!D$3)</f>
        <v>0</v>
      </c>
      <c r="E28" s="291">
        <f t="shared" si="5"/>
        <v>185</v>
      </c>
      <c r="F28" s="291">
        <f t="shared" si="1"/>
        <v>125</v>
      </c>
      <c r="G28" s="291">
        <f t="shared" si="3"/>
        <v>2</v>
      </c>
    </row>
    <row r="29" spans="2:7">
      <c r="B29" s="292">
        <v>45691</v>
      </c>
      <c r="C29" s="291">
        <f>SUMIFS('入力シート（運行記録）'!$O$12:$O$179,'入力シート（運行記録）'!$E$12:$E$179,グラフ!$B29,'入力シート（運行記録）'!$H$12:$H$179,グラフ!C$3)</f>
        <v>11</v>
      </c>
      <c r="D29" s="291">
        <f>SUMIFS('入力シート（運行記録）'!$O$12:$O$179,'入力シート（運行記録）'!$E$12:$E$179,グラフ!$B29,'入力シート（運行記録）'!$H$12:$H$179,グラフ!D$3)</f>
        <v>2</v>
      </c>
      <c r="E29" s="291">
        <f t="shared" si="5"/>
        <v>198</v>
      </c>
      <c r="F29" s="291">
        <f t="shared" ref="F29:F31" si="6">F28+C29</f>
        <v>136</v>
      </c>
      <c r="G29" s="291">
        <f t="shared" ref="G29:G31" si="7">C29+D29</f>
        <v>13</v>
      </c>
    </row>
    <row r="30" spans="2:7">
      <c r="B30" s="292">
        <v>45692</v>
      </c>
      <c r="C30" s="291">
        <f>SUMIFS('入力シート（運行記録）'!$O$12:$O$179,'入力シート（運行記録）'!$E$12:$E$179,グラフ!$B30,'入力シート（運行記録）'!$H$12:$H$179,グラフ!C$3)</f>
        <v>6</v>
      </c>
      <c r="D30" s="291">
        <f>SUMIFS('入力シート（運行記録）'!$O$12:$O$179,'入力シート（運行記録）'!$E$12:$E$179,グラフ!$B30,'入力シート（運行記録）'!$H$12:$H$179,グラフ!D$3)</f>
        <v>1</v>
      </c>
      <c r="E30" s="291">
        <f t="shared" si="5"/>
        <v>205</v>
      </c>
      <c r="F30" s="291">
        <f t="shared" si="6"/>
        <v>142</v>
      </c>
      <c r="G30" s="291">
        <f t="shared" si="7"/>
        <v>7</v>
      </c>
    </row>
    <row r="31" spans="2:7">
      <c r="B31" s="292">
        <v>45693</v>
      </c>
      <c r="C31" s="291">
        <f>SUMIFS('入力シート（運行記録）'!$O$12:$O$179,'入力シート（運行記録）'!$E$12:$E$179,グラフ!$B31,'入力シート（運行記録）'!$H$12:$H$179,グラフ!C$3)</f>
        <v>5</v>
      </c>
      <c r="D31" s="291">
        <f>SUMIFS('入力シート（運行記録）'!$O$12:$O$179,'入力シート（運行記録）'!$E$12:$E$179,グラフ!$B31,'入力シート（運行記録）'!$H$12:$H$179,グラフ!D$3)</f>
        <v>1</v>
      </c>
      <c r="E31" s="291">
        <f t="shared" si="5"/>
        <v>211</v>
      </c>
      <c r="F31" s="291">
        <f t="shared" si="6"/>
        <v>147</v>
      </c>
      <c r="G31" s="291">
        <f t="shared" si="7"/>
        <v>6</v>
      </c>
    </row>
    <row r="35" spans="1:24" s="516" customFormat="1">
      <c r="A35" s="516" t="s">
        <v>593</v>
      </c>
    </row>
    <row r="36" spans="1:24" ht="18.75">
      <c r="A36"/>
      <c r="B36"/>
      <c r="C36" s="486"/>
      <c r="D36" s="538" t="s">
        <v>394</v>
      </c>
      <c r="E36" s="539"/>
      <c r="F36" s="540"/>
      <c r="G36" s="541" t="s">
        <v>391</v>
      </c>
      <c r="H36" s="542"/>
      <c r="I36" s="543"/>
      <c r="J36" s="544" t="s">
        <v>531</v>
      </c>
      <c r="K36" s="544"/>
      <c r="L36" s="544"/>
      <c r="M36"/>
      <c r="N36"/>
      <c r="O36"/>
      <c r="P36"/>
      <c r="Q36"/>
      <c r="R36"/>
      <c r="S36"/>
      <c r="T36"/>
      <c r="U36"/>
      <c r="V36"/>
      <c r="W36"/>
      <c r="X36"/>
    </row>
    <row r="37" spans="1:24" ht="47.25">
      <c r="A37"/>
      <c r="B37"/>
      <c r="C37" s="486"/>
      <c r="D37" s="351" t="s">
        <v>20</v>
      </c>
      <c r="E37" s="351" t="s">
        <v>532</v>
      </c>
      <c r="F37" s="488" t="s">
        <v>533</v>
      </c>
      <c r="G37" s="351" t="s">
        <v>20</v>
      </c>
      <c r="H37" s="351" t="s">
        <v>532</v>
      </c>
      <c r="I37" s="488" t="s">
        <v>533</v>
      </c>
      <c r="J37" s="351" t="s">
        <v>20</v>
      </c>
      <c r="K37" s="351" t="s">
        <v>532</v>
      </c>
      <c r="L37" s="488" t="s">
        <v>533</v>
      </c>
      <c r="M37"/>
      <c r="N37"/>
      <c r="O37"/>
      <c r="P37"/>
      <c r="Q37"/>
      <c r="R37"/>
      <c r="S37"/>
      <c r="T37"/>
      <c r="U37"/>
      <c r="V37"/>
      <c r="W37"/>
      <c r="X37"/>
    </row>
    <row r="38" spans="1:24" ht="18.75">
      <c r="A38">
        <v>1</v>
      </c>
      <c r="B38" s="489" t="s">
        <v>534</v>
      </c>
      <c r="C38" s="490" t="s">
        <v>535</v>
      </c>
      <c r="D38" s="490">
        <f>SUMIFS('入力シート（運行記録）'!$O$12:$O$179,'入力シート（運行記録）'!$E$12:$E$179,グラフ!$B38,'入力シート（運行記録）'!$H$12:$H$179,グラフ!D$36)</f>
        <v>3</v>
      </c>
      <c r="E38" s="490">
        <f>COUNTIFS('入力シート（運行記録）'!$J$12:$J$179,"&lt;&gt;",'入力シート（運行記録）'!$E$12:$E$179,グラフ!B38,'入力シート（運行記録）'!$H$12:$H$179,グラフ!$D$36)</f>
        <v>3</v>
      </c>
      <c r="F38" s="491">
        <f>D38/E38</f>
        <v>1</v>
      </c>
      <c r="G38" s="490">
        <f>SUMIFS('入力シート（運行記録）'!$O$12:$O$179,'入力シート（運行記録）'!$E$12:$E$179,グラフ!$B38,'入力シート（運行記録）'!$H$12:$H$179,グラフ!G$36)</f>
        <v>0</v>
      </c>
      <c r="H38" s="490">
        <f>COUNTIFS('入力シート（運行記録）'!$J$12:$J$179,"&lt;&gt;",'入力シート（運行記録）'!$E$12:$E$179,グラフ!B38,'入力シート（運行記録）'!$H$12:$H$179,グラフ!$G$36)</f>
        <v>3</v>
      </c>
      <c r="I38" s="491">
        <f>G38/H38</f>
        <v>0</v>
      </c>
      <c r="J38" s="490">
        <f>SUM(D38,G38)</f>
        <v>3</v>
      </c>
      <c r="K38" s="490">
        <f>SUM(E38,H38)</f>
        <v>6</v>
      </c>
      <c r="L38" s="491">
        <f>SUM(F38,I38)</f>
        <v>1</v>
      </c>
      <c r="M38"/>
      <c r="N38"/>
      <c r="O38"/>
      <c r="P38"/>
      <c r="Q38"/>
      <c r="R38"/>
      <c r="S38"/>
      <c r="T38"/>
      <c r="U38"/>
      <c r="V38"/>
      <c r="W38"/>
      <c r="X38"/>
    </row>
    <row r="39" spans="1:24" ht="18.75">
      <c r="A39">
        <v>2</v>
      </c>
      <c r="B39" s="489" t="s">
        <v>536</v>
      </c>
      <c r="C39" s="490" t="s">
        <v>537</v>
      </c>
      <c r="D39" s="490">
        <f>SUMIFS('入力シート（運行記録）'!$O$12:$O$179,'入力シート（運行記録）'!$E$12:$E$179,グラフ!$B39,'入力シート（運行記録）'!$H$12:$H$179,グラフ!D$36)</f>
        <v>4</v>
      </c>
      <c r="E39" s="490">
        <f>COUNTIFS('入力シート（運行記録）'!$J$12:$J$179,"&lt;&gt;",'入力シート（運行記録）'!$E$12:$E$179,グラフ!B39,'入力シート（運行記録）'!$H$12:$H$179,グラフ!$D$36)</f>
        <v>3</v>
      </c>
      <c r="F39" s="491">
        <f t="shared" ref="F39:F65" si="8">D39/E39</f>
        <v>1.3333333333333333</v>
      </c>
      <c r="G39" s="490">
        <f>SUMIFS('入力シート（運行記録）'!$O$12:$O$179,'入力シート（運行記録）'!$E$12:$E$179,グラフ!$B39,'入力シート（運行記録）'!$H$12:$H$179,グラフ!G$36)</f>
        <v>2</v>
      </c>
      <c r="H39" s="490">
        <f>COUNTIFS('入力シート（運行記録）'!$J$12:$J$179,"&lt;&gt;",'入力シート（運行記録）'!$E$12:$E$179,グラフ!B39,'入力シート（運行記録）'!$H$12:$H$179,グラフ!$G$36)</f>
        <v>3</v>
      </c>
      <c r="I39" s="491">
        <f t="shared" ref="I39:I65" si="9">G39/H39</f>
        <v>0.66666666666666663</v>
      </c>
      <c r="J39" s="490">
        <f t="shared" ref="J39:L65" si="10">SUM(D39,G39)</f>
        <v>6</v>
      </c>
      <c r="K39" s="490">
        <f t="shared" si="10"/>
        <v>6</v>
      </c>
      <c r="L39" s="491">
        <f t="shared" si="10"/>
        <v>2</v>
      </c>
      <c r="M39"/>
      <c r="N39"/>
      <c r="O39"/>
      <c r="P39"/>
      <c r="Q39"/>
      <c r="R39"/>
      <c r="S39"/>
      <c r="T39"/>
      <c r="U39"/>
      <c r="V39"/>
      <c r="W39"/>
      <c r="X39"/>
    </row>
    <row r="40" spans="1:24" ht="18.75">
      <c r="A40">
        <v>3</v>
      </c>
      <c r="B40" s="489" t="s">
        <v>538</v>
      </c>
      <c r="C40" s="490" t="s">
        <v>539</v>
      </c>
      <c r="D40" s="490">
        <f>SUMIFS('入力シート（運行記録）'!$O$12:$O$179,'入力シート（運行記録）'!$E$12:$E$179,グラフ!$B40,'入力シート（運行記録）'!$H$12:$H$179,グラフ!D$36)</f>
        <v>1</v>
      </c>
      <c r="E40" s="490">
        <f>COUNTIFS('入力シート（運行記録）'!$J$12:$J$179,"&lt;&gt;",'入力シート（運行記録）'!$E$12:$E$179,グラフ!B40,'入力シート（運行記録）'!$H$12:$H$179,グラフ!$D$36)</f>
        <v>3</v>
      </c>
      <c r="F40" s="491">
        <f t="shared" si="8"/>
        <v>0.33333333333333331</v>
      </c>
      <c r="G40" s="490">
        <f>SUMIFS('入力シート（運行記録）'!$O$12:$O$179,'入力シート（運行記録）'!$E$12:$E$179,グラフ!$B40,'入力シート（運行記録）'!$H$12:$H$179,グラフ!G$36)</f>
        <v>2</v>
      </c>
      <c r="H40" s="490">
        <f>COUNTIFS('入力シート（運行記録）'!$J$12:$J$179,"&lt;&gt;",'入力シート（運行記録）'!$E$12:$E$179,グラフ!B40,'入力シート（運行記録）'!$H$12:$H$179,グラフ!$G$36)</f>
        <v>3</v>
      </c>
      <c r="I40" s="491">
        <f t="shared" si="9"/>
        <v>0.66666666666666663</v>
      </c>
      <c r="J40" s="490">
        <f t="shared" si="10"/>
        <v>3</v>
      </c>
      <c r="K40" s="490">
        <f t="shared" si="10"/>
        <v>6</v>
      </c>
      <c r="L40" s="491">
        <f t="shared" si="10"/>
        <v>1</v>
      </c>
      <c r="M40"/>
      <c r="N40"/>
      <c r="O40"/>
      <c r="P40"/>
      <c r="Q40"/>
      <c r="R40"/>
      <c r="S40"/>
      <c r="T40"/>
      <c r="U40"/>
      <c r="V40"/>
      <c r="W40"/>
      <c r="X40"/>
    </row>
    <row r="41" spans="1:24" ht="18.75">
      <c r="A41">
        <v>4</v>
      </c>
      <c r="B41" s="489" t="s">
        <v>540</v>
      </c>
      <c r="C41" s="490" t="s">
        <v>541</v>
      </c>
      <c r="D41" s="490">
        <f>SUMIFS('入力シート（運行記録）'!$O$12:$O$179,'入力シート（運行記録）'!$E$12:$E$179,グラフ!$B41,'入力シート（運行記録）'!$H$12:$H$179,グラフ!D$36)</f>
        <v>2</v>
      </c>
      <c r="E41" s="490">
        <f>COUNTIFS('入力シート（運行記録）'!$J$12:$J$179,"&lt;&gt;",'入力シート（運行記録）'!$E$12:$E$179,グラフ!B41,'入力シート（運行記録）'!$H$12:$H$179,グラフ!$D$36)</f>
        <v>3</v>
      </c>
      <c r="F41" s="491">
        <f t="shared" si="8"/>
        <v>0.66666666666666663</v>
      </c>
      <c r="G41" s="490">
        <f>SUMIFS('入力シート（運行記録）'!$O$12:$O$179,'入力シート（運行記録）'!$E$12:$E$179,グラフ!$B41,'入力シート（運行記録）'!$H$12:$H$179,グラフ!G$36)</f>
        <v>2</v>
      </c>
      <c r="H41" s="490">
        <f>COUNTIFS('入力シート（運行記録）'!$J$12:$J$179,"&lt;&gt;",'入力シート（運行記録）'!$E$12:$E$179,グラフ!B41,'入力シート（運行記録）'!$H$12:$H$179,グラフ!$G$36)</f>
        <v>3</v>
      </c>
      <c r="I41" s="491">
        <f t="shared" si="9"/>
        <v>0.66666666666666663</v>
      </c>
      <c r="J41" s="490">
        <f t="shared" si="10"/>
        <v>4</v>
      </c>
      <c r="K41" s="490">
        <f t="shared" si="10"/>
        <v>6</v>
      </c>
      <c r="L41" s="491">
        <f t="shared" si="10"/>
        <v>1.3333333333333333</v>
      </c>
      <c r="M41"/>
      <c r="N41"/>
      <c r="O41"/>
      <c r="P41"/>
      <c r="Q41"/>
      <c r="R41"/>
      <c r="S41"/>
      <c r="T41"/>
      <c r="U41"/>
      <c r="V41"/>
      <c r="W41"/>
      <c r="X41"/>
    </row>
    <row r="42" spans="1:24" ht="18.75">
      <c r="A42">
        <v>5</v>
      </c>
      <c r="B42" s="489" t="s">
        <v>542</v>
      </c>
      <c r="C42" s="490" t="s">
        <v>543</v>
      </c>
      <c r="D42" s="490">
        <f>SUMIFS('入力シート（運行記録）'!$O$12:$O$179,'入力シート（運行記録）'!$E$12:$E$179,グラフ!$B42,'入力シート（運行記録）'!$H$12:$H$179,グラフ!D$36)</f>
        <v>3</v>
      </c>
      <c r="E42" s="490">
        <f>COUNTIFS('入力シート（運行記録）'!$J$12:$J$179,"&lt;&gt;",'入力シート（運行記録）'!$E$12:$E$179,グラフ!B42,'入力シート（運行記録）'!$H$12:$H$179,グラフ!$D$36)</f>
        <v>3</v>
      </c>
      <c r="F42" s="491">
        <f t="shared" si="8"/>
        <v>1</v>
      </c>
      <c r="G42" s="490">
        <f>SUMIFS('入力シート（運行記録）'!$O$12:$O$179,'入力シート（運行記録）'!$E$12:$E$179,グラフ!$B42,'入力シート（運行記録）'!$H$12:$H$179,グラフ!G$36)</f>
        <v>3</v>
      </c>
      <c r="H42" s="490">
        <f>COUNTIFS('入力シート（運行記録）'!$J$12:$J$179,"&lt;&gt;",'入力シート（運行記録）'!$E$12:$E$179,グラフ!B42,'入力シート（運行記録）'!$H$12:$H$179,グラフ!$G$36)</f>
        <v>3</v>
      </c>
      <c r="I42" s="491">
        <f t="shared" si="9"/>
        <v>1</v>
      </c>
      <c r="J42" s="490">
        <f t="shared" si="10"/>
        <v>6</v>
      </c>
      <c r="K42" s="490">
        <f t="shared" si="10"/>
        <v>6</v>
      </c>
      <c r="L42" s="491">
        <f t="shared" si="10"/>
        <v>2</v>
      </c>
      <c r="M42"/>
      <c r="N42"/>
      <c r="O42"/>
      <c r="P42"/>
      <c r="Q42"/>
      <c r="R42"/>
      <c r="S42"/>
      <c r="T42"/>
      <c r="U42"/>
      <c r="V42"/>
      <c r="W42"/>
      <c r="X42"/>
    </row>
    <row r="43" spans="1:24" ht="18.75">
      <c r="A43">
        <v>6</v>
      </c>
      <c r="B43" s="489" t="s">
        <v>544</v>
      </c>
      <c r="C43" s="490" t="s">
        <v>545</v>
      </c>
      <c r="D43" s="490">
        <f>SUMIFS('入力シート（運行記録）'!$O$12:$O$179,'入力シート（運行記録）'!$E$12:$E$179,グラフ!$B43,'入力シート（運行記録）'!$H$12:$H$179,グラフ!D$36)</f>
        <v>7</v>
      </c>
      <c r="E43" s="490">
        <f>COUNTIFS('入力シート（運行記録）'!$J$12:$J$179,"&lt;&gt;",'入力シート（運行記録）'!$E$12:$E$179,グラフ!B43,'入力シート（運行記録）'!$H$12:$H$179,グラフ!$D$36)</f>
        <v>3</v>
      </c>
      <c r="F43" s="491">
        <f t="shared" si="8"/>
        <v>2.3333333333333335</v>
      </c>
      <c r="G43" s="490">
        <f>SUMIFS('入力シート（運行記録）'!$O$12:$O$179,'入力シート（運行記録）'!$E$12:$E$179,グラフ!$B43,'入力シート（運行記録）'!$H$12:$H$179,グラフ!G$36)</f>
        <v>3</v>
      </c>
      <c r="H43" s="490">
        <f>COUNTIFS('入力シート（運行記録）'!$J$12:$J$179,"&lt;&gt;",'入力シート（運行記録）'!$E$12:$E$179,グラフ!B43,'入力シート（運行記録）'!$H$12:$H$179,グラフ!$G$36)</f>
        <v>3</v>
      </c>
      <c r="I43" s="491">
        <f t="shared" si="9"/>
        <v>1</v>
      </c>
      <c r="J43" s="490">
        <f t="shared" si="10"/>
        <v>10</v>
      </c>
      <c r="K43" s="490">
        <f t="shared" si="10"/>
        <v>6</v>
      </c>
      <c r="L43" s="491">
        <f t="shared" si="10"/>
        <v>3.3333333333333335</v>
      </c>
      <c r="M43"/>
      <c r="N43"/>
      <c r="O43"/>
      <c r="P43"/>
      <c r="Q43"/>
      <c r="R43"/>
      <c r="S43"/>
      <c r="T43"/>
      <c r="U43"/>
      <c r="V43"/>
      <c r="W43"/>
      <c r="X43"/>
    </row>
    <row r="44" spans="1:24" ht="18.75">
      <c r="A44">
        <v>7</v>
      </c>
      <c r="B44" s="489" t="s">
        <v>546</v>
      </c>
      <c r="C44" s="490" t="s">
        <v>547</v>
      </c>
      <c r="D44" s="490">
        <f>SUMIFS('入力シート（運行記録）'!$O$12:$O$179,'入力シート（運行記録）'!$E$12:$E$179,グラフ!$B44,'入力シート（運行記録）'!$H$12:$H$179,グラフ!D$36)</f>
        <v>3</v>
      </c>
      <c r="E44" s="490">
        <f>COUNTIFS('入力シート（運行記録）'!$J$12:$J$179,"&lt;&gt;",'入力シート（運行記録）'!$E$12:$E$179,グラフ!B44,'入力シート（運行記録）'!$H$12:$H$179,グラフ!$D$36)</f>
        <v>3</v>
      </c>
      <c r="F44" s="491">
        <f t="shared" si="8"/>
        <v>1</v>
      </c>
      <c r="G44" s="490">
        <f>SUMIFS('入力シート（運行記録）'!$O$12:$O$179,'入力シート（運行記録）'!$E$12:$E$179,グラフ!$B44,'入力シート（運行記録）'!$H$12:$H$179,グラフ!G$36)</f>
        <v>2</v>
      </c>
      <c r="H44" s="490">
        <f>COUNTIFS('入力シート（運行記録）'!$J$12:$J$179,"&lt;&gt;",'入力シート（運行記録）'!$E$12:$E$179,グラフ!B44,'入力シート（運行記録）'!$H$12:$H$179,グラフ!$G$36)</f>
        <v>3</v>
      </c>
      <c r="I44" s="491">
        <f t="shared" si="9"/>
        <v>0.66666666666666663</v>
      </c>
      <c r="J44" s="490">
        <f t="shared" si="10"/>
        <v>5</v>
      </c>
      <c r="K44" s="490">
        <f t="shared" si="10"/>
        <v>6</v>
      </c>
      <c r="L44" s="491">
        <f t="shared" si="10"/>
        <v>1.6666666666666665</v>
      </c>
      <c r="M44"/>
      <c r="N44"/>
      <c r="O44"/>
      <c r="P44"/>
      <c r="Q44"/>
      <c r="R44"/>
      <c r="S44"/>
      <c r="T44"/>
      <c r="U44"/>
      <c r="V44"/>
      <c r="W44"/>
      <c r="X44"/>
    </row>
    <row r="45" spans="1:24" ht="18.75">
      <c r="A45">
        <v>8</v>
      </c>
      <c r="B45" s="489" t="s">
        <v>548</v>
      </c>
      <c r="C45" s="490" t="s">
        <v>549</v>
      </c>
      <c r="D45" s="490">
        <f>SUMIFS('入力シート（運行記録）'!$O$12:$O$179,'入力シート（運行記録）'!$E$12:$E$179,グラフ!$B45,'入力シート（運行記録）'!$H$12:$H$179,グラフ!D$36)</f>
        <v>4</v>
      </c>
      <c r="E45" s="490">
        <f>COUNTIFS('入力シート（運行記録）'!$J$12:$J$179,"&lt;&gt;",'入力シート（運行記録）'!$E$12:$E$179,グラフ!B45,'入力シート（運行記録）'!$H$12:$H$179,グラフ!$D$36)</f>
        <v>3</v>
      </c>
      <c r="F45" s="491">
        <f t="shared" si="8"/>
        <v>1.3333333333333333</v>
      </c>
      <c r="G45" s="490">
        <f>SUMIFS('入力シート（運行記録）'!$O$12:$O$179,'入力シート（運行記録）'!$E$12:$E$179,グラフ!$B45,'入力シート（運行記録）'!$H$12:$H$179,グラフ!G$36)</f>
        <v>1</v>
      </c>
      <c r="H45" s="490">
        <f>COUNTIFS('入力シート（運行記録）'!$J$12:$J$179,"&lt;&gt;",'入力シート（運行記録）'!$E$12:$E$179,グラフ!B45,'入力シート（運行記録）'!$H$12:$H$179,グラフ!$G$36)</f>
        <v>3</v>
      </c>
      <c r="I45" s="491">
        <f t="shared" si="9"/>
        <v>0.33333333333333331</v>
      </c>
      <c r="J45" s="490">
        <f t="shared" si="10"/>
        <v>5</v>
      </c>
      <c r="K45" s="490">
        <f t="shared" si="10"/>
        <v>6</v>
      </c>
      <c r="L45" s="491">
        <f t="shared" si="10"/>
        <v>1.6666666666666665</v>
      </c>
      <c r="M45"/>
      <c r="N45"/>
      <c r="O45"/>
      <c r="P45"/>
      <c r="Q45"/>
      <c r="R45"/>
      <c r="S45"/>
      <c r="T45"/>
      <c r="U45"/>
      <c r="V45"/>
      <c r="W45"/>
      <c r="X45"/>
    </row>
    <row r="46" spans="1:24" ht="18.75">
      <c r="A46">
        <v>9</v>
      </c>
      <c r="B46" s="489" t="s">
        <v>550</v>
      </c>
      <c r="C46" s="490" t="s">
        <v>551</v>
      </c>
      <c r="D46" s="490">
        <f>SUMIFS('入力シート（運行記録）'!$O$12:$O$179,'入力シート（運行記録）'!$E$12:$E$179,グラフ!$B46,'入力シート（運行記録）'!$H$12:$H$179,グラフ!D$36)</f>
        <v>7</v>
      </c>
      <c r="E46" s="490">
        <f>COUNTIFS('入力シート（運行記録）'!$J$12:$J$179,"&lt;&gt;",'入力シート（運行記録）'!$E$12:$E$179,グラフ!B46,'入力シート（運行記録）'!$H$12:$H$179,グラフ!$D$36)</f>
        <v>3</v>
      </c>
      <c r="F46" s="491">
        <f t="shared" si="8"/>
        <v>2.3333333333333335</v>
      </c>
      <c r="G46" s="490">
        <f>SUMIFS('入力シート（運行記録）'!$O$12:$O$179,'入力シート（運行記録）'!$E$12:$E$179,グラフ!$B46,'入力シート（運行記録）'!$H$12:$H$179,グラフ!G$36)</f>
        <v>6</v>
      </c>
      <c r="H46" s="490">
        <f>COUNTIFS('入力シート（運行記録）'!$J$12:$J$179,"&lt;&gt;",'入力シート（運行記録）'!$E$12:$E$179,グラフ!B46,'入力シート（運行記録）'!$H$12:$H$179,グラフ!$G$36)</f>
        <v>3</v>
      </c>
      <c r="I46" s="491">
        <f t="shared" si="9"/>
        <v>2</v>
      </c>
      <c r="J46" s="490">
        <f t="shared" si="10"/>
        <v>13</v>
      </c>
      <c r="K46" s="490">
        <f t="shared" si="10"/>
        <v>6</v>
      </c>
      <c r="L46" s="491">
        <f t="shared" si="10"/>
        <v>4.3333333333333339</v>
      </c>
      <c r="M46"/>
      <c r="N46"/>
      <c r="O46"/>
      <c r="P46"/>
      <c r="Q46"/>
      <c r="R46"/>
      <c r="S46"/>
      <c r="T46"/>
      <c r="U46"/>
      <c r="V46"/>
      <c r="W46"/>
      <c r="X46"/>
    </row>
    <row r="47" spans="1:24" ht="18.75">
      <c r="A47">
        <v>10</v>
      </c>
      <c r="B47" s="489" t="s">
        <v>552</v>
      </c>
      <c r="C47" s="490" t="s">
        <v>553</v>
      </c>
      <c r="D47" s="490">
        <f>SUMIFS('入力シート（運行記録）'!$O$12:$O$179,'入力シート（運行記録）'!$E$12:$E$179,グラフ!$B47,'入力シート（運行記録）'!$H$12:$H$179,グラフ!D$36)</f>
        <v>5</v>
      </c>
      <c r="E47" s="490">
        <f>COUNTIFS('入力シート（運行記録）'!$J$12:$J$179,"&lt;&gt;",'入力シート（運行記録）'!$E$12:$E$179,グラフ!B47,'入力シート（運行記録）'!$H$12:$H$179,グラフ!$D$36)</f>
        <v>3</v>
      </c>
      <c r="F47" s="491">
        <f t="shared" si="8"/>
        <v>1.6666666666666667</v>
      </c>
      <c r="G47" s="490">
        <f>SUMIFS('入力シート（運行記録）'!$O$12:$O$179,'入力シート（運行記録）'!$E$12:$E$179,グラフ!$B47,'入力シート（運行記録）'!$H$12:$H$179,グラフ!G$36)</f>
        <v>0</v>
      </c>
      <c r="H47" s="490">
        <f>COUNTIFS('入力シート（運行記録）'!$J$12:$J$179,"&lt;&gt;",'入力シート（運行記録）'!$E$12:$E$179,グラフ!B47,'入力シート（運行記録）'!$H$12:$H$179,グラフ!$G$36)</f>
        <v>3</v>
      </c>
      <c r="I47" s="491">
        <f t="shared" si="9"/>
        <v>0</v>
      </c>
      <c r="J47" s="490">
        <f t="shared" si="10"/>
        <v>5</v>
      </c>
      <c r="K47" s="490">
        <f t="shared" si="10"/>
        <v>6</v>
      </c>
      <c r="L47" s="491">
        <f t="shared" si="10"/>
        <v>1.6666666666666667</v>
      </c>
      <c r="M47"/>
      <c r="N47"/>
      <c r="O47"/>
      <c r="P47"/>
      <c r="Q47"/>
      <c r="R47"/>
      <c r="S47"/>
      <c r="T47"/>
      <c r="U47"/>
      <c r="V47"/>
      <c r="W47"/>
      <c r="X47"/>
    </row>
    <row r="48" spans="1:24" ht="18.75">
      <c r="A48">
        <v>11</v>
      </c>
      <c r="B48" s="489" t="s">
        <v>554</v>
      </c>
      <c r="C48" s="490" t="s">
        <v>555</v>
      </c>
      <c r="D48" s="490">
        <f>SUMIFS('入力シート（運行記録）'!$O$12:$O$179,'入力シート（運行記録）'!$E$12:$E$179,グラフ!$B48,'入力シート（運行記録）'!$H$12:$H$179,グラフ!D$36)</f>
        <v>5</v>
      </c>
      <c r="E48" s="490">
        <f>COUNTIFS('入力シート（運行記録）'!$J$12:$J$179,"&lt;&gt;",'入力シート（運行記録）'!$E$12:$E$179,グラフ!B48,'入力シート（運行記録）'!$H$12:$H$179,グラフ!$D$36)</f>
        <v>3</v>
      </c>
      <c r="F48" s="491">
        <f t="shared" si="8"/>
        <v>1.6666666666666667</v>
      </c>
      <c r="G48" s="490">
        <f>SUMIFS('入力シート（運行記録）'!$O$12:$O$179,'入力シート（運行記録）'!$E$12:$E$179,グラフ!$B48,'入力シート（運行記録）'!$H$12:$H$179,グラフ!G$36)</f>
        <v>2</v>
      </c>
      <c r="H48" s="490">
        <f>COUNTIFS('入力シート（運行記録）'!$J$12:$J$179,"&lt;&gt;",'入力シート（運行記録）'!$E$12:$E$179,グラフ!B48,'入力シート（運行記録）'!$H$12:$H$179,グラフ!$G$36)</f>
        <v>3</v>
      </c>
      <c r="I48" s="491">
        <f t="shared" si="9"/>
        <v>0.66666666666666663</v>
      </c>
      <c r="J48" s="490">
        <f t="shared" si="10"/>
        <v>7</v>
      </c>
      <c r="K48" s="490">
        <f t="shared" si="10"/>
        <v>6</v>
      </c>
      <c r="L48" s="491">
        <f t="shared" si="10"/>
        <v>2.3333333333333335</v>
      </c>
      <c r="M48"/>
      <c r="N48"/>
      <c r="O48"/>
      <c r="P48"/>
      <c r="Q48"/>
      <c r="R48"/>
      <c r="S48"/>
      <c r="T48"/>
      <c r="U48"/>
      <c r="V48"/>
      <c r="W48"/>
      <c r="X48"/>
    </row>
    <row r="49" spans="1:24" ht="18.75">
      <c r="A49">
        <v>12</v>
      </c>
      <c r="B49" s="489" t="s">
        <v>556</v>
      </c>
      <c r="C49" s="490" t="s">
        <v>557</v>
      </c>
      <c r="D49" s="490">
        <f>SUMIFS('入力シート（運行記録）'!$O$12:$O$179,'入力シート（運行記録）'!$E$12:$E$179,グラフ!$B49,'入力シート（運行記録）'!$H$12:$H$179,グラフ!D$36)</f>
        <v>10</v>
      </c>
      <c r="E49" s="490">
        <f>COUNTIFS('入力シート（運行記録）'!$J$12:$J$179,"&lt;&gt;",'入力シート（運行記録）'!$E$12:$E$179,グラフ!B49,'入力シート（運行記録）'!$H$12:$H$179,グラフ!$D$36)</f>
        <v>3</v>
      </c>
      <c r="F49" s="491">
        <f t="shared" si="8"/>
        <v>3.3333333333333335</v>
      </c>
      <c r="G49" s="490">
        <f>SUMIFS('入力シート（運行記録）'!$O$12:$O$179,'入力シート（運行記録）'!$E$12:$E$179,グラフ!$B49,'入力シート（運行記録）'!$H$12:$H$179,グラフ!G$36)</f>
        <v>11</v>
      </c>
      <c r="H49" s="490">
        <f>COUNTIFS('入力シート（運行記録）'!$J$12:$J$179,"&lt;&gt;",'入力シート（運行記録）'!$E$12:$E$179,グラフ!B49,'入力シート（運行記録）'!$H$12:$H$179,グラフ!$G$36)</f>
        <v>3</v>
      </c>
      <c r="I49" s="491">
        <f t="shared" si="9"/>
        <v>3.6666666666666665</v>
      </c>
      <c r="J49" s="490">
        <f t="shared" si="10"/>
        <v>21</v>
      </c>
      <c r="K49" s="490">
        <f t="shared" si="10"/>
        <v>6</v>
      </c>
      <c r="L49" s="491">
        <f t="shared" si="10"/>
        <v>7</v>
      </c>
      <c r="M49"/>
      <c r="N49"/>
      <c r="O49"/>
      <c r="P49"/>
      <c r="Q49"/>
      <c r="R49"/>
      <c r="S49"/>
      <c r="T49"/>
      <c r="U49"/>
      <c r="V49"/>
      <c r="W49"/>
      <c r="X49"/>
    </row>
    <row r="50" spans="1:24" ht="18.75">
      <c r="A50">
        <v>13</v>
      </c>
      <c r="B50" s="489" t="s">
        <v>558</v>
      </c>
      <c r="C50" s="490" t="s">
        <v>559</v>
      </c>
      <c r="D50" s="490">
        <f>SUMIFS('入力シート（運行記録）'!$O$12:$O$179,'入力シート（運行記録）'!$E$12:$E$179,グラフ!$B50,'入力シート（運行記録）'!$H$12:$H$179,グラフ!D$36)</f>
        <v>4</v>
      </c>
      <c r="E50" s="490">
        <f>COUNTIFS('入力シート（運行記録）'!$J$12:$J$179,"&lt;&gt;",'入力シート（運行記録）'!$E$12:$E$179,グラフ!B50,'入力シート（運行記録）'!$H$12:$H$179,グラフ!$D$36)</f>
        <v>3</v>
      </c>
      <c r="F50" s="491">
        <f t="shared" si="8"/>
        <v>1.3333333333333333</v>
      </c>
      <c r="G50" s="490">
        <f>SUMIFS('入力シート（運行記録）'!$O$12:$O$179,'入力シート（運行記録）'!$E$12:$E$179,グラフ!$B50,'入力シート（運行記録）'!$H$12:$H$179,グラフ!G$36)</f>
        <v>1</v>
      </c>
      <c r="H50" s="490">
        <f>COUNTIFS('入力シート（運行記録）'!$J$12:$J$179,"&lt;&gt;",'入力シート（運行記録）'!$E$12:$E$179,グラフ!B50,'入力シート（運行記録）'!$H$12:$H$179,グラフ!$G$36)</f>
        <v>3</v>
      </c>
      <c r="I50" s="491">
        <f t="shared" si="9"/>
        <v>0.33333333333333331</v>
      </c>
      <c r="J50" s="490">
        <f t="shared" si="10"/>
        <v>5</v>
      </c>
      <c r="K50" s="490">
        <f t="shared" si="10"/>
        <v>6</v>
      </c>
      <c r="L50" s="491">
        <f t="shared" si="10"/>
        <v>1.6666666666666665</v>
      </c>
      <c r="M50"/>
      <c r="N50"/>
      <c r="O50"/>
      <c r="P50"/>
      <c r="Q50"/>
      <c r="R50"/>
      <c r="S50"/>
      <c r="T50"/>
      <c r="U50"/>
      <c r="V50"/>
      <c r="W50"/>
      <c r="X50"/>
    </row>
    <row r="51" spans="1:24" ht="18.75">
      <c r="A51">
        <v>14</v>
      </c>
      <c r="B51" s="489" t="s">
        <v>560</v>
      </c>
      <c r="C51" s="490" t="s">
        <v>561</v>
      </c>
      <c r="D51" s="490">
        <f>SUMIFS('入力シート（運行記録）'!$O$12:$O$179,'入力シート（運行記録）'!$E$12:$E$179,グラフ!$B51,'入力シート（運行記録）'!$H$12:$H$179,グラフ!D$36)</f>
        <v>6</v>
      </c>
      <c r="E51" s="490">
        <f>COUNTIFS('入力シート（運行記録）'!$J$12:$J$179,"&lt;&gt;",'入力シート（運行記録）'!$E$12:$E$179,グラフ!B51,'入力シート（運行記録）'!$H$12:$H$179,グラフ!$D$36)</f>
        <v>3</v>
      </c>
      <c r="F51" s="491">
        <f t="shared" si="8"/>
        <v>2</v>
      </c>
      <c r="G51" s="490">
        <f>SUMIFS('入力シート（運行記録）'!$O$12:$O$179,'入力シート（運行記録）'!$E$12:$E$179,グラフ!$B51,'入力シート（運行記録）'!$H$12:$H$179,グラフ!G$36)</f>
        <v>2</v>
      </c>
      <c r="H51" s="490">
        <f>COUNTIFS('入力シート（運行記録）'!$J$12:$J$179,"&lt;&gt;",'入力シート（運行記録）'!$E$12:$E$179,グラフ!B51,'入力シート（運行記録）'!$H$12:$H$179,グラフ!$G$36)</f>
        <v>3</v>
      </c>
      <c r="I51" s="491">
        <f t="shared" si="9"/>
        <v>0.66666666666666663</v>
      </c>
      <c r="J51" s="490">
        <f t="shared" si="10"/>
        <v>8</v>
      </c>
      <c r="K51" s="490">
        <f t="shared" si="10"/>
        <v>6</v>
      </c>
      <c r="L51" s="491">
        <f t="shared" si="10"/>
        <v>2.6666666666666665</v>
      </c>
      <c r="M51"/>
      <c r="N51"/>
      <c r="O51"/>
      <c r="P51"/>
      <c r="Q51"/>
      <c r="R51"/>
      <c r="S51"/>
      <c r="T51"/>
      <c r="U51"/>
      <c r="V51"/>
      <c r="W51"/>
      <c r="X51"/>
    </row>
    <row r="52" spans="1:24" ht="18.75">
      <c r="A52">
        <v>15</v>
      </c>
      <c r="B52" s="489" t="s">
        <v>562</v>
      </c>
      <c r="C52" s="490" t="s">
        <v>563</v>
      </c>
      <c r="D52" s="490">
        <f>SUMIFS('入力シート（運行記録）'!$O$12:$O$179,'入力シート（運行記録）'!$E$12:$E$179,グラフ!$B52,'入力シート（運行記録）'!$H$12:$H$179,グラフ!D$36)</f>
        <v>8</v>
      </c>
      <c r="E52" s="490">
        <f>COUNTIFS('入力シート（運行記録）'!$J$12:$J$179,"&lt;&gt;",'入力シート（運行記録）'!$E$12:$E$179,グラフ!B52,'入力シート（運行記録）'!$H$12:$H$179,グラフ!$D$36)</f>
        <v>3</v>
      </c>
      <c r="F52" s="491">
        <f t="shared" si="8"/>
        <v>2.6666666666666665</v>
      </c>
      <c r="G52" s="490">
        <f>SUMIFS('入力シート（運行記録）'!$O$12:$O$179,'入力シート（運行記録）'!$E$12:$E$179,グラフ!$B52,'入力シート（運行記録）'!$H$12:$H$179,グラフ!G$36)</f>
        <v>6</v>
      </c>
      <c r="H52" s="490">
        <f>COUNTIFS('入力シート（運行記録）'!$J$12:$J$179,"&lt;&gt;",'入力シート（運行記録）'!$E$12:$E$179,グラフ!B52,'入力シート（運行記録）'!$H$12:$H$179,グラフ!$G$36)</f>
        <v>3</v>
      </c>
      <c r="I52" s="491">
        <f t="shared" si="9"/>
        <v>2</v>
      </c>
      <c r="J52" s="490">
        <f t="shared" si="10"/>
        <v>14</v>
      </c>
      <c r="K52" s="490">
        <f t="shared" si="10"/>
        <v>6</v>
      </c>
      <c r="L52" s="491">
        <f t="shared" si="10"/>
        <v>4.6666666666666661</v>
      </c>
      <c r="M52"/>
      <c r="N52"/>
      <c r="O52"/>
      <c r="P52"/>
      <c r="Q52"/>
      <c r="R52"/>
      <c r="S52"/>
      <c r="T52"/>
      <c r="U52"/>
      <c r="V52"/>
      <c r="W52"/>
      <c r="X52"/>
    </row>
    <row r="53" spans="1:24" ht="18.75">
      <c r="A53">
        <v>16</v>
      </c>
      <c r="B53" s="489" t="s">
        <v>564</v>
      </c>
      <c r="C53" s="490" t="s">
        <v>565</v>
      </c>
      <c r="D53" s="490">
        <f>SUMIFS('入力シート（運行記録）'!$O$12:$O$179,'入力シート（運行記録）'!$E$12:$E$179,グラフ!$B53,'入力シート（運行記録）'!$H$12:$H$179,グラフ!D$36)</f>
        <v>2</v>
      </c>
      <c r="E53" s="490">
        <f>COUNTIFS('入力シート（運行記録）'!$J$12:$J$179,"&lt;&gt;",'入力シート（運行記録）'!$E$12:$E$179,グラフ!B53,'入力シート（運行記録）'!$H$12:$H$179,グラフ!$D$36)</f>
        <v>3</v>
      </c>
      <c r="F53" s="491">
        <f t="shared" si="8"/>
        <v>0.66666666666666663</v>
      </c>
      <c r="G53" s="490">
        <f>SUMIFS('入力シート（運行記録）'!$O$12:$O$179,'入力シート（運行記録）'!$E$12:$E$179,グラフ!$B53,'入力シート（運行記録）'!$H$12:$H$179,グラフ!G$36)</f>
        <v>1</v>
      </c>
      <c r="H53" s="490">
        <f>COUNTIFS('入力シート（運行記録）'!$J$12:$J$179,"&lt;&gt;",'入力シート（運行記録）'!$E$12:$E$179,グラフ!B53,'入力シート（運行記録）'!$H$12:$H$179,グラフ!$G$36)</f>
        <v>3</v>
      </c>
      <c r="I53" s="491">
        <f t="shared" si="9"/>
        <v>0.33333333333333331</v>
      </c>
      <c r="J53" s="490">
        <f t="shared" si="10"/>
        <v>3</v>
      </c>
      <c r="K53" s="490">
        <f t="shared" si="10"/>
        <v>6</v>
      </c>
      <c r="L53" s="491">
        <f t="shared" si="10"/>
        <v>1</v>
      </c>
      <c r="M53"/>
      <c r="N53"/>
      <c r="O53"/>
      <c r="P53"/>
      <c r="Q53"/>
      <c r="R53"/>
      <c r="S53"/>
      <c r="T53"/>
      <c r="U53"/>
      <c r="V53"/>
      <c r="W53"/>
      <c r="X53"/>
    </row>
    <row r="54" spans="1:24" ht="18.75">
      <c r="A54">
        <v>17</v>
      </c>
      <c r="B54" s="489" t="s">
        <v>566</v>
      </c>
      <c r="C54" s="490" t="s">
        <v>567</v>
      </c>
      <c r="D54" s="490">
        <f>SUMIFS('入力シート（運行記録）'!$O$12:$O$179,'入力シート（運行記録）'!$E$12:$E$179,グラフ!$B54,'入力シート（運行記録）'!$H$12:$H$179,グラフ!D$36)</f>
        <v>5</v>
      </c>
      <c r="E54" s="490">
        <f>COUNTIFS('入力シート（運行記録）'!$J$12:$J$179,"&lt;&gt;",'入力シート（運行記録）'!$E$12:$E$179,グラフ!B54,'入力シート（運行記録）'!$H$12:$H$179,グラフ!$D$36)</f>
        <v>3</v>
      </c>
      <c r="F54" s="491">
        <f t="shared" si="8"/>
        <v>1.6666666666666667</v>
      </c>
      <c r="G54" s="490">
        <f>SUMIFS('入力シート（運行記録）'!$O$12:$O$179,'入力シート（運行記録）'!$E$12:$E$179,グラフ!$B54,'入力シート（運行記録）'!$H$12:$H$179,グラフ!G$36)</f>
        <v>1</v>
      </c>
      <c r="H54" s="490">
        <f>COUNTIFS('入力シート（運行記録）'!$J$12:$J$179,"&lt;&gt;",'入力シート（運行記録）'!$E$12:$E$179,グラフ!B54,'入力シート（運行記録）'!$H$12:$H$179,グラフ!$G$36)</f>
        <v>3</v>
      </c>
      <c r="I54" s="491">
        <f t="shared" si="9"/>
        <v>0.33333333333333331</v>
      </c>
      <c r="J54" s="490">
        <f t="shared" si="10"/>
        <v>6</v>
      </c>
      <c r="K54" s="490">
        <f t="shared" si="10"/>
        <v>6</v>
      </c>
      <c r="L54" s="491">
        <f t="shared" si="10"/>
        <v>2</v>
      </c>
      <c r="M54"/>
      <c r="N54"/>
      <c r="O54"/>
      <c r="P54"/>
      <c r="Q54"/>
      <c r="R54"/>
      <c r="S54"/>
      <c r="T54"/>
      <c r="U54"/>
      <c r="V54"/>
      <c r="W54"/>
      <c r="X54"/>
    </row>
    <row r="55" spans="1:24" ht="18.75">
      <c r="A55">
        <v>18</v>
      </c>
      <c r="B55" s="489" t="s">
        <v>568</v>
      </c>
      <c r="C55" s="490" t="s">
        <v>569</v>
      </c>
      <c r="D55" s="490">
        <f>SUMIFS('入力シート（運行記録）'!$O$12:$O$179,'入力シート（運行記録）'!$E$12:$E$179,グラフ!$B55,'入力シート（運行記録）'!$H$12:$H$179,グラフ!D$36)</f>
        <v>4</v>
      </c>
      <c r="E55" s="490">
        <f>COUNTIFS('入力シート（運行記録）'!$J$12:$J$179,"&lt;&gt;",'入力シート（運行記録）'!$E$12:$E$179,グラフ!B55,'入力シート（運行記録）'!$H$12:$H$179,グラフ!$D$36)</f>
        <v>3</v>
      </c>
      <c r="F55" s="491">
        <f t="shared" si="8"/>
        <v>1.3333333333333333</v>
      </c>
      <c r="G55" s="490">
        <f>SUMIFS('入力シート（運行記録）'!$O$12:$O$179,'入力シート（運行記録）'!$E$12:$E$179,グラフ!$B55,'入力シート（運行記録）'!$H$12:$H$179,グラフ!G$36)</f>
        <v>4</v>
      </c>
      <c r="H55" s="490">
        <f>COUNTIFS('入力シート（運行記録）'!$J$12:$J$179,"&lt;&gt;",'入力シート（運行記録）'!$E$12:$E$179,グラフ!B55,'入力シート（運行記録）'!$H$12:$H$179,グラフ!$G$36)</f>
        <v>3</v>
      </c>
      <c r="I55" s="491">
        <f t="shared" si="9"/>
        <v>1.3333333333333333</v>
      </c>
      <c r="J55" s="490">
        <f t="shared" si="10"/>
        <v>8</v>
      </c>
      <c r="K55" s="490">
        <f t="shared" si="10"/>
        <v>6</v>
      </c>
      <c r="L55" s="491">
        <f t="shared" si="10"/>
        <v>2.6666666666666665</v>
      </c>
      <c r="M55"/>
      <c r="N55"/>
      <c r="O55"/>
      <c r="P55"/>
      <c r="Q55"/>
      <c r="R55"/>
      <c r="S55"/>
      <c r="T55"/>
      <c r="U55"/>
      <c r="V55"/>
      <c r="W55"/>
      <c r="X55"/>
    </row>
    <row r="56" spans="1:24" ht="18.75">
      <c r="A56">
        <v>19</v>
      </c>
      <c r="B56" s="489" t="s">
        <v>570</v>
      </c>
      <c r="C56" s="490" t="s">
        <v>571</v>
      </c>
      <c r="D56" s="490">
        <f>SUMIFS('入力シート（運行記録）'!$O$12:$O$179,'入力シート（運行記録）'!$E$12:$E$179,グラフ!$B56,'入力シート（運行記録）'!$H$12:$H$179,グラフ!D$36)</f>
        <v>2</v>
      </c>
      <c r="E56" s="490">
        <f>COUNTIFS('入力シート（運行記録）'!$J$12:$J$179,"&lt;&gt;",'入力シート（運行記録）'!$E$12:$E$179,グラフ!B56,'入力シート（運行記録）'!$H$12:$H$179,グラフ!$D$36)</f>
        <v>3</v>
      </c>
      <c r="F56" s="491">
        <f t="shared" si="8"/>
        <v>0.66666666666666663</v>
      </c>
      <c r="G56" s="490">
        <f>SUMIFS('入力シート（運行記録）'!$O$12:$O$179,'入力シート（運行記録）'!$E$12:$E$179,グラフ!$B56,'入力シート（運行記録）'!$H$12:$H$179,グラフ!G$36)</f>
        <v>4</v>
      </c>
      <c r="H56" s="490">
        <f>COUNTIFS('入力シート（運行記録）'!$J$12:$J$179,"&lt;&gt;",'入力シート（運行記録）'!$E$12:$E$179,グラフ!B56,'入力シート（運行記録）'!$H$12:$H$179,グラフ!$G$36)</f>
        <v>3</v>
      </c>
      <c r="I56" s="491">
        <f t="shared" si="9"/>
        <v>1.3333333333333333</v>
      </c>
      <c r="J56" s="490">
        <f t="shared" si="10"/>
        <v>6</v>
      </c>
      <c r="K56" s="490">
        <f t="shared" si="10"/>
        <v>6</v>
      </c>
      <c r="L56" s="491">
        <f t="shared" si="10"/>
        <v>2</v>
      </c>
      <c r="M56"/>
      <c r="N56"/>
      <c r="O56"/>
      <c r="P56"/>
      <c r="Q56"/>
      <c r="R56"/>
      <c r="S56"/>
      <c r="T56"/>
      <c r="U56"/>
      <c r="V56"/>
      <c r="W56"/>
      <c r="X56"/>
    </row>
    <row r="57" spans="1:24" ht="18.75">
      <c r="A57">
        <v>20</v>
      </c>
      <c r="B57" s="489" t="s">
        <v>572</v>
      </c>
      <c r="C57" s="490" t="s">
        <v>573</v>
      </c>
      <c r="D57" s="490">
        <f>SUMIFS('入力シート（運行記録）'!$O$12:$O$179,'入力シート（運行記録）'!$E$12:$E$179,グラフ!$B57,'入力シート（運行記録）'!$H$12:$H$179,グラフ!D$36)</f>
        <v>10</v>
      </c>
      <c r="E57" s="490">
        <f>COUNTIFS('入力シート（運行記録）'!$J$12:$J$179,"&lt;&gt;",'入力シート（運行記録）'!$E$12:$E$179,グラフ!B57,'入力シート（運行記録）'!$H$12:$H$179,グラフ!$D$36)</f>
        <v>3</v>
      </c>
      <c r="F57" s="491">
        <f t="shared" si="8"/>
        <v>3.3333333333333335</v>
      </c>
      <c r="G57" s="490">
        <f>SUMIFS('入力シート（運行記録）'!$O$12:$O$179,'入力シート（運行記録）'!$E$12:$E$179,グラフ!$B57,'入力シート（運行記録）'!$H$12:$H$179,グラフ!G$36)</f>
        <v>4</v>
      </c>
      <c r="H57" s="490">
        <f>COUNTIFS('入力シート（運行記録）'!$J$12:$J$179,"&lt;&gt;",'入力シート（運行記録）'!$E$12:$E$179,グラフ!B57,'入力シート（運行記録）'!$H$12:$H$179,グラフ!$G$36)</f>
        <v>3</v>
      </c>
      <c r="I57" s="491">
        <f t="shared" si="9"/>
        <v>1.3333333333333333</v>
      </c>
      <c r="J57" s="490">
        <f t="shared" si="10"/>
        <v>14</v>
      </c>
      <c r="K57" s="490">
        <f t="shared" si="10"/>
        <v>6</v>
      </c>
      <c r="L57" s="491">
        <f t="shared" si="10"/>
        <v>4.666666666666667</v>
      </c>
      <c r="M57"/>
      <c r="N57"/>
      <c r="O57"/>
      <c r="P57"/>
      <c r="Q57"/>
      <c r="R57"/>
      <c r="S57"/>
      <c r="T57"/>
      <c r="U57"/>
      <c r="V57"/>
      <c r="W57"/>
      <c r="X57"/>
    </row>
    <row r="58" spans="1:24" ht="18.75">
      <c r="A58">
        <v>21</v>
      </c>
      <c r="B58" s="489" t="s">
        <v>574</v>
      </c>
      <c r="C58" s="490" t="s">
        <v>575</v>
      </c>
      <c r="D58" s="490">
        <f>SUMIFS('入力シート（運行記録）'!$O$12:$O$179,'入力シート（運行記録）'!$E$12:$E$179,グラフ!$B58,'入力シート（運行記録）'!$H$12:$H$179,グラフ!D$36)</f>
        <v>2</v>
      </c>
      <c r="E58" s="490">
        <f>COUNTIFS('入力シート（運行記録）'!$J$12:$J$179,"&lt;&gt;",'入力シート（運行記録）'!$E$12:$E$179,グラフ!B58,'入力シート（運行記録）'!$H$12:$H$179,グラフ!$D$36)</f>
        <v>3</v>
      </c>
      <c r="F58" s="491">
        <f t="shared" si="8"/>
        <v>0.66666666666666663</v>
      </c>
      <c r="G58" s="490">
        <f>SUMIFS('入力シート（運行記録）'!$O$12:$O$179,'入力シート（運行記録）'!$E$12:$E$179,グラフ!$B58,'入力シート（運行記録）'!$H$12:$H$179,グラフ!G$36)</f>
        <v>2</v>
      </c>
      <c r="H58" s="490">
        <f>COUNTIFS('入力シート（運行記録）'!$J$12:$J$179,"&lt;&gt;",'入力シート（運行記録）'!$E$12:$E$179,グラフ!B58,'入力シート（運行記録）'!$H$12:$H$179,グラフ!$G$36)</f>
        <v>3</v>
      </c>
      <c r="I58" s="491">
        <f t="shared" si="9"/>
        <v>0.66666666666666663</v>
      </c>
      <c r="J58" s="490">
        <f t="shared" si="10"/>
        <v>4</v>
      </c>
      <c r="K58" s="490">
        <f t="shared" si="10"/>
        <v>6</v>
      </c>
      <c r="L58" s="491">
        <f t="shared" si="10"/>
        <v>1.3333333333333333</v>
      </c>
      <c r="M58"/>
      <c r="N58"/>
      <c r="O58"/>
      <c r="P58"/>
      <c r="Q58"/>
      <c r="R58"/>
      <c r="S58"/>
      <c r="T58"/>
      <c r="U58"/>
      <c r="V58"/>
      <c r="W58"/>
      <c r="X58"/>
    </row>
    <row r="59" spans="1:24" ht="18.75">
      <c r="A59">
        <v>22</v>
      </c>
      <c r="B59" s="489" t="s">
        <v>576</v>
      </c>
      <c r="C59" s="490" t="s">
        <v>577</v>
      </c>
      <c r="D59" s="490">
        <f>SUMIFS('入力シート（運行記録）'!$O$12:$O$179,'入力シート（運行記録）'!$E$12:$E$179,グラフ!$B59,'入力シート（運行記録）'!$H$12:$H$179,グラフ!D$36)</f>
        <v>1</v>
      </c>
      <c r="E59" s="490">
        <f>COUNTIFS('入力シート（運行記録）'!$J$12:$J$179,"&lt;&gt;",'入力シート（運行記録）'!$E$12:$E$179,グラフ!B59,'入力シート（運行記録）'!$H$12:$H$179,グラフ!$D$36)</f>
        <v>3</v>
      </c>
      <c r="F59" s="491">
        <f t="shared" si="8"/>
        <v>0.33333333333333331</v>
      </c>
      <c r="G59" s="490">
        <f>SUMIFS('入力シート（運行記録）'!$O$12:$O$179,'入力シート（運行記録）'!$E$12:$E$179,グラフ!$B59,'入力シート（運行記録）'!$H$12:$H$179,グラフ!G$36)</f>
        <v>1</v>
      </c>
      <c r="H59" s="490">
        <f>COUNTIFS('入力シート（運行記録）'!$J$12:$J$179,"&lt;&gt;",'入力シート（運行記録）'!$E$12:$E$179,グラフ!B59,'入力シート（運行記録）'!$H$12:$H$179,グラフ!$G$36)</f>
        <v>3</v>
      </c>
      <c r="I59" s="491">
        <f t="shared" si="9"/>
        <v>0.33333333333333331</v>
      </c>
      <c r="J59" s="490">
        <f t="shared" si="10"/>
        <v>2</v>
      </c>
      <c r="K59" s="490">
        <f t="shared" si="10"/>
        <v>6</v>
      </c>
      <c r="L59" s="491">
        <f t="shared" si="10"/>
        <v>0.66666666666666663</v>
      </c>
      <c r="M59"/>
      <c r="N59"/>
      <c r="O59"/>
      <c r="P59"/>
      <c r="Q59"/>
      <c r="R59"/>
      <c r="S59"/>
      <c r="T59"/>
      <c r="U59"/>
      <c r="V59"/>
      <c r="W59"/>
      <c r="X59"/>
    </row>
    <row r="60" spans="1:24" ht="18.75">
      <c r="A60">
        <v>23</v>
      </c>
      <c r="B60" s="489" t="s">
        <v>578</v>
      </c>
      <c r="C60" s="490" t="s">
        <v>579</v>
      </c>
      <c r="D60" s="490">
        <f>SUMIFS('入力シート（運行記録）'!$O$12:$O$179,'入力シート（運行記録）'!$E$12:$E$179,グラフ!$B60,'入力シート（運行記録）'!$H$12:$H$179,グラフ!D$36)</f>
        <v>7</v>
      </c>
      <c r="E60" s="490">
        <f>COUNTIFS('入力シート（運行記録）'!$J$12:$J$179,"&lt;&gt;",'入力シート（運行記録）'!$E$12:$E$179,グラフ!B60,'入力シート（運行記録）'!$H$12:$H$179,グラフ!$D$36)</f>
        <v>3</v>
      </c>
      <c r="F60" s="491">
        <f t="shared" si="8"/>
        <v>2.3333333333333335</v>
      </c>
      <c r="G60" s="490">
        <f>SUMIFS('入力シート（運行記録）'!$O$12:$O$179,'入力シート（運行記録）'!$E$12:$E$179,グラフ!$B60,'入力シート（運行記録）'!$H$12:$H$179,グラフ!G$36)</f>
        <v>0</v>
      </c>
      <c r="H60" s="490">
        <f>COUNTIFS('入力シート（運行記録）'!$J$12:$J$179,"&lt;&gt;",'入力シート（運行記録）'!$E$12:$E$179,グラフ!B60,'入力シート（運行記録）'!$H$12:$H$179,グラフ!$G$36)</f>
        <v>3</v>
      </c>
      <c r="I60" s="491">
        <f t="shared" si="9"/>
        <v>0</v>
      </c>
      <c r="J60" s="490">
        <f t="shared" si="10"/>
        <v>7</v>
      </c>
      <c r="K60" s="490">
        <f t="shared" si="10"/>
        <v>6</v>
      </c>
      <c r="L60" s="491">
        <f t="shared" si="10"/>
        <v>2.3333333333333335</v>
      </c>
      <c r="M60"/>
      <c r="N60"/>
      <c r="O60"/>
      <c r="P60"/>
      <c r="Q60"/>
      <c r="R60"/>
      <c r="S60"/>
      <c r="T60"/>
      <c r="U60"/>
      <c r="V60"/>
      <c r="W60"/>
      <c r="X60"/>
    </row>
    <row r="61" spans="1:24" ht="18.75">
      <c r="A61">
        <v>24</v>
      </c>
      <c r="B61" s="489" t="s">
        <v>580</v>
      </c>
      <c r="C61" s="490" t="s">
        <v>581</v>
      </c>
      <c r="D61" s="490">
        <f>SUMIFS('入力シート（運行記録）'!$O$12:$O$179,'入力シート（運行記録）'!$E$12:$E$179,グラフ!$B61,'入力シート（運行記録）'!$H$12:$H$179,グラフ!D$36)</f>
        <v>18</v>
      </c>
      <c r="E61" s="490">
        <f>COUNTIFS('入力シート（運行記録）'!$J$12:$J$179,"&lt;&gt;",'入力シート（運行記録）'!$E$12:$E$179,グラフ!B61,'入力シート（運行記録）'!$H$12:$H$179,グラフ!$D$36)</f>
        <v>5</v>
      </c>
      <c r="F61" s="491">
        <f t="shared" si="8"/>
        <v>3.6</v>
      </c>
      <c r="G61" s="490">
        <f>SUMIFS('入力シート（運行記録）'!$O$12:$O$179,'入力シート（運行記録）'!$E$12:$E$179,グラフ!$B61,'入力シート（運行記録）'!$H$12:$H$179,グラフ!G$36)</f>
        <v>0</v>
      </c>
      <c r="H61" s="490">
        <f>COUNTIFS('入力シート（運行記録）'!$J$12:$J$179,"&lt;&gt;",'入力シート（運行記録）'!$E$12:$E$179,グラフ!B61,'入力シート（運行記録）'!$H$12:$H$179,グラフ!$G$36)</f>
        <v>1</v>
      </c>
      <c r="I61" s="491">
        <f t="shared" si="9"/>
        <v>0</v>
      </c>
      <c r="J61" s="490">
        <f t="shared" si="10"/>
        <v>18</v>
      </c>
      <c r="K61" s="490">
        <f>SUM(E61,H61)</f>
        <v>6</v>
      </c>
      <c r="L61" s="491">
        <f t="shared" si="10"/>
        <v>3.6</v>
      </c>
      <c r="M61" t="s">
        <v>582</v>
      </c>
      <c r="N61"/>
      <c r="O61"/>
      <c r="P61"/>
      <c r="Q61"/>
      <c r="R61"/>
      <c r="S61"/>
      <c r="T61"/>
      <c r="U61"/>
      <c r="V61"/>
      <c r="W61"/>
      <c r="X61"/>
    </row>
    <row r="62" spans="1:24" ht="18.75">
      <c r="A62">
        <v>25</v>
      </c>
      <c r="B62" s="489" t="s">
        <v>583</v>
      </c>
      <c r="C62" s="490" t="s">
        <v>584</v>
      </c>
      <c r="D62" s="490">
        <f>SUMIFS('入力シート（運行記録）'!$O$12:$O$179,'入力シート（運行記録）'!$E$12:$E$179,グラフ!$B62,'入力シート（運行記録）'!$H$12:$H$179,グラフ!D$36)</f>
        <v>2</v>
      </c>
      <c r="E62" s="490">
        <f>COUNTIFS('入力シート（運行記録）'!$J$12:$J$179,"&lt;&gt;",'入力シート（運行記録）'!$E$12:$E$179,グラフ!B62,'入力シート（運行記録）'!$H$12:$H$179,グラフ!$D$36)</f>
        <v>3</v>
      </c>
      <c r="F62" s="491">
        <f t="shared" si="8"/>
        <v>0.66666666666666663</v>
      </c>
      <c r="G62" s="490">
        <f>SUMIFS('入力シート（運行記録）'!$O$12:$O$179,'入力シート（運行記録）'!$E$12:$E$179,グラフ!$B62,'入力シート（運行記録）'!$H$12:$H$179,グラフ!G$36)</f>
        <v>0</v>
      </c>
      <c r="H62" s="490">
        <f>COUNTIFS('入力シート（運行記録）'!$J$12:$J$179,"&lt;&gt;",'入力シート（運行記録）'!$E$12:$E$179,グラフ!B62,'入力シート（運行記録）'!$H$12:$H$179,グラフ!$G$36)</f>
        <v>3</v>
      </c>
      <c r="I62" s="491">
        <f t="shared" si="9"/>
        <v>0</v>
      </c>
      <c r="J62" s="490">
        <f t="shared" si="10"/>
        <v>2</v>
      </c>
      <c r="K62" s="490">
        <f t="shared" si="10"/>
        <v>6</v>
      </c>
      <c r="L62" s="491">
        <f t="shared" si="10"/>
        <v>0.66666666666666663</v>
      </c>
      <c r="M62"/>
      <c r="N62"/>
      <c r="O62"/>
      <c r="P62"/>
      <c r="Q62"/>
      <c r="R62"/>
      <c r="S62"/>
      <c r="T62"/>
      <c r="U62"/>
      <c r="V62"/>
      <c r="W62"/>
      <c r="X62"/>
    </row>
    <row r="63" spans="1:24" ht="18.75">
      <c r="A63">
        <v>26</v>
      </c>
      <c r="B63" s="489" t="s">
        <v>585</v>
      </c>
      <c r="C63" s="490" t="s">
        <v>586</v>
      </c>
      <c r="D63" s="490">
        <f>SUMIFS('入力シート（運行記録）'!$O$12:$O$179,'入力シート（運行記録）'!$E$12:$E$179,グラフ!$B63,'入力シート（運行記録）'!$H$12:$H$179,グラフ!D$36)</f>
        <v>11</v>
      </c>
      <c r="E63" s="490">
        <f>COUNTIFS('入力シート（運行記録）'!$J$12:$J$179,"&lt;&gt;",'入力シート（運行記録）'!$E$12:$E$179,グラフ!B63,'入力シート（運行記録）'!$H$12:$H$179,グラフ!$D$36)</f>
        <v>3</v>
      </c>
      <c r="F63" s="491">
        <f t="shared" si="8"/>
        <v>3.6666666666666665</v>
      </c>
      <c r="G63" s="490">
        <f>SUMIFS('入力シート（運行記録）'!$O$12:$O$179,'入力シート（運行記録）'!$E$12:$E$179,グラフ!$B63,'入力シート（運行記録）'!$H$12:$H$179,グラフ!G$36)</f>
        <v>2</v>
      </c>
      <c r="H63" s="490">
        <f>COUNTIFS('入力シート（運行記録）'!$J$12:$J$179,"&lt;&gt;",'入力シート（運行記録）'!$E$12:$E$179,グラフ!B63,'入力シート（運行記録）'!$H$12:$H$179,グラフ!$G$36)</f>
        <v>3</v>
      </c>
      <c r="I63" s="491">
        <f t="shared" si="9"/>
        <v>0.66666666666666663</v>
      </c>
      <c r="J63" s="490">
        <f t="shared" si="10"/>
        <v>13</v>
      </c>
      <c r="K63" s="490">
        <f t="shared" si="10"/>
        <v>6</v>
      </c>
      <c r="L63" s="491">
        <f t="shared" si="10"/>
        <v>4.333333333333333</v>
      </c>
      <c r="M63"/>
      <c r="N63"/>
      <c r="O63"/>
      <c r="P63"/>
      <c r="Q63"/>
      <c r="R63"/>
      <c r="S63"/>
      <c r="T63"/>
      <c r="U63"/>
      <c r="V63"/>
      <c r="W63"/>
      <c r="X63"/>
    </row>
    <row r="64" spans="1:24" ht="18.75">
      <c r="A64">
        <v>27</v>
      </c>
      <c r="B64" s="489" t="s">
        <v>587</v>
      </c>
      <c r="C64" s="490" t="s">
        <v>588</v>
      </c>
      <c r="D64" s="490">
        <f>SUMIFS('入力シート（運行記録）'!$O$12:$O$179,'入力シート（運行記録）'!$E$12:$E$179,グラフ!$B64,'入力シート（運行記録）'!$H$12:$H$179,グラフ!D$36)</f>
        <v>6</v>
      </c>
      <c r="E64" s="490">
        <f>COUNTIFS('入力シート（運行記録）'!$J$12:$J$179,"&lt;&gt;",'入力シート（運行記録）'!$E$12:$E$179,グラフ!B64,'入力シート（運行記録）'!$H$12:$H$179,グラフ!$D$36)</f>
        <v>3</v>
      </c>
      <c r="F64" s="491">
        <f t="shared" si="8"/>
        <v>2</v>
      </c>
      <c r="G64" s="490">
        <f>SUMIFS('入力シート（運行記録）'!$O$12:$O$179,'入力シート（運行記録）'!$E$12:$E$179,グラフ!$B64,'入力シート（運行記録）'!$H$12:$H$179,グラフ!G$36)</f>
        <v>1</v>
      </c>
      <c r="H64" s="490">
        <f>COUNTIFS('入力シート（運行記録）'!$J$12:$J$179,"&lt;&gt;",'入力シート（運行記録）'!$E$12:$E$179,グラフ!B64,'入力シート（運行記録）'!$H$12:$H$179,グラフ!$G$36)</f>
        <v>3</v>
      </c>
      <c r="I64" s="491">
        <f t="shared" si="9"/>
        <v>0.33333333333333331</v>
      </c>
      <c r="J64" s="490">
        <f t="shared" si="10"/>
        <v>7</v>
      </c>
      <c r="K64" s="490">
        <f t="shared" si="10"/>
        <v>6</v>
      </c>
      <c r="L64" s="491">
        <f t="shared" si="10"/>
        <v>2.3333333333333335</v>
      </c>
      <c r="M64"/>
      <c r="N64"/>
      <c r="O64"/>
      <c r="P64"/>
      <c r="Q64"/>
      <c r="R64"/>
      <c r="S64"/>
      <c r="T64"/>
      <c r="U64"/>
      <c r="V64"/>
      <c r="W64"/>
      <c r="X64"/>
    </row>
    <row r="65" spans="1:24" ht="18.75">
      <c r="A65">
        <v>28</v>
      </c>
      <c r="B65" s="489" t="s">
        <v>589</v>
      </c>
      <c r="C65" s="490" t="s">
        <v>590</v>
      </c>
      <c r="D65" s="490">
        <f>SUMIFS('入力シート（運行記録）'!$O$12:$O$179,'入力シート（運行記録）'!$E$12:$E$179,グラフ!$B65,'入力シート（運行記録）'!$H$12:$H$179,グラフ!D$36)</f>
        <v>5</v>
      </c>
      <c r="E65" s="490">
        <f>COUNTIFS('入力シート（運行記録）'!$J$12:$J$179,"&lt;&gt;",'入力シート（運行記録）'!$E$12:$E$179,グラフ!B65,'入力シート（運行記録）'!$H$12:$H$179,グラフ!$D$36)</f>
        <v>3</v>
      </c>
      <c r="F65" s="491">
        <f t="shared" si="8"/>
        <v>1.6666666666666667</v>
      </c>
      <c r="G65" s="490">
        <f>SUMIFS('入力シート（運行記録）'!$O$12:$O$179,'入力シート（運行記録）'!$E$12:$E$179,グラフ!$B65,'入力シート（運行記録）'!$H$12:$H$179,グラフ!G$36)</f>
        <v>1</v>
      </c>
      <c r="H65" s="490">
        <f>COUNTIFS('入力シート（運行記録）'!$J$12:$J$179,"&lt;&gt;",'入力シート（運行記録）'!$E$12:$E$179,グラフ!B65,'入力シート（運行記録）'!$H$12:$H$179,グラフ!$G$36)</f>
        <v>3</v>
      </c>
      <c r="I65" s="491">
        <f t="shared" si="9"/>
        <v>0.33333333333333331</v>
      </c>
      <c r="J65" s="490">
        <f t="shared" si="10"/>
        <v>6</v>
      </c>
      <c r="K65" s="490">
        <f t="shared" si="10"/>
        <v>6</v>
      </c>
      <c r="L65" s="491">
        <f t="shared" si="10"/>
        <v>2</v>
      </c>
      <c r="M65"/>
      <c r="N65"/>
      <c r="O65"/>
      <c r="P65"/>
      <c r="Q65"/>
      <c r="R65"/>
      <c r="S65"/>
      <c r="T65"/>
      <c r="U65"/>
      <c r="V65"/>
      <c r="W65"/>
      <c r="X65"/>
    </row>
    <row r="66" spans="1:24" ht="18.75">
      <c r="A66"/>
      <c r="B66">
        <f>COUNTA(B38:B65)</f>
        <v>28</v>
      </c>
      <c r="C66" s="490" t="s">
        <v>591</v>
      </c>
      <c r="D66" s="490">
        <f>SUM(D38:D65)</f>
        <v>147</v>
      </c>
      <c r="E66" s="490">
        <f>SUM(E38:E65)</f>
        <v>86</v>
      </c>
      <c r="F66" s="491">
        <f>D66/E66</f>
        <v>1.7093023255813953</v>
      </c>
      <c r="G66" s="490">
        <f>SUM(G38:G65)</f>
        <v>64</v>
      </c>
      <c r="H66" s="490">
        <f>SUM(H38:H65)</f>
        <v>82</v>
      </c>
      <c r="I66" s="491">
        <f>G66/H66</f>
        <v>0.78048780487804881</v>
      </c>
      <c r="J66" s="490">
        <f>SUM(J38:J65)</f>
        <v>211</v>
      </c>
      <c r="K66" s="490">
        <f>SUM(K38:K65)</f>
        <v>168</v>
      </c>
      <c r="L66" s="491">
        <f>J66/K66</f>
        <v>1.2559523809523809</v>
      </c>
      <c r="M66" t="s">
        <v>592</v>
      </c>
      <c r="N66"/>
      <c r="O66" s="528">
        <f>J66/28</f>
        <v>7.5357142857142856</v>
      </c>
      <c r="P66"/>
      <c r="Q66"/>
      <c r="R66"/>
      <c r="S66"/>
      <c r="T66"/>
      <c r="U66"/>
      <c r="V66"/>
      <c r="W66"/>
      <c r="X66"/>
    </row>
    <row r="69" spans="1:24" s="516" customFormat="1">
      <c r="A69" s="516" t="s">
        <v>597</v>
      </c>
    </row>
    <row r="70" spans="1:24" ht="31.5">
      <c r="B70"/>
      <c r="C70" s="486"/>
      <c r="D70" s="488" t="s">
        <v>594</v>
      </c>
      <c r="E70" s="488" t="s">
        <v>595</v>
      </c>
      <c r="F70" s="487" t="s">
        <v>596</v>
      </c>
      <c r="G70"/>
      <c r="H70"/>
      <c r="I70"/>
      <c r="J70"/>
      <c r="K70"/>
      <c r="L70"/>
      <c r="M70"/>
      <c r="N70"/>
      <c r="O70"/>
      <c r="P70"/>
    </row>
    <row r="71" spans="1:24" ht="18.75">
      <c r="B71" s="489" t="s">
        <v>534</v>
      </c>
      <c r="C71" s="490" t="s">
        <v>535</v>
      </c>
      <c r="D71" s="490">
        <f>SUMIFS(便毎データ!$L$12:$L$179,便毎データ!$C$12:$C$179,グラフ!B71)</f>
        <v>3.5970000000000004</v>
      </c>
      <c r="E71" s="490">
        <f>SUMIFS(便毎データ!$I$12:$I$179,便毎データ!$C$12:$C$179,B71)</f>
        <v>22.2</v>
      </c>
      <c r="F71" s="492">
        <f>D71/E71</f>
        <v>0.16202702702702704</v>
      </c>
      <c r="G71"/>
      <c r="H71"/>
      <c r="I71"/>
      <c r="J71"/>
      <c r="K71"/>
      <c r="L71"/>
      <c r="M71"/>
      <c r="N71"/>
      <c r="O71"/>
      <c r="P71"/>
    </row>
    <row r="72" spans="1:24" ht="18.75">
      <c r="B72" s="489" t="s">
        <v>536</v>
      </c>
      <c r="C72" s="490" t="s">
        <v>537</v>
      </c>
      <c r="D72" s="490">
        <f>SUMIFS(便毎データ!$L$12:$L$179,便毎データ!$C$12:$C$179,グラフ!B72)</f>
        <v>3.5960000000000005</v>
      </c>
      <c r="E72" s="490">
        <f>SUMIFS(便毎データ!$I$12:$I$179,便毎データ!$C$12:$C$179,B72)</f>
        <v>22.2</v>
      </c>
      <c r="F72" s="492">
        <f t="shared" ref="F72:F98" si="11">D72/E72</f>
        <v>0.16198198198198202</v>
      </c>
      <c r="G72"/>
      <c r="H72"/>
      <c r="I72"/>
      <c r="J72"/>
      <c r="K72"/>
      <c r="L72"/>
      <c r="M72"/>
      <c r="N72"/>
      <c r="O72"/>
      <c r="P72"/>
    </row>
    <row r="73" spans="1:24" ht="18.75">
      <c r="B73" s="489" t="s">
        <v>538</v>
      </c>
      <c r="C73" s="490" t="s">
        <v>539</v>
      </c>
      <c r="D73" s="490">
        <f>SUMIFS(便毎データ!$L$12:$L$179,便毎データ!$C$12:$C$179,グラフ!B73)</f>
        <v>3.5900000000000007</v>
      </c>
      <c r="E73" s="490">
        <f>SUMIFS(便毎データ!$I$12:$I$179,便毎データ!$C$12:$C$179,B73)</f>
        <v>22.2</v>
      </c>
      <c r="F73" s="492">
        <f t="shared" si="11"/>
        <v>0.16171171171171175</v>
      </c>
      <c r="G73"/>
      <c r="H73"/>
      <c r="I73"/>
      <c r="J73"/>
      <c r="K73"/>
      <c r="L73"/>
      <c r="M73"/>
      <c r="N73"/>
      <c r="O73"/>
      <c r="P73"/>
    </row>
    <row r="74" spans="1:24" ht="18.75">
      <c r="B74" s="489" t="s">
        <v>540</v>
      </c>
      <c r="C74" s="490" t="s">
        <v>541</v>
      </c>
      <c r="D74" s="490">
        <f>SUMIFS(便毎データ!$L$12:$L$179,便毎データ!$C$12:$C$179,グラフ!B74)</f>
        <v>3.6000000000000005</v>
      </c>
      <c r="E74" s="490">
        <f>SUMIFS(便毎データ!$I$12:$I$179,便毎データ!$C$12:$C$179,B74)</f>
        <v>22.2</v>
      </c>
      <c r="F74" s="492">
        <f t="shared" si="11"/>
        <v>0.1621621621621622</v>
      </c>
      <c r="G74"/>
      <c r="H74"/>
      <c r="I74"/>
      <c r="J74"/>
      <c r="K74"/>
      <c r="L74"/>
      <c r="M74"/>
      <c r="N74"/>
      <c r="O74"/>
      <c r="P74"/>
    </row>
    <row r="75" spans="1:24" ht="18.75">
      <c r="B75" s="489" t="s">
        <v>542</v>
      </c>
      <c r="C75" s="490" t="s">
        <v>543</v>
      </c>
      <c r="D75" s="490">
        <f>SUMIFS(便毎データ!$L$12:$L$179,便毎データ!$C$12:$C$179,グラフ!B75)</f>
        <v>3.6000000000000005</v>
      </c>
      <c r="E75" s="490">
        <f>SUMIFS(便毎データ!$I$12:$I$179,便毎データ!$C$12:$C$179,B75)</f>
        <v>22.2</v>
      </c>
      <c r="F75" s="492">
        <f t="shared" si="11"/>
        <v>0.1621621621621622</v>
      </c>
      <c r="G75"/>
      <c r="H75"/>
      <c r="I75"/>
      <c r="J75"/>
      <c r="K75"/>
      <c r="L75"/>
      <c r="M75"/>
      <c r="N75"/>
      <c r="O75"/>
      <c r="P75"/>
    </row>
    <row r="76" spans="1:24" ht="18.75">
      <c r="B76" s="489" t="s">
        <v>544</v>
      </c>
      <c r="C76" s="490" t="s">
        <v>545</v>
      </c>
      <c r="D76" s="490">
        <f>SUMIFS(便毎データ!$L$12:$L$179,便毎データ!$C$12:$C$179,グラフ!B76)</f>
        <v>3.6000000000000005</v>
      </c>
      <c r="E76" s="490">
        <f>SUMIFS(便毎データ!$I$12:$I$179,便毎データ!$C$12:$C$179,B76)</f>
        <v>22.2</v>
      </c>
      <c r="F76" s="492">
        <f t="shared" si="11"/>
        <v>0.1621621621621622</v>
      </c>
      <c r="G76"/>
      <c r="H76"/>
      <c r="I76"/>
      <c r="J76"/>
      <c r="K76"/>
      <c r="L76"/>
      <c r="M76"/>
      <c r="N76"/>
      <c r="O76"/>
      <c r="P76"/>
    </row>
    <row r="77" spans="1:24" ht="18.75">
      <c r="B77" s="489" t="s">
        <v>546</v>
      </c>
      <c r="C77" s="490" t="s">
        <v>547</v>
      </c>
      <c r="D77" s="490">
        <f>SUMIFS(便毎データ!$L$12:$L$179,便毎データ!$C$12:$C$179,グラフ!B77)</f>
        <v>3.6000000000000005</v>
      </c>
      <c r="E77" s="490">
        <f>SUMIFS(便毎データ!$I$12:$I$179,便毎データ!$C$12:$C$179,B77)</f>
        <v>22.2</v>
      </c>
      <c r="F77" s="492">
        <f t="shared" si="11"/>
        <v>0.1621621621621622</v>
      </c>
      <c r="G77"/>
      <c r="H77"/>
      <c r="I77"/>
      <c r="J77"/>
      <c r="K77"/>
      <c r="L77"/>
      <c r="M77"/>
      <c r="N77"/>
      <c r="O77"/>
      <c r="P77"/>
    </row>
    <row r="78" spans="1:24" ht="18.75">
      <c r="B78" s="489" t="s">
        <v>548</v>
      </c>
      <c r="C78" s="490" t="s">
        <v>549</v>
      </c>
      <c r="D78" s="490">
        <f>SUMIFS(便毎データ!$L$12:$L$179,便毎データ!$C$12:$C$179,グラフ!B78)</f>
        <v>3.6000000000000005</v>
      </c>
      <c r="E78" s="490">
        <f>SUMIFS(便毎データ!$I$12:$I$179,便毎データ!$C$12:$C$179,B78)</f>
        <v>22.2</v>
      </c>
      <c r="F78" s="492">
        <f t="shared" si="11"/>
        <v>0.1621621621621622</v>
      </c>
      <c r="G78"/>
      <c r="H78"/>
      <c r="I78"/>
      <c r="J78"/>
      <c r="K78"/>
      <c r="L78"/>
      <c r="M78"/>
      <c r="N78"/>
      <c r="O78"/>
      <c r="P78"/>
    </row>
    <row r="79" spans="1:24" ht="18.75">
      <c r="B79" s="489" t="s">
        <v>550</v>
      </c>
      <c r="C79" s="490" t="s">
        <v>551</v>
      </c>
      <c r="D79" s="490">
        <f>SUMIFS(便毎データ!$L$12:$L$179,便毎データ!$C$12:$C$179,グラフ!B79)</f>
        <v>3.6000000000000005</v>
      </c>
      <c r="E79" s="490">
        <f>SUMIFS(便毎データ!$I$12:$I$179,便毎データ!$C$12:$C$179,B79)</f>
        <v>22.2</v>
      </c>
      <c r="F79" s="492">
        <f t="shared" si="11"/>
        <v>0.1621621621621622</v>
      </c>
      <c r="G79"/>
      <c r="H79"/>
      <c r="I79"/>
      <c r="J79"/>
      <c r="K79"/>
      <c r="L79"/>
      <c r="M79"/>
      <c r="N79"/>
      <c r="O79"/>
      <c r="P79"/>
    </row>
    <row r="80" spans="1:24" ht="18.75">
      <c r="B80" s="489" t="s">
        <v>552</v>
      </c>
      <c r="C80" s="490" t="s">
        <v>553</v>
      </c>
      <c r="D80" s="490">
        <f>SUMIFS(便毎データ!$L$12:$L$179,便毎データ!$C$12:$C$179,グラフ!B80)</f>
        <v>3.5950000000000006</v>
      </c>
      <c r="E80" s="490">
        <f>SUMIFS(便毎データ!$I$12:$I$179,便毎データ!$C$12:$C$179,B80)</f>
        <v>22.2</v>
      </c>
      <c r="F80" s="492">
        <f t="shared" si="11"/>
        <v>0.16193693693693698</v>
      </c>
      <c r="G80"/>
      <c r="H80"/>
      <c r="I80"/>
      <c r="J80"/>
      <c r="K80"/>
      <c r="L80"/>
      <c r="M80"/>
      <c r="N80"/>
      <c r="O80"/>
      <c r="P80"/>
    </row>
    <row r="81" spans="2:16" ht="18.75">
      <c r="B81" s="489" t="s">
        <v>554</v>
      </c>
      <c r="C81" s="490" t="s">
        <v>555</v>
      </c>
      <c r="D81" s="490">
        <f>SUMIFS(便毎データ!$L$12:$L$179,便毎データ!$C$12:$C$179,グラフ!B81)</f>
        <v>3.5910000000000006</v>
      </c>
      <c r="E81" s="490">
        <f>SUMIFS(便毎データ!$I$12:$I$179,便毎データ!$C$12:$C$179,B81)</f>
        <v>22.2</v>
      </c>
      <c r="F81" s="492">
        <f t="shared" si="11"/>
        <v>0.1617567567567568</v>
      </c>
      <c r="G81"/>
      <c r="H81"/>
      <c r="I81"/>
      <c r="J81"/>
      <c r="K81"/>
      <c r="L81"/>
      <c r="M81"/>
      <c r="N81"/>
      <c r="O81"/>
      <c r="P81"/>
    </row>
    <row r="82" spans="2:16" ht="18.75">
      <c r="B82" s="489" t="s">
        <v>556</v>
      </c>
      <c r="C82" s="490" t="s">
        <v>557</v>
      </c>
      <c r="D82" s="490">
        <f>SUMIFS(便毎データ!$L$12:$L$179,便毎データ!$C$12:$C$179,グラフ!B82)</f>
        <v>3.5650000000000008</v>
      </c>
      <c r="E82" s="490">
        <f>SUMIFS(便毎データ!$I$12:$I$179,便毎データ!$C$12:$C$179,B82)</f>
        <v>22.2</v>
      </c>
      <c r="F82" s="492">
        <f t="shared" si="11"/>
        <v>0.16058558558558564</v>
      </c>
      <c r="G82"/>
      <c r="H82"/>
      <c r="I82"/>
      <c r="J82"/>
      <c r="K82"/>
      <c r="L82"/>
      <c r="M82"/>
      <c r="N82"/>
      <c r="O82"/>
      <c r="P82"/>
    </row>
    <row r="83" spans="2:16" ht="18.75">
      <c r="B83" s="489" t="s">
        <v>558</v>
      </c>
      <c r="C83" s="490" t="s">
        <v>559</v>
      </c>
      <c r="D83" s="490">
        <f>SUMIFS(便毎データ!$L$12:$L$179,便毎データ!$C$12:$C$179,グラフ!B83)</f>
        <v>3.6000000000000005</v>
      </c>
      <c r="E83" s="490">
        <f>SUMIFS(便毎データ!$I$12:$I$179,便毎データ!$C$12:$C$179,B83)</f>
        <v>22.2</v>
      </c>
      <c r="F83" s="492">
        <f t="shared" si="11"/>
        <v>0.1621621621621622</v>
      </c>
      <c r="G83"/>
      <c r="H83"/>
      <c r="I83"/>
      <c r="J83"/>
      <c r="K83"/>
      <c r="L83"/>
      <c r="M83"/>
      <c r="N83"/>
      <c r="O83"/>
      <c r="P83"/>
    </row>
    <row r="84" spans="2:16" ht="18.75">
      <c r="B84" s="489" t="s">
        <v>560</v>
      </c>
      <c r="C84" s="490" t="s">
        <v>561</v>
      </c>
      <c r="D84" s="490">
        <f>SUMIFS(便毎データ!$L$12:$L$179,便毎データ!$C$12:$C$179,グラフ!B84)</f>
        <v>3.6000000000000005</v>
      </c>
      <c r="E84" s="490">
        <f>SUMIFS(便毎データ!$I$12:$I$179,便毎データ!$C$12:$C$179,B84)</f>
        <v>22.2</v>
      </c>
      <c r="F84" s="492">
        <f t="shared" si="11"/>
        <v>0.1621621621621622</v>
      </c>
      <c r="G84"/>
      <c r="H84"/>
      <c r="I84"/>
      <c r="J84"/>
      <c r="K84"/>
      <c r="L84"/>
      <c r="M84"/>
      <c r="N84"/>
      <c r="O84"/>
      <c r="P84"/>
    </row>
    <row r="85" spans="2:16" ht="18.75">
      <c r="B85" s="489" t="s">
        <v>562</v>
      </c>
      <c r="C85" s="490" t="s">
        <v>563</v>
      </c>
      <c r="D85" s="490">
        <f>SUMIFS(便毎データ!$L$12:$L$179,便毎データ!$C$12:$C$179,グラフ!B85)</f>
        <v>3.6000000000000005</v>
      </c>
      <c r="E85" s="490">
        <f>SUMIFS(便毎データ!$I$12:$I$179,便毎データ!$C$12:$C$179,B85)</f>
        <v>22.2</v>
      </c>
      <c r="F85" s="492">
        <f t="shared" si="11"/>
        <v>0.1621621621621622</v>
      </c>
      <c r="G85"/>
      <c r="H85"/>
      <c r="I85"/>
      <c r="J85"/>
      <c r="K85"/>
      <c r="L85"/>
      <c r="M85"/>
      <c r="N85"/>
      <c r="O85"/>
      <c r="P85"/>
    </row>
    <row r="86" spans="2:16" ht="18.75">
      <c r="B86" s="489" t="s">
        <v>564</v>
      </c>
      <c r="C86" s="490" t="s">
        <v>565</v>
      </c>
      <c r="D86" s="490">
        <f>SUMIFS(便毎データ!$L$12:$L$179,便毎データ!$C$12:$C$179,グラフ!B86)</f>
        <v>3.5940000000000007</v>
      </c>
      <c r="E86" s="490">
        <f>SUMIFS(便毎データ!$I$12:$I$179,便毎データ!$C$12:$C$179,B86)</f>
        <v>22.2</v>
      </c>
      <c r="F86" s="492">
        <f t="shared" si="11"/>
        <v>0.16189189189189193</v>
      </c>
      <c r="G86"/>
      <c r="H86"/>
      <c r="I86"/>
      <c r="J86"/>
      <c r="K86"/>
      <c r="L86"/>
      <c r="M86"/>
      <c r="N86"/>
      <c r="O86"/>
      <c r="P86"/>
    </row>
    <row r="87" spans="2:16" ht="18.75">
      <c r="B87" s="489" t="s">
        <v>566</v>
      </c>
      <c r="C87" s="490" t="s">
        <v>567</v>
      </c>
      <c r="D87" s="490">
        <f>SUMIFS(便毎データ!$L$12:$L$179,便毎データ!$C$12:$C$179,グラフ!B87)</f>
        <v>3.5950000000000006</v>
      </c>
      <c r="E87" s="490">
        <f>SUMIFS(便毎データ!$I$12:$I$179,便毎データ!$C$12:$C$179,B87)</f>
        <v>22.2</v>
      </c>
      <c r="F87" s="492">
        <f t="shared" si="11"/>
        <v>0.16193693693693698</v>
      </c>
      <c r="G87"/>
      <c r="H87"/>
      <c r="I87"/>
      <c r="J87"/>
      <c r="K87"/>
      <c r="L87"/>
      <c r="M87"/>
      <c r="N87"/>
      <c r="O87"/>
      <c r="P87"/>
    </row>
    <row r="88" spans="2:16" ht="18.75">
      <c r="B88" s="489" t="s">
        <v>568</v>
      </c>
      <c r="C88" s="490" t="s">
        <v>569</v>
      </c>
      <c r="D88" s="490">
        <f>SUMIFS(便毎データ!$L$12:$L$179,便毎データ!$C$12:$C$179,グラフ!B88)</f>
        <v>3.5950000000000006</v>
      </c>
      <c r="E88" s="490">
        <f>SUMIFS(便毎データ!$I$12:$I$179,便毎データ!$C$12:$C$179,B88)</f>
        <v>22.2</v>
      </c>
      <c r="F88" s="492">
        <f t="shared" si="11"/>
        <v>0.16193693693693698</v>
      </c>
      <c r="G88"/>
      <c r="H88"/>
      <c r="I88"/>
      <c r="J88"/>
      <c r="K88"/>
      <c r="L88"/>
      <c r="M88"/>
      <c r="N88"/>
      <c r="O88"/>
      <c r="P88"/>
    </row>
    <row r="89" spans="2:16" ht="18.75">
      <c r="B89" s="489" t="s">
        <v>570</v>
      </c>
      <c r="C89" s="490" t="s">
        <v>571</v>
      </c>
      <c r="D89" s="490">
        <f>SUMIFS(便毎データ!$L$12:$L$179,便毎データ!$C$12:$C$179,グラフ!B89)</f>
        <v>3.6000000000000005</v>
      </c>
      <c r="E89" s="490">
        <f>SUMIFS(便毎データ!$I$12:$I$179,便毎データ!$C$12:$C$179,B89)</f>
        <v>22.2</v>
      </c>
      <c r="F89" s="492">
        <f t="shared" si="11"/>
        <v>0.1621621621621622</v>
      </c>
      <c r="G89"/>
      <c r="H89"/>
      <c r="I89"/>
      <c r="J89"/>
      <c r="K89"/>
      <c r="L89"/>
      <c r="M89"/>
      <c r="N89"/>
      <c r="O89"/>
      <c r="P89"/>
    </row>
    <row r="90" spans="2:16" ht="18.75">
      <c r="B90" s="489" t="s">
        <v>572</v>
      </c>
      <c r="C90" s="490" t="s">
        <v>573</v>
      </c>
      <c r="D90" s="490">
        <f>SUMIFS(便毎データ!$L$12:$L$179,便毎データ!$C$12:$C$179,グラフ!B90)</f>
        <v>3.5920000000000005</v>
      </c>
      <c r="E90" s="490">
        <f>SUMIFS(便毎データ!$I$12:$I$179,便毎データ!$C$12:$C$179,B90)</f>
        <v>22.2</v>
      </c>
      <c r="F90" s="492">
        <f t="shared" si="11"/>
        <v>0.16180180180180184</v>
      </c>
      <c r="G90"/>
      <c r="H90"/>
      <c r="I90"/>
      <c r="J90"/>
      <c r="K90"/>
      <c r="L90"/>
      <c r="M90"/>
      <c r="N90"/>
      <c r="O90"/>
      <c r="P90"/>
    </row>
    <row r="91" spans="2:16" ht="18.75">
      <c r="B91" s="489" t="s">
        <v>574</v>
      </c>
      <c r="C91" s="490" t="s">
        <v>575</v>
      </c>
      <c r="D91" s="490">
        <f>SUMIFS(便毎データ!$L$12:$L$179,便毎データ!$C$12:$C$179,グラフ!B91)</f>
        <v>3.6000000000000005</v>
      </c>
      <c r="E91" s="490">
        <f>SUMIFS(便毎データ!$I$12:$I$179,便毎データ!$C$12:$C$179,B91)</f>
        <v>22.2</v>
      </c>
      <c r="F91" s="492">
        <f t="shared" si="11"/>
        <v>0.1621621621621622</v>
      </c>
      <c r="G91"/>
      <c r="H91"/>
      <c r="I91"/>
      <c r="J91"/>
      <c r="K91"/>
      <c r="L91"/>
      <c r="M91"/>
      <c r="N91"/>
      <c r="O91"/>
      <c r="P91"/>
    </row>
    <row r="92" spans="2:16" ht="18.75">
      <c r="B92" s="489" t="s">
        <v>576</v>
      </c>
      <c r="C92" s="490" t="s">
        <v>577</v>
      </c>
      <c r="D92" s="490">
        <f>SUMIFS(便毎データ!$L$12:$L$179,便毎データ!$C$12:$C$179,グラフ!B92)</f>
        <v>3.6000000000000005</v>
      </c>
      <c r="E92" s="490">
        <f>SUMIFS(便毎データ!$I$12:$I$179,便毎データ!$C$12:$C$179,B92)</f>
        <v>22.2</v>
      </c>
      <c r="F92" s="492">
        <f t="shared" si="11"/>
        <v>0.1621621621621622</v>
      </c>
      <c r="G92"/>
      <c r="H92"/>
      <c r="I92"/>
      <c r="J92"/>
      <c r="K92"/>
      <c r="L92"/>
      <c r="M92"/>
      <c r="N92"/>
      <c r="O92"/>
      <c r="P92"/>
    </row>
    <row r="93" spans="2:16" ht="18.75">
      <c r="B93" s="489" t="s">
        <v>578</v>
      </c>
      <c r="C93" s="490" t="s">
        <v>579</v>
      </c>
      <c r="D93" s="490">
        <f>SUMIFS(便毎データ!$L$12:$L$179,便毎データ!$C$12:$C$179,グラフ!B93)</f>
        <v>3.6000000000000005</v>
      </c>
      <c r="E93" s="490">
        <f>SUMIFS(便毎データ!$I$12:$I$179,便毎データ!$C$12:$C$179,B93)</f>
        <v>22.2</v>
      </c>
      <c r="F93" s="492">
        <f t="shared" si="11"/>
        <v>0.1621621621621622</v>
      </c>
      <c r="G93"/>
      <c r="H93"/>
      <c r="I93"/>
      <c r="J93"/>
      <c r="K93"/>
      <c r="L93"/>
      <c r="M93"/>
      <c r="N93"/>
      <c r="O93"/>
      <c r="P93"/>
    </row>
    <row r="94" spans="2:16" ht="18.75">
      <c r="B94" s="489" t="s">
        <v>580</v>
      </c>
      <c r="C94" s="490" t="s">
        <v>581</v>
      </c>
      <c r="D94" s="490">
        <f>SUMIFS(便毎データ!$L$12:$L$179,便毎データ!$C$12:$C$179,グラフ!B94)</f>
        <v>6</v>
      </c>
      <c r="E94" s="490">
        <f>SUMIFS(便毎データ!$I$12:$I$179,便毎データ!$C$12:$C$179,B94)</f>
        <v>17</v>
      </c>
      <c r="F94" s="492">
        <f t="shared" si="11"/>
        <v>0.35294117647058826</v>
      </c>
      <c r="G94" t="s">
        <v>582</v>
      </c>
      <c r="H94"/>
      <c r="I94"/>
      <c r="J94"/>
      <c r="K94"/>
      <c r="L94"/>
      <c r="M94"/>
      <c r="N94"/>
      <c r="O94"/>
      <c r="P94"/>
    </row>
    <row r="95" spans="2:16" ht="18.75">
      <c r="B95" s="489" t="s">
        <v>583</v>
      </c>
      <c r="C95" s="490" t="s">
        <v>584</v>
      </c>
      <c r="D95" s="490">
        <f>SUMIFS(便毎データ!$L$12:$L$179,便毎データ!$C$12:$C$179,グラフ!B95)</f>
        <v>3.5950000000000006</v>
      </c>
      <c r="E95" s="490">
        <f>SUMIFS(便毎データ!$I$12:$I$179,便毎データ!$C$12:$C$179,B95)</f>
        <v>22.2</v>
      </c>
      <c r="F95" s="492">
        <f t="shared" si="11"/>
        <v>0.16193693693693698</v>
      </c>
      <c r="G95"/>
      <c r="H95"/>
      <c r="I95"/>
      <c r="J95"/>
      <c r="K95"/>
      <c r="L95"/>
      <c r="M95"/>
      <c r="N95"/>
      <c r="O95"/>
      <c r="P95"/>
    </row>
    <row r="96" spans="2:16" ht="18.75">
      <c r="B96" s="489" t="s">
        <v>585</v>
      </c>
      <c r="C96" s="490" t="s">
        <v>586</v>
      </c>
      <c r="D96" s="490">
        <f>SUMIFS(便毎データ!$L$12:$L$179,便毎データ!$C$12:$C$179,グラフ!B96)</f>
        <v>3.6000000000000005</v>
      </c>
      <c r="E96" s="490">
        <f>SUMIFS(便毎データ!$I$12:$I$179,便毎データ!$C$12:$C$179,B96)</f>
        <v>22.2</v>
      </c>
      <c r="F96" s="492">
        <f t="shared" si="11"/>
        <v>0.1621621621621622</v>
      </c>
      <c r="G96"/>
      <c r="H96"/>
      <c r="I96"/>
      <c r="J96"/>
      <c r="K96"/>
      <c r="L96"/>
      <c r="M96"/>
      <c r="N96"/>
      <c r="O96"/>
      <c r="P96"/>
    </row>
    <row r="97" spans="1:22" ht="18.75">
      <c r="B97" s="489" t="s">
        <v>587</v>
      </c>
      <c r="C97" s="490" t="s">
        <v>588</v>
      </c>
      <c r="D97" s="490">
        <f>SUMIFS(便毎データ!$L$12:$L$179,便毎データ!$C$12:$C$179,グラフ!B97)</f>
        <v>3.5750000000000006</v>
      </c>
      <c r="E97" s="490">
        <f>SUMIFS(便毎データ!$I$12:$I$179,便毎データ!$C$12:$C$179,B97)</f>
        <v>22.2</v>
      </c>
      <c r="F97" s="492">
        <f t="shared" si="11"/>
        <v>0.16103603603603606</v>
      </c>
      <c r="G97"/>
      <c r="H97"/>
      <c r="I97"/>
      <c r="J97"/>
      <c r="K97"/>
      <c r="L97"/>
      <c r="M97"/>
      <c r="N97"/>
      <c r="O97"/>
      <c r="P97"/>
    </row>
    <row r="98" spans="1:22" ht="19.5" thickBot="1">
      <c r="B98" s="489" t="s">
        <v>589</v>
      </c>
      <c r="C98" s="493" t="s">
        <v>590</v>
      </c>
      <c r="D98" s="493">
        <f>SUMIFS(便毎データ!$L$12:$L$179,便毎データ!$C$12:$C$179,グラフ!B98)</f>
        <v>3.6000000000000005</v>
      </c>
      <c r="E98" s="493">
        <f>SUMIFS(便毎データ!$I$12:$I$179,便毎データ!$C$12:$C$179,B98)</f>
        <v>22.2</v>
      </c>
      <c r="F98" s="494">
        <f t="shared" si="11"/>
        <v>0.1621621621621622</v>
      </c>
      <c r="G98"/>
      <c r="H98"/>
      <c r="I98"/>
      <c r="J98"/>
      <c r="K98"/>
      <c r="L98"/>
      <c r="M98"/>
      <c r="N98"/>
      <c r="O98"/>
      <c r="P98"/>
    </row>
    <row r="99" spans="1:22" ht="19.5" thickTop="1">
      <c r="B99" s="495" t="s">
        <v>591</v>
      </c>
      <c r="C99" s="496" t="s">
        <v>591</v>
      </c>
      <c r="D99" s="496">
        <f>SUM(D71:D98)</f>
        <v>103.07999999999998</v>
      </c>
      <c r="E99" s="496">
        <f>SUM(E71:E98)</f>
        <v>616.4</v>
      </c>
      <c r="F99" s="497">
        <f>D99/E99</f>
        <v>0.16722907203114859</v>
      </c>
      <c r="G99"/>
      <c r="H99"/>
      <c r="I99"/>
      <c r="J99"/>
      <c r="K99"/>
      <c r="L99"/>
      <c r="M99"/>
      <c r="N99"/>
      <c r="O99"/>
      <c r="P99"/>
    </row>
    <row r="100" spans="1:22" ht="18.75">
      <c r="B100" s="495"/>
      <c r="C100"/>
      <c r="D100"/>
      <c r="E100"/>
      <c r="F100"/>
      <c r="G100"/>
      <c r="H100"/>
      <c r="I100"/>
      <c r="J100"/>
      <c r="K100"/>
      <c r="L100"/>
      <c r="M100"/>
      <c r="N100"/>
      <c r="O100"/>
      <c r="P100"/>
    </row>
    <row r="101" spans="1:22" s="516" customFormat="1">
      <c r="A101" s="516" t="s">
        <v>598</v>
      </c>
    </row>
    <row r="102" spans="1:22" ht="31.5">
      <c r="B102"/>
      <c r="C102" s="486"/>
      <c r="D102" s="488" t="s">
        <v>599</v>
      </c>
      <c r="E102" s="488" t="s">
        <v>600</v>
      </c>
      <c r="F102" s="488" t="s">
        <v>601</v>
      </c>
      <c r="G102" s="486" t="s">
        <v>596</v>
      </c>
      <c r="H102"/>
      <c r="I102"/>
      <c r="J102"/>
      <c r="K102"/>
      <c r="L102"/>
      <c r="M102"/>
      <c r="N102"/>
      <c r="O102"/>
      <c r="P102"/>
      <c r="Q102"/>
      <c r="R102"/>
      <c r="S102"/>
      <c r="T102"/>
      <c r="U102"/>
      <c r="V102"/>
    </row>
    <row r="103" spans="1:22" ht="18.75">
      <c r="B103" s="489" t="s">
        <v>534</v>
      </c>
      <c r="C103" s="490" t="s">
        <v>535</v>
      </c>
      <c r="D103" s="490">
        <f>SUMIFS(手動介入!$H$14:$H$42,手動介入!$C$14:$C$42,B103)</f>
        <v>3.0000000000000001E-3</v>
      </c>
      <c r="E103" s="490">
        <f>SUMIFS(便毎データ!$L$12:$L$179,便毎データ!$C$12:$C$179,B103)</f>
        <v>3.5970000000000004</v>
      </c>
      <c r="F103" s="490">
        <f>SUM(D103:E103)</f>
        <v>3.6000000000000005</v>
      </c>
      <c r="G103" s="492">
        <f>E103/F103</f>
        <v>0.99916666666666665</v>
      </c>
      <c r="H103"/>
      <c r="I103"/>
      <c r="J103"/>
      <c r="K103"/>
      <c r="L103"/>
      <c r="M103"/>
      <c r="N103"/>
      <c r="O103"/>
      <c r="P103"/>
      <c r="Q103"/>
      <c r="R103"/>
      <c r="S103"/>
      <c r="T103"/>
      <c r="U103"/>
      <c r="V103"/>
    </row>
    <row r="104" spans="1:22" ht="18.75">
      <c r="B104" s="489" t="s">
        <v>536</v>
      </c>
      <c r="C104" s="490" t="s">
        <v>537</v>
      </c>
      <c r="D104" s="490">
        <f>SUMIFS(手動介入!$H$14:$H$42,手動介入!$C$14:$C$42,B104)</f>
        <v>4.0000000000000001E-3</v>
      </c>
      <c r="E104" s="490">
        <f>SUMIFS(便毎データ!$L$12:$L$179,便毎データ!$C$12:$C$179,B104)</f>
        <v>3.5960000000000005</v>
      </c>
      <c r="F104" s="490">
        <f t="shared" ref="F104:F130" si="12">SUM(D104:E104)</f>
        <v>3.6000000000000005</v>
      </c>
      <c r="G104" s="492">
        <f t="shared" ref="G104:G131" si="13">E104/F104</f>
        <v>0.99888888888888894</v>
      </c>
      <c r="H104"/>
      <c r="I104"/>
      <c r="J104"/>
      <c r="K104"/>
      <c r="L104"/>
      <c r="M104"/>
      <c r="N104"/>
      <c r="O104"/>
      <c r="P104"/>
      <c r="Q104"/>
      <c r="R104"/>
      <c r="S104"/>
      <c r="T104"/>
      <c r="U104"/>
      <c r="V104"/>
    </row>
    <row r="105" spans="1:22" ht="18.75">
      <c r="B105" s="489" t="s">
        <v>538</v>
      </c>
      <c r="C105" s="490" t="s">
        <v>539</v>
      </c>
      <c r="D105" s="490">
        <f>SUMIFS(手動介入!$H$14:$H$42,手動介入!$C$14:$C$42,B105)</f>
        <v>0.01</v>
      </c>
      <c r="E105" s="490">
        <f>SUMIFS(便毎データ!$L$12:$L$179,便毎データ!$C$12:$C$179,B105)</f>
        <v>3.5900000000000007</v>
      </c>
      <c r="F105" s="490">
        <f t="shared" si="12"/>
        <v>3.6000000000000005</v>
      </c>
      <c r="G105" s="492">
        <f t="shared" si="13"/>
        <v>0.99722222222222223</v>
      </c>
      <c r="H105"/>
      <c r="I105"/>
      <c r="J105"/>
      <c r="K105"/>
      <c r="L105"/>
      <c r="M105"/>
      <c r="N105"/>
      <c r="O105"/>
      <c r="P105"/>
      <c r="Q105"/>
      <c r="R105"/>
      <c r="S105"/>
      <c r="T105"/>
      <c r="U105"/>
      <c r="V105"/>
    </row>
    <row r="106" spans="1:22" ht="18.75">
      <c r="B106" s="489" t="s">
        <v>540</v>
      </c>
      <c r="C106" s="490" t="s">
        <v>541</v>
      </c>
      <c r="D106" s="490">
        <f>SUMIFS(手動介入!$H$14:$H$42,手動介入!$C$14:$C$42,B106)</f>
        <v>0</v>
      </c>
      <c r="E106" s="490">
        <f>SUMIFS(便毎データ!$L$12:$L$179,便毎データ!$C$12:$C$179,B106)</f>
        <v>3.6000000000000005</v>
      </c>
      <c r="F106" s="490">
        <f t="shared" si="12"/>
        <v>3.6000000000000005</v>
      </c>
      <c r="G106" s="492">
        <f t="shared" si="13"/>
        <v>1</v>
      </c>
      <c r="H106"/>
      <c r="I106"/>
      <c r="J106"/>
      <c r="K106"/>
      <c r="L106"/>
      <c r="M106"/>
      <c r="N106"/>
      <c r="O106"/>
      <c r="P106"/>
      <c r="Q106"/>
      <c r="R106"/>
      <c r="S106"/>
      <c r="T106"/>
      <c r="U106"/>
      <c r="V106"/>
    </row>
    <row r="107" spans="1:22" ht="18.75">
      <c r="B107" s="489" t="s">
        <v>542</v>
      </c>
      <c r="C107" s="490" t="s">
        <v>543</v>
      </c>
      <c r="D107" s="490">
        <f>SUMIFS(手動介入!$H$14:$H$42,手動介入!$C$14:$C$42,B107)</f>
        <v>0</v>
      </c>
      <c r="E107" s="490">
        <f>SUMIFS(便毎データ!$L$12:$L$179,便毎データ!$C$12:$C$179,B107)</f>
        <v>3.6000000000000005</v>
      </c>
      <c r="F107" s="490">
        <f t="shared" si="12"/>
        <v>3.6000000000000005</v>
      </c>
      <c r="G107" s="492">
        <f t="shared" si="13"/>
        <v>1</v>
      </c>
      <c r="H107"/>
      <c r="I107"/>
      <c r="J107"/>
      <c r="K107"/>
      <c r="L107"/>
      <c r="M107"/>
      <c r="N107"/>
      <c r="O107"/>
      <c r="P107"/>
      <c r="Q107"/>
      <c r="R107"/>
      <c r="S107"/>
      <c r="T107"/>
      <c r="U107"/>
      <c r="V107"/>
    </row>
    <row r="108" spans="1:22" ht="18.75">
      <c r="B108" s="489" t="s">
        <v>544</v>
      </c>
      <c r="C108" s="490" t="s">
        <v>545</v>
      </c>
      <c r="D108" s="490">
        <f>SUMIFS(手動介入!$H$14:$H$42,手動介入!$C$14:$C$42,B108)</f>
        <v>0</v>
      </c>
      <c r="E108" s="490">
        <f>SUMIFS(便毎データ!$L$12:$L$179,便毎データ!$C$12:$C$179,B108)</f>
        <v>3.6000000000000005</v>
      </c>
      <c r="F108" s="490">
        <f t="shared" si="12"/>
        <v>3.6000000000000005</v>
      </c>
      <c r="G108" s="492">
        <f t="shared" si="13"/>
        <v>1</v>
      </c>
      <c r="H108"/>
      <c r="I108"/>
      <c r="J108"/>
      <c r="K108"/>
      <c r="L108"/>
      <c r="M108"/>
      <c r="N108"/>
      <c r="O108"/>
      <c r="P108"/>
      <c r="Q108"/>
      <c r="R108"/>
      <c r="S108"/>
      <c r="T108"/>
      <c r="U108"/>
      <c r="V108"/>
    </row>
    <row r="109" spans="1:22" ht="18.75">
      <c r="B109" s="489" t="s">
        <v>546</v>
      </c>
      <c r="C109" s="490" t="s">
        <v>547</v>
      </c>
      <c r="D109" s="490">
        <f>SUMIFS(手動介入!$H$14:$H$42,手動介入!$C$14:$C$42,B109)</f>
        <v>0</v>
      </c>
      <c r="E109" s="490">
        <f>SUMIFS(便毎データ!$L$12:$L$179,便毎データ!$C$12:$C$179,B109)</f>
        <v>3.6000000000000005</v>
      </c>
      <c r="F109" s="490">
        <f t="shared" si="12"/>
        <v>3.6000000000000005</v>
      </c>
      <c r="G109" s="492">
        <f t="shared" si="13"/>
        <v>1</v>
      </c>
      <c r="H109"/>
      <c r="I109"/>
      <c r="J109"/>
      <c r="K109"/>
      <c r="L109"/>
      <c r="M109"/>
      <c r="N109"/>
      <c r="O109"/>
      <c r="P109"/>
      <c r="Q109"/>
      <c r="R109"/>
      <c r="S109"/>
      <c r="T109"/>
      <c r="U109"/>
      <c r="V109"/>
    </row>
    <row r="110" spans="1:22" ht="18.75">
      <c r="B110" s="489" t="s">
        <v>548</v>
      </c>
      <c r="C110" s="490" t="s">
        <v>549</v>
      </c>
      <c r="D110" s="490">
        <f>SUMIFS(手動介入!$H$14:$H$42,手動介入!$C$14:$C$42,B110)</f>
        <v>0</v>
      </c>
      <c r="E110" s="490">
        <f>SUMIFS(便毎データ!$L$12:$L$179,便毎データ!$C$12:$C$179,B110)</f>
        <v>3.6000000000000005</v>
      </c>
      <c r="F110" s="490">
        <f t="shared" si="12"/>
        <v>3.6000000000000005</v>
      </c>
      <c r="G110" s="492">
        <f t="shared" si="13"/>
        <v>1</v>
      </c>
      <c r="H110"/>
      <c r="I110"/>
      <c r="J110"/>
      <c r="K110"/>
      <c r="L110"/>
      <c r="M110"/>
      <c r="N110"/>
      <c r="O110"/>
      <c r="P110"/>
      <c r="Q110"/>
      <c r="R110"/>
      <c r="S110"/>
      <c r="T110"/>
      <c r="U110"/>
      <c r="V110"/>
    </row>
    <row r="111" spans="1:22" ht="18.75">
      <c r="B111" s="489" t="s">
        <v>550</v>
      </c>
      <c r="C111" s="490" t="s">
        <v>551</v>
      </c>
      <c r="D111" s="490">
        <f>SUMIFS(手動介入!$H$14:$H$42,手動介入!$C$14:$C$42,B111)</f>
        <v>0</v>
      </c>
      <c r="E111" s="490">
        <f>SUMIFS(便毎データ!$L$12:$L$179,便毎データ!$C$12:$C$179,B111)</f>
        <v>3.6000000000000005</v>
      </c>
      <c r="F111" s="490">
        <f t="shared" si="12"/>
        <v>3.6000000000000005</v>
      </c>
      <c r="G111" s="492">
        <f t="shared" si="13"/>
        <v>1</v>
      </c>
      <c r="H111"/>
      <c r="I111"/>
      <c r="J111"/>
      <c r="K111"/>
      <c r="L111"/>
      <c r="M111"/>
      <c r="N111"/>
      <c r="O111"/>
      <c r="P111"/>
      <c r="Q111"/>
      <c r="R111"/>
      <c r="S111"/>
      <c r="T111"/>
      <c r="U111"/>
      <c r="V111"/>
    </row>
    <row r="112" spans="1:22" ht="18.75">
      <c r="B112" s="489" t="s">
        <v>552</v>
      </c>
      <c r="C112" s="490" t="s">
        <v>553</v>
      </c>
      <c r="D112" s="490">
        <f>SUMIFS(手動介入!$H$14:$H$42,手動介入!$C$14:$C$42,B112)</f>
        <v>5.0000000000000001E-3</v>
      </c>
      <c r="E112" s="490">
        <f>SUMIFS(便毎データ!$L$12:$L$179,便毎データ!$C$12:$C$179,B112)</f>
        <v>3.5950000000000006</v>
      </c>
      <c r="F112" s="490">
        <f t="shared" si="12"/>
        <v>3.6000000000000005</v>
      </c>
      <c r="G112" s="492">
        <f t="shared" si="13"/>
        <v>0.99861111111111112</v>
      </c>
      <c r="H112"/>
      <c r="I112"/>
      <c r="J112"/>
      <c r="K112"/>
      <c r="L112"/>
      <c r="M112"/>
      <c r="N112"/>
      <c r="O112"/>
      <c r="P112"/>
      <c r="Q112"/>
      <c r="R112"/>
      <c r="S112"/>
      <c r="T112"/>
      <c r="U112"/>
      <c r="V112"/>
    </row>
    <row r="113" spans="2:22" ht="18.75">
      <c r="B113" s="489" t="s">
        <v>554</v>
      </c>
      <c r="C113" s="490" t="s">
        <v>555</v>
      </c>
      <c r="D113" s="490">
        <f>SUMIFS(手動介入!$H$14:$H$42,手動介入!$C$14:$C$42,B113)</f>
        <v>9.0000000000000011E-3</v>
      </c>
      <c r="E113" s="490">
        <f>SUMIFS(便毎データ!$L$12:$L$179,便毎データ!$C$12:$C$179,B113)</f>
        <v>3.5910000000000006</v>
      </c>
      <c r="F113" s="490">
        <f t="shared" si="12"/>
        <v>3.6000000000000005</v>
      </c>
      <c r="G113" s="492">
        <f t="shared" si="13"/>
        <v>0.99750000000000005</v>
      </c>
      <c r="H113"/>
      <c r="I113"/>
      <c r="J113"/>
      <c r="K113"/>
      <c r="L113"/>
      <c r="M113"/>
      <c r="N113"/>
      <c r="O113"/>
      <c r="P113"/>
      <c r="Q113"/>
      <c r="R113"/>
      <c r="S113"/>
      <c r="T113"/>
      <c r="U113"/>
      <c r="V113"/>
    </row>
    <row r="114" spans="2:22" ht="18.75">
      <c r="B114" s="489" t="s">
        <v>556</v>
      </c>
      <c r="C114" s="490" t="s">
        <v>557</v>
      </c>
      <c r="D114" s="490">
        <f>SUMIFS(手動介入!$H$14:$H$42,手動介入!$C$14:$C$42,B114)</f>
        <v>3.5000000000000003E-2</v>
      </c>
      <c r="E114" s="490">
        <f>SUMIFS(便毎データ!$L$12:$L$179,便毎データ!$C$12:$C$179,B114)</f>
        <v>3.5650000000000008</v>
      </c>
      <c r="F114" s="490">
        <f t="shared" si="12"/>
        <v>3.600000000000001</v>
      </c>
      <c r="G114" s="492">
        <f t="shared" si="13"/>
        <v>0.9902777777777777</v>
      </c>
      <c r="H114"/>
      <c r="I114"/>
      <c r="J114"/>
      <c r="K114"/>
      <c r="L114"/>
      <c r="M114"/>
      <c r="N114"/>
      <c r="O114"/>
      <c r="P114"/>
      <c r="Q114"/>
      <c r="R114"/>
      <c r="S114"/>
      <c r="T114"/>
      <c r="U114"/>
      <c r="V114"/>
    </row>
    <row r="115" spans="2:22" ht="18.75">
      <c r="B115" s="489" t="s">
        <v>558</v>
      </c>
      <c r="C115" s="490" t="s">
        <v>559</v>
      </c>
      <c r="D115" s="490">
        <f>SUMIFS(手動介入!$H$14:$H$42,手動介入!$C$14:$C$42,B115)</f>
        <v>0</v>
      </c>
      <c r="E115" s="490">
        <f>SUMIFS(便毎データ!$L$12:$L$179,便毎データ!$C$12:$C$179,B115)</f>
        <v>3.6000000000000005</v>
      </c>
      <c r="F115" s="490">
        <f t="shared" si="12"/>
        <v>3.6000000000000005</v>
      </c>
      <c r="G115" s="492">
        <f t="shared" si="13"/>
        <v>1</v>
      </c>
      <c r="H115"/>
      <c r="I115"/>
      <c r="J115"/>
      <c r="K115"/>
      <c r="L115"/>
      <c r="M115"/>
      <c r="N115"/>
      <c r="O115"/>
      <c r="P115"/>
      <c r="Q115"/>
      <c r="R115"/>
      <c r="S115"/>
      <c r="T115"/>
      <c r="U115"/>
      <c r="V115"/>
    </row>
    <row r="116" spans="2:22" ht="18.75">
      <c r="B116" s="489" t="s">
        <v>560</v>
      </c>
      <c r="C116" s="490" t="s">
        <v>561</v>
      </c>
      <c r="D116" s="490">
        <f>SUMIFS(手動介入!$H$14:$H$42,手動介入!$C$14:$C$42,B116)</f>
        <v>0</v>
      </c>
      <c r="E116" s="490">
        <f>SUMIFS(便毎データ!$L$12:$L$179,便毎データ!$C$12:$C$179,B116)</f>
        <v>3.6000000000000005</v>
      </c>
      <c r="F116" s="490">
        <f t="shared" si="12"/>
        <v>3.6000000000000005</v>
      </c>
      <c r="G116" s="492">
        <f t="shared" si="13"/>
        <v>1</v>
      </c>
      <c r="H116"/>
      <c r="I116"/>
      <c r="J116"/>
      <c r="K116"/>
      <c r="L116"/>
      <c r="M116"/>
      <c r="N116"/>
      <c r="O116"/>
      <c r="P116"/>
      <c r="Q116"/>
      <c r="R116"/>
      <c r="S116"/>
      <c r="T116"/>
      <c r="U116"/>
      <c r="V116"/>
    </row>
    <row r="117" spans="2:22" ht="18.75">
      <c r="B117" s="489" t="s">
        <v>562</v>
      </c>
      <c r="C117" s="490" t="s">
        <v>563</v>
      </c>
      <c r="D117" s="490">
        <f>SUMIFS(手動介入!$H$14:$H$42,手動介入!$C$14:$C$42,B117)</f>
        <v>0</v>
      </c>
      <c r="E117" s="490">
        <f>SUMIFS(便毎データ!$L$12:$L$179,便毎データ!$C$12:$C$179,B117)</f>
        <v>3.6000000000000005</v>
      </c>
      <c r="F117" s="490">
        <f t="shared" si="12"/>
        <v>3.6000000000000005</v>
      </c>
      <c r="G117" s="492">
        <f t="shared" si="13"/>
        <v>1</v>
      </c>
      <c r="H117"/>
      <c r="I117"/>
      <c r="J117"/>
      <c r="K117"/>
      <c r="L117"/>
      <c r="M117"/>
      <c r="N117"/>
      <c r="O117"/>
      <c r="P117"/>
      <c r="Q117"/>
      <c r="R117"/>
      <c r="S117"/>
      <c r="T117"/>
      <c r="U117"/>
      <c r="V117"/>
    </row>
    <row r="118" spans="2:22" ht="18.75">
      <c r="B118" s="489" t="s">
        <v>564</v>
      </c>
      <c r="C118" s="490" t="s">
        <v>565</v>
      </c>
      <c r="D118" s="490">
        <f>SUMIFS(手動介入!$H$14:$H$42,手動介入!$C$14:$C$42,B118)</f>
        <v>6.0000000000000001E-3</v>
      </c>
      <c r="E118" s="490">
        <f>SUMIFS(便毎データ!$L$12:$L$179,便毎データ!$C$12:$C$179,B118)</f>
        <v>3.5940000000000007</v>
      </c>
      <c r="F118" s="490">
        <f t="shared" si="12"/>
        <v>3.6000000000000005</v>
      </c>
      <c r="G118" s="492">
        <f t="shared" si="13"/>
        <v>0.99833333333333341</v>
      </c>
      <c r="H118"/>
      <c r="I118"/>
      <c r="J118"/>
      <c r="K118"/>
      <c r="L118"/>
      <c r="M118"/>
      <c r="N118"/>
      <c r="O118"/>
      <c r="P118"/>
      <c r="Q118"/>
      <c r="R118"/>
      <c r="S118"/>
      <c r="T118"/>
      <c r="U118"/>
      <c r="V118"/>
    </row>
    <row r="119" spans="2:22" ht="18.75">
      <c r="B119" s="489" t="s">
        <v>566</v>
      </c>
      <c r="C119" s="490" t="s">
        <v>567</v>
      </c>
      <c r="D119" s="490">
        <f>SUMIFS(手動介入!$H$14:$H$42,手動介入!$C$14:$C$42,B119)</f>
        <v>5.0000000000000001E-3</v>
      </c>
      <c r="E119" s="490">
        <f>SUMIFS(便毎データ!$L$12:$L$179,便毎データ!$C$12:$C$179,B119)</f>
        <v>3.5950000000000006</v>
      </c>
      <c r="F119" s="490">
        <f t="shared" si="12"/>
        <v>3.6000000000000005</v>
      </c>
      <c r="G119" s="492">
        <f t="shared" si="13"/>
        <v>0.99861111111111112</v>
      </c>
      <c r="H119"/>
      <c r="I119"/>
      <c r="J119"/>
      <c r="K119"/>
      <c r="L119"/>
      <c r="M119"/>
      <c r="N119"/>
      <c r="O119"/>
      <c r="P119"/>
      <c r="Q119"/>
      <c r="R119"/>
      <c r="S119"/>
      <c r="T119"/>
      <c r="U119"/>
      <c r="V119"/>
    </row>
    <row r="120" spans="2:22" ht="18.75">
      <c r="B120" s="489" t="s">
        <v>568</v>
      </c>
      <c r="C120" s="490" t="s">
        <v>569</v>
      </c>
      <c r="D120" s="490">
        <f>SUMIFS(手動介入!$H$14:$H$42,手動介入!$C$14:$C$42,B120)</f>
        <v>5.0000000000000001E-3</v>
      </c>
      <c r="E120" s="490">
        <f>SUMIFS(便毎データ!$L$12:$L$179,便毎データ!$C$12:$C$179,B120)</f>
        <v>3.5950000000000006</v>
      </c>
      <c r="F120" s="490">
        <f t="shared" si="12"/>
        <v>3.6000000000000005</v>
      </c>
      <c r="G120" s="492">
        <f t="shared" si="13"/>
        <v>0.99861111111111112</v>
      </c>
      <c r="H120"/>
      <c r="I120"/>
      <c r="J120"/>
      <c r="K120"/>
      <c r="L120"/>
      <c r="M120"/>
      <c r="N120"/>
      <c r="O120"/>
      <c r="P120"/>
      <c r="Q120"/>
      <c r="R120"/>
      <c r="S120"/>
      <c r="T120"/>
      <c r="U120"/>
      <c r="V120"/>
    </row>
    <row r="121" spans="2:22" ht="18.75">
      <c r="B121" s="489" t="s">
        <v>570</v>
      </c>
      <c r="C121" s="490" t="s">
        <v>571</v>
      </c>
      <c r="D121" s="490">
        <f>SUMIFS(手動介入!$H$14:$H$42,手動介入!$C$14:$C$42,B121)</f>
        <v>0</v>
      </c>
      <c r="E121" s="490">
        <f>SUMIFS(便毎データ!$L$12:$L$179,便毎データ!$C$12:$C$179,B121)</f>
        <v>3.6000000000000005</v>
      </c>
      <c r="F121" s="490">
        <f t="shared" si="12"/>
        <v>3.6000000000000005</v>
      </c>
      <c r="G121" s="492">
        <f t="shared" si="13"/>
        <v>1</v>
      </c>
      <c r="H121"/>
      <c r="I121"/>
      <c r="J121"/>
      <c r="K121"/>
      <c r="L121"/>
      <c r="M121"/>
      <c r="N121"/>
      <c r="O121"/>
      <c r="P121"/>
      <c r="Q121"/>
      <c r="R121"/>
      <c r="S121"/>
      <c r="T121"/>
      <c r="U121"/>
      <c r="V121"/>
    </row>
    <row r="122" spans="2:22" ht="18.75">
      <c r="B122" s="489" t="s">
        <v>572</v>
      </c>
      <c r="C122" s="490" t="s">
        <v>573</v>
      </c>
      <c r="D122" s="490">
        <f>SUMIFS(手動介入!$H$14:$H$42,手動介入!$C$14:$C$42,B122)</f>
        <v>8.0000000000000002E-3</v>
      </c>
      <c r="E122" s="490">
        <f>SUMIFS(便毎データ!$L$12:$L$179,便毎データ!$C$12:$C$179,B122)</f>
        <v>3.5920000000000005</v>
      </c>
      <c r="F122" s="490">
        <f t="shared" si="12"/>
        <v>3.6000000000000005</v>
      </c>
      <c r="G122" s="492">
        <f t="shared" si="13"/>
        <v>0.99777777777777776</v>
      </c>
      <c r="H122"/>
      <c r="I122"/>
      <c r="J122"/>
      <c r="K122"/>
      <c r="L122"/>
      <c r="M122"/>
      <c r="N122"/>
      <c r="O122"/>
      <c r="P122"/>
      <c r="Q122"/>
      <c r="R122"/>
      <c r="S122"/>
      <c r="T122"/>
      <c r="U122"/>
      <c r="V122"/>
    </row>
    <row r="123" spans="2:22" ht="18.75">
      <c r="B123" s="489" t="s">
        <v>574</v>
      </c>
      <c r="C123" s="490" t="s">
        <v>575</v>
      </c>
      <c r="D123" s="490">
        <f>SUMIFS(手動介入!$H$14:$H$42,手動介入!$C$14:$C$42,B123)</f>
        <v>0</v>
      </c>
      <c r="E123" s="490">
        <f>SUMIFS(便毎データ!$L$12:$L$179,便毎データ!$C$12:$C$179,B123)</f>
        <v>3.6000000000000005</v>
      </c>
      <c r="F123" s="490">
        <f t="shared" si="12"/>
        <v>3.6000000000000005</v>
      </c>
      <c r="G123" s="492">
        <f t="shared" si="13"/>
        <v>1</v>
      </c>
      <c r="H123"/>
      <c r="I123"/>
      <c r="J123"/>
      <c r="K123"/>
      <c r="L123"/>
      <c r="M123"/>
      <c r="N123"/>
      <c r="O123"/>
      <c r="P123"/>
      <c r="Q123"/>
      <c r="R123"/>
      <c r="S123"/>
      <c r="T123"/>
      <c r="U123"/>
      <c r="V123"/>
    </row>
    <row r="124" spans="2:22" ht="18.75">
      <c r="B124" s="489" t="s">
        <v>576</v>
      </c>
      <c r="C124" s="490" t="s">
        <v>577</v>
      </c>
      <c r="D124" s="490">
        <f>SUMIFS(手動介入!$H$14:$H$42,手動介入!$C$14:$C$42,B124)</f>
        <v>0</v>
      </c>
      <c r="E124" s="490">
        <f>SUMIFS(便毎データ!$L$12:$L$179,便毎データ!$C$12:$C$179,B124)</f>
        <v>3.6000000000000005</v>
      </c>
      <c r="F124" s="490">
        <f t="shared" si="12"/>
        <v>3.6000000000000005</v>
      </c>
      <c r="G124" s="492">
        <f t="shared" si="13"/>
        <v>1</v>
      </c>
      <c r="H124"/>
      <c r="I124"/>
      <c r="J124"/>
      <c r="K124"/>
      <c r="L124"/>
      <c r="M124"/>
      <c r="N124"/>
      <c r="O124"/>
      <c r="P124"/>
      <c r="Q124"/>
      <c r="R124"/>
      <c r="S124"/>
      <c r="T124"/>
      <c r="U124"/>
      <c r="V124"/>
    </row>
    <row r="125" spans="2:22" ht="18.75">
      <c r="B125" s="489" t="s">
        <v>578</v>
      </c>
      <c r="C125" s="490" t="s">
        <v>579</v>
      </c>
      <c r="D125" s="490">
        <f>SUMIFS(手動介入!$H$14:$H$42,手動介入!$C$14:$C$42,B125)</f>
        <v>0</v>
      </c>
      <c r="E125" s="490">
        <f>SUMIFS(便毎データ!$L$12:$L$179,便毎データ!$C$12:$C$179,B125)</f>
        <v>3.6000000000000005</v>
      </c>
      <c r="F125" s="490">
        <f t="shared" si="12"/>
        <v>3.6000000000000005</v>
      </c>
      <c r="G125" s="492">
        <f t="shared" si="13"/>
        <v>1</v>
      </c>
      <c r="H125"/>
      <c r="I125"/>
      <c r="J125"/>
      <c r="K125"/>
      <c r="L125"/>
      <c r="M125"/>
      <c r="N125"/>
      <c r="O125"/>
      <c r="P125"/>
      <c r="Q125"/>
      <c r="R125"/>
      <c r="S125"/>
      <c r="T125"/>
      <c r="U125"/>
      <c r="V125"/>
    </row>
    <row r="126" spans="2:22" ht="18.75">
      <c r="B126" s="489" t="s">
        <v>580</v>
      </c>
      <c r="C126" s="490" t="s">
        <v>581</v>
      </c>
      <c r="D126" s="531">
        <f>SUMIFS(手動介入!$H$14:$H$42,手動介入!$C$14:$C$42,B126)</f>
        <v>0</v>
      </c>
      <c r="E126" s="490">
        <f>SUMIFS(便毎データ!$L$12:$L$179,便毎データ!$C$12:$C$179,B126)</f>
        <v>6</v>
      </c>
      <c r="F126" s="490">
        <f>SUM(D126:E126)</f>
        <v>6</v>
      </c>
      <c r="G126" s="492">
        <f t="shared" si="13"/>
        <v>1</v>
      </c>
      <c r="H126"/>
      <c r="I126"/>
      <c r="J126"/>
      <c r="K126"/>
      <c r="L126"/>
      <c r="M126"/>
      <c r="N126"/>
      <c r="O126"/>
      <c r="P126"/>
      <c r="Q126"/>
      <c r="R126"/>
      <c r="S126"/>
      <c r="T126"/>
      <c r="U126"/>
      <c r="V126"/>
    </row>
    <row r="127" spans="2:22" ht="18.75">
      <c r="B127" s="489" t="s">
        <v>583</v>
      </c>
      <c r="C127" s="490" t="s">
        <v>584</v>
      </c>
      <c r="D127" s="490">
        <f>SUMIFS(手動介入!$H$14:$H$42,手動介入!$C$14:$C$42,B127)</f>
        <v>5.0000000000000001E-3</v>
      </c>
      <c r="E127" s="490">
        <f>SUMIFS(便毎データ!$L$12:$L$179,便毎データ!$C$12:$C$179,B127)</f>
        <v>3.5950000000000006</v>
      </c>
      <c r="F127" s="490">
        <f t="shared" si="12"/>
        <v>3.6000000000000005</v>
      </c>
      <c r="G127" s="492">
        <f t="shared" si="13"/>
        <v>0.99861111111111112</v>
      </c>
      <c r="H127"/>
      <c r="I127"/>
      <c r="J127"/>
      <c r="K127"/>
      <c r="L127"/>
      <c r="M127"/>
      <c r="N127"/>
      <c r="O127"/>
      <c r="P127"/>
      <c r="Q127"/>
      <c r="R127"/>
      <c r="S127"/>
      <c r="T127"/>
      <c r="U127"/>
      <c r="V127"/>
    </row>
    <row r="128" spans="2:22" ht="18.75">
      <c r="B128" s="489" t="s">
        <v>585</v>
      </c>
      <c r="C128" s="490" t="s">
        <v>586</v>
      </c>
      <c r="D128" s="490">
        <f>SUMIFS(手動介入!$H$14:$H$42,手動介入!$C$14:$C$42,B128)</f>
        <v>0</v>
      </c>
      <c r="E128" s="490">
        <f>SUMIFS(便毎データ!$L$12:$L$179,便毎データ!$C$12:$C$179,B128)</f>
        <v>3.6000000000000005</v>
      </c>
      <c r="F128" s="490">
        <f t="shared" si="12"/>
        <v>3.6000000000000005</v>
      </c>
      <c r="G128" s="492">
        <f t="shared" si="13"/>
        <v>1</v>
      </c>
      <c r="H128"/>
      <c r="I128"/>
      <c r="J128"/>
      <c r="K128"/>
      <c r="L128"/>
      <c r="M128"/>
      <c r="N128"/>
      <c r="O128"/>
      <c r="P128"/>
      <c r="Q128"/>
      <c r="R128"/>
      <c r="S128"/>
      <c r="T128"/>
      <c r="U128"/>
      <c r="V128"/>
    </row>
    <row r="129" spans="1:22" ht="18.75">
      <c r="B129" s="489" t="s">
        <v>587</v>
      </c>
      <c r="C129" s="490" t="s">
        <v>588</v>
      </c>
      <c r="D129" s="490">
        <f>SUMIFS(手動介入!$H$14:$H$42,手動介入!$C$14:$C$42,B129)</f>
        <v>2.5000000000000001E-2</v>
      </c>
      <c r="E129" s="490">
        <f>SUMIFS(便毎データ!$L$12:$L$179,便毎データ!$C$12:$C$179,B129)</f>
        <v>3.5750000000000006</v>
      </c>
      <c r="F129" s="490">
        <f>SUM(D129:E129)</f>
        <v>3.6000000000000005</v>
      </c>
      <c r="G129" s="492">
        <f t="shared" si="13"/>
        <v>0.99305555555555558</v>
      </c>
      <c r="H129"/>
      <c r="I129"/>
      <c r="J129"/>
      <c r="K129"/>
      <c r="L129"/>
      <c r="M129"/>
      <c r="N129"/>
      <c r="O129"/>
      <c r="P129"/>
      <c r="Q129"/>
      <c r="R129"/>
      <c r="S129"/>
      <c r="T129"/>
      <c r="U129"/>
      <c r="V129"/>
    </row>
    <row r="130" spans="1:22" ht="18.75">
      <c r="B130" s="489" t="s">
        <v>589</v>
      </c>
      <c r="C130" s="490" t="s">
        <v>590</v>
      </c>
      <c r="D130" s="490">
        <f>SUMIFS(手動介入!$H$14:$H$42,手動介入!$C$14:$C$42,B130)</f>
        <v>0</v>
      </c>
      <c r="E130" s="490">
        <f>SUMIFS(便毎データ!$L$12:$L$179,便毎データ!$C$12:$C$179,B130)</f>
        <v>3.6000000000000005</v>
      </c>
      <c r="F130" s="490">
        <f t="shared" si="12"/>
        <v>3.6000000000000005</v>
      </c>
      <c r="G130" s="492">
        <f t="shared" si="13"/>
        <v>1</v>
      </c>
      <c r="H130"/>
      <c r="I130"/>
      <c r="J130"/>
      <c r="K130"/>
      <c r="L130"/>
      <c r="M130"/>
      <c r="N130"/>
      <c r="O130"/>
      <c r="P130"/>
      <c r="Q130"/>
      <c r="R130"/>
      <c r="S130"/>
      <c r="T130"/>
      <c r="U130"/>
      <c r="V130"/>
    </row>
    <row r="131" spans="1:22" ht="18.75">
      <c r="B131" s="495"/>
      <c r="C131" s="490" t="s">
        <v>591</v>
      </c>
      <c r="D131" s="490">
        <f>SUM(D103:D130)</f>
        <v>0.12000000000000002</v>
      </c>
      <c r="E131" s="490">
        <f>SUM(E103:E130)</f>
        <v>103.07999999999998</v>
      </c>
      <c r="F131" s="490">
        <f>SUM(F103:F130)</f>
        <v>103.19999999999996</v>
      </c>
      <c r="G131" s="492">
        <f t="shared" si="13"/>
        <v>0.99883720930232578</v>
      </c>
      <c r="H131"/>
      <c r="I131" s="518">
        <f>AVERAGE(G103:G130)</f>
        <v>0.9988095238095237</v>
      </c>
      <c r="J131"/>
      <c r="K131"/>
      <c r="L131"/>
      <c r="M131"/>
      <c r="N131"/>
      <c r="O131"/>
      <c r="P131"/>
      <c r="Q131"/>
      <c r="R131"/>
      <c r="S131"/>
      <c r="T131"/>
      <c r="U131"/>
      <c r="V131"/>
    </row>
    <row r="133" spans="1:22" s="516" customFormat="1">
      <c r="A133" s="516" t="s">
        <v>602</v>
      </c>
    </row>
    <row r="134" spans="1:22" ht="18.75">
      <c r="A134"/>
      <c r="B134"/>
      <c r="C134"/>
      <c r="D134"/>
      <c r="E134" s="498"/>
      <c r="F134" s="498"/>
      <c r="G134" s="498"/>
      <c r="H134" s="498"/>
      <c r="I134"/>
      <c r="J134"/>
      <c r="K134"/>
      <c r="L134"/>
      <c r="M134"/>
      <c r="N134"/>
      <c r="O134"/>
      <c r="P134"/>
      <c r="Q134"/>
    </row>
    <row r="135" spans="1:22" ht="18.75">
      <c r="A135"/>
      <c r="B135" s="545" t="s">
        <v>603</v>
      </c>
      <c r="C135" s="547" t="s">
        <v>604</v>
      </c>
      <c r="D135" s="549" t="s">
        <v>605</v>
      </c>
      <c r="E135" s="549"/>
      <c r="F135" s="549"/>
      <c r="G135" s="549"/>
      <c r="H135"/>
      <c r="I135" t="s">
        <v>420</v>
      </c>
      <c r="J135"/>
      <c r="K135"/>
      <c r="L135"/>
      <c r="M135"/>
      <c r="N135"/>
      <c r="O135"/>
      <c r="P135" s="534"/>
      <c r="Q135" s="535"/>
    </row>
    <row r="136" spans="1:22" ht="37.5">
      <c r="A136"/>
      <c r="B136" s="546"/>
      <c r="C136" s="548"/>
      <c r="D136" s="499" t="s">
        <v>204</v>
      </c>
      <c r="E136" s="499" t="s">
        <v>242</v>
      </c>
      <c r="F136" s="499" t="s">
        <v>241</v>
      </c>
      <c r="G136" s="499" t="s">
        <v>606</v>
      </c>
      <c r="H136"/>
      <c r="I136"/>
      <c r="J136"/>
      <c r="K136"/>
      <c r="L136"/>
      <c r="M136"/>
      <c r="N136"/>
      <c r="O136"/>
      <c r="P136" s="534"/>
      <c r="Q136" s="535"/>
    </row>
    <row r="137" spans="1:22" ht="18.75">
      <c r="A137">
        <v>1</v>
      </c>
      <c r="B137" s="519" t="s">
        <v>607</v>
      </c>
      <c r="C137" s="520">
        <f>COUNTIFS(介入毎!$AC$12:$AC$40,グラフ!A137)</f>
        <v>0</v>
      </c>
      <c r="D137" s="521">
        <f>COUNTIFS(介入毎!$AC$12:$AC$40,$A137,介入毎!$AH$12:$AH$40,グラフ!D$136)</f>
        <v>0</v>
      </c>
      <c r="E137" s="521">
        <f>COUNTIFS(介入毎!$AC$12:$AC$40,$A137,介入毎!$AH$12:$AH$40,グラフ!E$136)</f>
        <v>0</v>
      </c>
      <c r="F137" s="521">
        <f>COUNTIFS(介入毎!$AC$12:$AC$40,$A137,介入毎!$AH$12:$AH$40,グラフ!F$136)</f>
        <v>0</v>
      </c>
      <c r="G137" s="521">
        <f>COUNTIFS(介入毎!$AC$12:$AC$40,$A137,介入毎!$AH$12:$AH$40,グラフ!G$136)</f>
        <v>0</v>
      </c>
      <c r="H137"/>
      <c r="I137"/>
      <c r="J137"/>
      <c r="K137"/>
      <c r="L137"/>
      <c r="M137"/>
      <c r="N137"/>
      <c r="O137"/>
      <c r="P137" s="487" t="s">
        <v>608</v>
      </c>
      <c r="Q137" s="500">
        <f>C147</f>
        <v>29</v>
      </c>
    </row>
    <row r="138" spans="1:22" ht="18.75">
      <c r="A138">
        <v>2</v>
      </c>
      <c r="B138" s="519" t="s">
        <v>609</v>
      </c>
      <c r="C138" s="520">
        <f>COUNTIFS(介入毎!$AC$12:$AC$40,グラフ!A138)</f>
        <v>2</v>
      </c>
      <c r="D138" s="521">
        <f>COUNTIFS(介入毎!$AC$12:$AC$40,$A138,介入毎!$AH$12:$AH$40,グラフ!D$136)</f>
        <v>1</v>
      </c>
      <c r="E138" s="521">
        <f>COUNTIFS(介入毎!$AC$12:$AC$40,$A138,介入毎!$AH$12:$AH$40,グラフ!E$136)</f>
        <v>1</v>
      </c>
      <c r="F138" s="521">
        <f>COUNTIFS(介入毎!$AC$12:$AC$40,$A138,介入毎!$AH$12:$AH$40,グラフ!F$136)</f>
        <v>0</v>
      </c>
      <c r="G138" s="521">
        <f>COUNTIFS(介入毎!$AC$12:$AC$40,$A138,介入毎!$AH$12:$AH$40,グラフ!G$136)</f>
        <v>0</v>
      </c>
      <c r="H138"/>
      <c r="I138"/>
      <c r="J138"/>
      <c r="K138"/>
      <c r="L138"/>
      <c r="M138"/>
      <c r="N138"/>
      <c r="O138"/>
      <c r="P138" s="487" t="s">
        <v>610</v>
      </c>
      <c r="Q138" s="500">
        <v>28</v>
      </c>
    </row>
    <row r="139" spans="1:22" ht="18.75">
      <c r="A139">
        <v>3</v>
      </c>
      <c r="B139" s="519" t="s">
        <v>611</v>
      </c>
      <c r="C139" s="520">
        <f>COUNTIFS(介入毎!$AC$12:$AC$40,グラフ!A139)</f>
        <v>3</v>
      </c>
      <c r="D139" s="521">
        <f>COUNTIFS(介入毎!$AC$12:$AC$40,$A139,介入毎!$AH$12:$AH$40,グラフ!D$136)</f>
        <v>2</v>
      </c>
      <c r="E139" s="521">
        <f>COUNTIFS(介入毎!$AC$12:$AC$40,$A139,介入毎!$AH$12:$AH$40,グラフ!E$136)</f>
        <v>1</v>
      </c>
      <c r="F139" s="521">
        <f>COUNTIFS(介入毎!$AC$12:$AC$40,$A139,介入毎!$AH$12:$AH$40,グラフ!F$136)</f>
        <v>0</v>
      </c>
      <c r="G139" s="521">
        <f>COUNTIFS(介入毎!$AC$12:$AC$40,$A139,介入毎!$AH$12:$AH$40,グラフ!G$136)</f>
        <v>0</v>
      </c>
      <c r="H139"/>
      <c r="I139"/>
      <c r="J139"/>
      <c r="K139"/>
      <c r="L139"/>
      <c r="M139"/>
      <c r="N139"/>
      <c r="O139"/>
      <c r="P139" s="487" t="s">
        <v>612</v>
      </c>
      <c r="Q139" s="501">
        <f>Q137/Q138</f>
        <v>1.0357142857142858</v>
      </c>
    </row>
    <row r="140" spans="1:22" ht="18.75">
      <c r="A140">
        <v>4</v>
      </c>
      <c r="B140" s="519" t="s">
        <v>613</v>
      </c>
      <c r="C140" s="520">
        <f>COUNTIFS(介入毎!$AC$12:$AC$40,グラフ!A140)</f>
        <v>2</v>
      </c>
      <c r="D140" s="521">
        <f>COUNTIFS(介入毎!$AC$12:$AC$40,$A140,介入毎!$AH$12:$AH$40,グラフ!D$136)</f>
        <v>1</v>
      </c>
      <c r="E140" s="521">
        <f>COUNTIFS(介入毎!$AC$12:$AC$40,$A140,介入毎!$AH$12:$AH$40,グラフ!E$136)</f>
        <v>1</v>
      </c>
      <c r="F140" s="521">
        <f>COUNTIFS(介入毎!$AC$12:$AC$40,$A140,介入毎!$AH$12:$AH$40,グラフ!F$136)</f>
        <v>0</v>
      </c>
      <c r="G140" s="521">
        <f>COUNTIFS(介入毎!$AC$12:$AC$40,$A140,介入毎!$AH$12:$AH$40,グラフ!G$136)</f>
        <v>0</v>
      </c>
      <c r="H140"/>
      <c r="I140"/>
      <c r="J140"/>
      <c r="K140"/>
      <c r="L140"/>
      <c r="M140"/>
      <c r="N140"/>
      <c r="O140"/>
      <c r="P140" s="487" t="s">
        <v>653</v>
      </c>
      <c r="Q140" s="502">
        <f>F131</f>
        <v>103.19999999999996</v>
      </c>
    </row>
    <row r="141" spans="1:22" ht="18.75">
      <c r="A141">
        <v>5</v>
      </c>
      <c r="B141" s="519" t="s">
        <v>614</v>
      </c>
      <c r="C141" s="520">
        <f>COUNTIFS(介入毎!$AC$12:$AC$40,グラフ!A141)</f>
        <v>8</v>
      </c>
      <c r="D141" s="521">
        <f>COUNTIFS(介入毎!$AC$12:$AC$40,$A141,介入毎!$AH$12:$AH$40,グラフ!D$136)</f>
        <v>4</v>
      </c>
      <c r="E141" s="521">
        <f>COUNTIFS(介入毎!$AC$12:$AC$40,$A141,介入毎!$AH$12:$AH$40,グラフ!E$136)</f>
        <v>4</v>
      </c>
      <c r="F141" s="521">
        <f>COUNTIFS(介入毎!$AC$12:$AC$40,$A141,介入毎!$AH$12:$AH$40,グラフ!F$136)</f>
        <v>0</v>
      </c>
      <c r="G141" s="521">
        <f>COUNTIFS(介入毎!$AC$12:$AC$40,$A141,介入毎!$AH$12:$AH$40,グラフ!G$136)</f>
        <v>0</v>
      </c>
      <c r="H141"/>
      <c r="I141"/>
      <c r="J141"/>
      <c r="K141"/>
      <c r="L141"/>
      <c r="M141"/>
      <c r="N141"/>
      <c r="O141"/>
      <c r="P141" s="487" t="s">
        <v>615</v>
      </c>
      <c r="Q141" s="501">
        <f>Q137/Q140</f>
        <v>0.28100775193798461</v>
      </c>
    </row>
    <row r="142" spans="1:22" ht="18.75">
      <c r="A142">
        <v>6</v>
      </c>
      <c r="B142" s="519" t="s">
        <v>616</v>
      </c>
      <c r="C142" s="520">
        <f>COUNTIFS(介入毎!$AC$12:$AC$40,グラフ!A142)</f>
        <v>6</v>
      </c>
      <c r="D142" s="521">
        <f>COUNTIFS(介入毎!$AC$12:$AC$40,$A142,介入毎!$AH$12:$AH$40,グラフ!D$136)</f>
        <v>2</v>
      </c>
      <c r="E142" s="521">
        <f>COUNTIFS(介入毎!$AC$12:$AC$40,$A142,介入毎!$AH$12:$AH$40,グラフ!E$136)</f>
        <v>4</v>
      </c>
      <c r="F142" s="521">
        <f>COUNTIFS(介入毎!$AC$12:$AC$40,$A142,介入毎!$AH$12:$AH$40,グラフ!F$136)</f>
        <v>0</v>
      </c>
      <c r="G142" s="521">
        <f>COUNTIFS(介入毎!$AC$12:$AC$40,$A142,介入毎!$AH$12:$AH$40,グラフ!G$136)</f>
        <v>0</v>
      </c>
      <c r="H142"/>
      <c r="I142"/>
      <c r="J142"/>
      <c r="K142"/>
      <c r="L142"/>
      <c r="M142"/>
      <c r="N142"/>
      <c r="O142"/>
      <c r="P142"/>
      <c r="Q142"/>
    </row>
    <row r="143" spans="1:22" ht="18.75">
      <c r="A143">
        <v>7</v>
      </c>
      <c r="B143" s="519" t="s">
        <v>617</v>
      </c>
      <c r="C143" s="520">
        <f>COUNTIFS(介入毎!$AC$12:$AC$40,グラフ!A143)</f>
        <v>2</v>
      </c>
      <c r="D143" s="521">
        <f>COUNTIFS(介入毎!$AC$12:$AC$40,$A143,介入毎!$AH$12:$AH$40,グラフ!D$136)</f>
        <v>2</v>
      </c>
      <c r="E143" s="521">
        <f>COUNTIFS(介入毎!$AC$12:$AC$40,$A143,介入毎!$AH$12:$AH$40,グラフ!E$136)</f>
        <v>0</v>
      </c>
      <c r="F143" s="521">
        <f>COUNTIFS(介入毎!$AC$12:$AC$40,$A143,介入毎!$AH$12:$AH$40,グラフ!F$136)</f>
        <v>0</v>
      </c>
      <c r="G143" s="521">
        <f>COUNTIFS(介入毎!$AC$12:$AC$40,$A143,介入毎!$AH$12:$AH$40,グラフ!G$136)</f>
        <v>0</v>
      </c>
      <c r="H143"/>
      <c r="I143"/>
      <c r="J143"/>
      <c r="K143"/>
      <c r="L143"/>
      <c r="M143"/>
      <c r="N143"/>
      <c r="O143"/>
      <c r="P143"/>
      <c r="Q143"/>
    </row>
    <row r="144" spans="1:22" ht="18.75">
      <c r="A144">
        <v>8</v>
      </c>
      <c r="B144" s="519" t="s">
        <v>618</v>
      </c>
      <c r="C144" s="520">
        <f>COUNTIFS(介入毎!$AC$12:$AC$40,グラフ!A144)</f>
        <v>1</v>
      </c>
      <c r="D144" s="521">
        <f>COUNTIFS(介入毎!$AC$12:$AC$40,$A144,介入毎!$AH$12:$AH$40,グラフ!D$136)</f>
        <v>0</v>
      </c>
      <c r="E144" s="521">
        <f>COUNTIFS(介入毎!$AC$12:$AC$40,$A144,介入毎!$AH$12:$AH$40,グラフ!E$136)</f>
        <v>1</v>
      </c>
      <c r="F144" s="521">
        <f>COUNTIFS(介入毎!$AC$12:$AC$40,$A144,介入毎!$AH$12:$AH$40,グラフ!F$136)</f>
        <v>0</v>
      </c>
      <c r="G144" s="521">
        <f>COUNTIFS(介入毎!$AC$12:$AC$40,$A144,介入毎!$AH$12:$AH$40,グラフ!G$136)</f>
        <v>0</v>
      </c>
      <c r="H144"/>
      <c r="I144"/>
      <c r="J144"/>
      <c r="K144"/>
      <c r="L144"/>
      <c r="M144"/>
      <c r="N144"/>
      <c r="O144"/>
      <c r="P144"/>
      <c r="Q144"/>
    </row>
    <row r="145" spans="1:17" ht="18.75">
      <c r="A145">
        <v>9</v>
      </c>
      <c r="B145" s="519" t="s">
        <v>619</v>
      </c>
      <c r="C145" s="520">
        <f>COUNTIFS(介入毎!$AC$12:$AC$40,グラフ!A145)</f>
        <v>1</v>
      </c>
      <c r="D145" s="521">
        <f>COUNTIFS(介入毎!$AC$12:$AC$40,$A145,介入毎!$AH$12:$AH$40,グラフ!D$136)</f>
        <v>1</v>
      </c>
      <c r="E145" s="521">
        <f>COUNTIFS(介入毎!$AC$12:$AC$40,$A145,介入毎!$AH$12:$AH$40,グラフ!E$136)</f>
        <v>0</v>
      </c>
      <c r="F145" s="521">
        <f>COUNTIFS(介入毎!$AC$12:$AC$40,$A145,介入毎!$AH$12:$AH$40,グラフ!F$136)</f>
        <v>0</v>
      </c>
      <c r="G145" s="521">
        <f>COUNTIFS(介入毎!$AC$12:$AC$40,$A145,介入毎!$AH$12:$AH$40,グラフ!G$136)</f>
        <v>0</v>
      </c>
      <c r="H145"/>
      <c r="I145"/>
      <c r="J145"/>
      <c r="K145"/>
      <c r="L145"/>
      <c r="M145"/>
      <c r="N145"/>
      <c r="O145"/>
      <c r="P145"/>
      <c r="Q145"/>
    </row>
    <row r="146" spans="1:17" ht="19.5" thickBot="1">
      <c r="A146">
        <v>10</v>
      </c>
      <c r="B146" s="522" t="s">
        <v>620</v>
      </c>
      <c r="C146" s="523">
        <f>COUNTIFS(介入毎!$AC$12:$AC$40,グラフ!A146)</f>
        <v>4</v>
      </c>
      <c r="D146" s="524">
        <f>COUNTIFS(介入毎!$AC$12:$AC$40,$A146,介入毎!$AH$12:$AH$40,グラフ!D$136)</f>
        <v>1</v>
      </c>
      <c r="E146" s="524">
        <f>COUNTIFS(介入毎!$AC$12:$AC$40,$A146,介入毎!$AH$12:$AH$40,グラフ!E$136)</f>
        <v>3</v>
      </c>
      <c r="F146" s="524">
        <f>COUNTIFS(介入毎!$AC$12:$AC$40,$A146,介入毎!$AH$12:$AH$40,グラフ!F$136)</f>
        <v>0</v>
      </c>
      <c r="G146" s="524">
        <f>COUNTIFS(介入毎!$AC$12:$AC$40,$A146,介入毎!$AH$12:$AH$40,グラフ!G$136)</f>
        <v>0</v>
      </c>
      <c r="H146"/>
      <c r="I146"/>
      <c r="J146"/>
      <c r="K146"/>
      <c r="L146"/>
      <c r="M146"/>
      <c r="N146"/>
      <c r="O146"/>
      <c r="P146"/>
      <c r="Q146"/>
    </row>
    <row r="147" spans="1:17" ht="19.5" thickTop="1">
      <c r="A147"/>
      <c r="B147" s="525" t="s">
        <v>621</v>
      </c>
      <c r="C147" s="525">
        <f>SUM(C137:C146)</f>
        <v>29</v>
      </c>
      <c r="D147" s="526">
        <f t="shared" ref="D147:G147" si="14">SUM(D137:D146)</f>
        <v>14</v>
      </c>
      <c r="E147" s="526">
        <f t="shared" si="14"/>
        <v>15</v>
      </c>
      <c r="F147" s="525">
        <f t="shared" si="14"/>
        <v>0</v>
      </c>
      <c r="G147" s="525">
        <f t="shared" si="14"/>
        <v>0</v>
      </c>
      <c r="H147"/>
      <c r="I147"/>
      <c r="J147"/>
      <c r="K147"/>
      <c r="L147"/>
      <c r="M147"/>
      <c r="N147"/>
      <c r="O147"/>
      <c r="P147"/>
      <c r="Q147"/>
    </row>
    <row r="148" spans="1:17" ht="18.75">
      <c r="A148"/>
      <c r="B148"/>
      <c r="C148"/>
      <c r="D148"/>
      <c r="E148" s="498"/>
      <c r="F148" s="498"/>
      <c r="G148" s="498"/>
      <c r="H148" s="498"/>
      <c r="I148"/>
      <c r="J148"/>
      <c r="K148"/>
      <c r="L148"/>
      <c r="M148"/>
      <c r="N148"/>
      <c r="O148"/>
      <c r="P148"/>
      <c r="Q148"/>
    </row>
    <row r="149" spans="1:17" ht="18.75">
      <c r="A149"/>
      <c r="B149" t="s">
        <v>622</v>
      </c>
      <c r="C149" s="498"/>
      <c r="D149" s="498"/>
      <c r="E149" s="498"/>
      <c r="F149" s="498"/>
      <c r="G149" s="498"/>
      <c r="H149" s="498"/>
      <c r="I149"/>
      <c r="J149"/>
      <c r="K149"/>
      <c r="L149"/>
      <c r="M149"/>
      <c r="N149"/>
      <c r="O149"/>
      <c r="P149"/>
      <c r="Q149" s="498"/>
    </row>
    <row r="150" spans="1:17" ht="18.75">
      <c r="A150"/>
      <c r="B150" s="503" t="s">
        <v>623</v>
      </c>
      <c r="C150" s="504">
        <f>COUNTIFS(手動介入!$L$14:$L$42,グラフ!$B150)</f>
        <v>6</v>
      </c>
      <c r="D150"/>
      <c r="E150" s="498"/>
      <c r="F150" s="498"/>
      <c r="G150" s="498"/>
      <c r="H150" s="498"/>
      <c r="I150"/>
      <c r="J150"/>
      <c r="K150"/>
      <c r="L150"/>
      <c r="M150"/>
      <c r="N150"/>
      <c r="O150"/>
      <c r="P150"/>
      <c r="Q150" s="505"/>
    </row>
    <row r="151" spans="1:17" ht="18.75">
      <c r="A151"/>
      <c r="B151" s="503" t="s">
        <v>624</v>
      </c>
      <c r="C151" s="504">
        <f>COUNTIFS(手動介入!$L$14:$L$42,グラフ!$B151)</f>
        <v>16</v>
      </c>
      <c r="D151"/>
      <c r="E151" s="498"/>
      <c r="F151" s="498"/>
      <c r="G151" s="498"/>
      <c r="H151" s="498"/>
      <c r="I151"/>
      <c r="J151"/>
      <c r="K151"/>
      <c r="L151"/>
      <c r="M151"/>
      <c r="N151"/>
      <c r="O151"/>
      <c r="P151"/>
      <c r="Q151" s="505"/>
    </row>
    <row r="152" spans="1:17" ht="18.75">
      <c r="A152"/>
      <c r="B152" s="503" t="s">
        <v>625</v>
      </c>
      <c r="C152" s="504">
        <f>COUNTIFS(手動介入!$L$14:$L$42,グラフ!$B152)</f>
        <v>3</v>
      </c>
      <c r="D152"/>
      <c r="E152" s="498"/>
      <c r="F152" s="498"/>
      <c r="G152" s="498"/>
      <c r="H152" s="498"/>
      <c r="I152"/>
      <c r="J152"/>
      <c r="K152"/>
      <c r="L152"/>
      <c r="M152"/>
      <c r="N152"/>
      <c r="O152"/>
      <c r="P152"/>
      <c r="Q152" s="505"/>
    </row>
    <row r="153" spans="1:17" ht="18.75">
      <c r="A153"/>
      <c r="B153" s="503" t="s">
        <v>527</v>
      </c>
      <c r="C153" s="504">
        <f>COUNTIFS(手動介入!$L$14:$L$42,グラフ!$B153)</f>
        <v>4</v>
      </c>
      <c r="D153"/>
      <c r="E153" s="498"/>
      <c r="F153" s="498"/>
      <c r="G153" s="498"/>
      <c r="H153" s="498"/>
      <c r="I153"/>
      <c r="J153"/>
      <c r="K153"/>
      <c r="L153"/>
      <c r="M153"/>
      <c r="N153"/>
      <c r="O153"/>
      <c r="P153"/>
      <c r="Q153" s="505"/>
    </row>
    <row r="154" spans="1:17" ht="18.75">
      <c r="A154"/>
      <c r="B154" s="498"/>
      <c r="C154" s="498">
        <f>SUM(C150:C153)</f>
        <v>29</v>
      </c>
      <c r="D154"/>
      <c r="E154" s="498"/>
      <c r="F154" s="498"/>
      <c r="G154" s="498"/>
      <c r="H154" s="498"/>
      <c r="I154"/>
      <c r="J154"/>
      <c r="K154"/>
      <c r="L154"/>
      <c r="M154"/>
      <c r="N154"/>
      <c r="O154"/>
      <c r="P154"/>
      <c r="Q154" s="498"/>
    </row>
    <row r="155" spans="1:17" ht="18.75">
      <c r="A155"/>
      <c r="B155"/>
      <c r="C155"/>
      <c r="D155"/>
      <c r="E155" s="498"/>
      <c r="F155" s="498"/>
      <c r="G155" s="498"/>
      <c r="H155" s="498"/>
      <c r="I155"/>
      <c r="J155"/>
      <c r="K155"/>
      <c r="L155"/>
      <c r="M155"/>
      <c r="N155"/>
      <c r="O155"/>
      <c r="P155"/>
      <c r="Q155"/>
    </row>
    <row r="156" spans="1:17" ht="18.75">
      <c r="A156"/>
      <c r="B156"/>
      <c r="C156"/>
      <c r="D156"/>
      <c r="E156" s="498"/>
      <c r="F156" s="498"/>
      <c r="G156" s="498"/>
      <c r="H156" s="498"/>
      <c r="I156"/>
      <c r="J156"/>
      <c r="K156"/>
      <c r="L156"/>
      <c r="M156"/>
      <c r="N156"/>
      <c r="O156"/>
      <c r="P156"/>
      <c r="Q156"/>
    </row>
    <row r="157" spans="1:17" ht="18.75">
      <c r="A157"/>
      <c r="B157"/>
      <c r="C157"/>
      <c r="D157"/>
      <c r="E157" s="498"/>
      <c r="F157" s="498"/>
      <c r="G157" s="498"/>
      <c r="H157" s="498"/>
      <c r="I157"/>
      <c r="J157"/>
      <c r="K157"/>
      <c r="L157"/>
      <c r="M157"/>
      <c r="N157"/>
      <c r="O157"/>
      <c r="P157"/>
      <c r="Q157"/>
    </row>
    <row r="158" spans="1:17" ht="18.75">
      <c r="A158"/>
      <c r="B158"/>
      <c r="C158"/>
      <c r="D158"/>
      <c r="E158" s="498"/>
      <c r="F158" s="498"/>
      <c r="G158" s="498"/>
      <c r="H158" s="498"/>
      <c r="I158"/>
      <c r="J158"/>
      <c r="K158"/>
      <c r="L158"/>
      <c r="M158"/>
      <c r="N158"/>
      <c r="O158"/>
      <c r="P158"/>
      <c r="Q158"/>
    </row>
    <row r="159" spans="1:17" ht="18.75">
      <c r="A159"/>
      <c r="B159"/>
      <c r="C159"/>
      <c r="D159"/>
      <c r="E159" s="498"/>
      <c r="F159" s="498"/>
      <c r="G159" s="498"/>
      <c r="H159" s="498"/>
      <c r="I159"/>
      <c r="J159"/>
      <c r="K159"/>
      <c r="L159"/>
      <c r="M159"/>
      <c r="N159"/>
      <c r="O159"/>
      <c r="P159"/>
      <c r="Q159"/>
    </row>
    <row r="160" spans="1:17" ht="18.75">
      <c r="A160"/>
      <c r="B160"/>
      <c r="C160"/>
      <c r="D160"/>
      <c r="E160" s="498"/>
      <c r="F160" s="498"/>
      <c r="G160" s="498"/>
      <c r="H160" s="498"/>
      <c r="I160"/>
      <c r="J160"/>
      <c r="K160"/>
      <c r="L160"/>
      <c r="M160"/>
      <c r="N160"/>
      <c r="O160"/>
      <c r="P160"/>
      <c r="Q160"/>
    </row>
    <row r="161" spans="1:17" ht="18.75">
      <c r="A161"/>
      <c r="B161"/>
      <c r="C161"/>
      <c r="D161"/>
      <c r="E161" s="498"/>
      <c r="F161" s="498"/>
      <c r="G161" s="498"/>
      <c r="H161" s="498"/>
      <c r="I161"/>
      <c r="J161"/>
      <c r="K161"/>
      <c r="L161"/>
      <c r="M161"/>
      <c r="N161"/>
      <c r="O161"/>
      <c r="P161"/>
      <c r="Q161"/>
    </row>
    <row r="162" spans="1:17" ht="18.75">
      <c r="A162"/>
      <c r="B162" t="s">
        <v>626</v>
      </c>
      <c r="C162" s="498"/>
      <c r="D162" s="498"/>
      <c r="E162" s="498"/>
      <c r="F162" s="498"/>
      <c r="G162" s="498"/>
      <c r="H162" s="498"/>
      <c r="I162"/>
      <c r="J162"/>
      <c r="K162"/>
      <c r="L162"/>
      <c r="M162"/>
      <c r="N162"/>
      <c r="O162"/>
      <c r="P162"/>
      <c r="Q162" s="498"/>
    </row>
    <row r="163" spans="1:17" ht="18.75">
      <c r="A163"/>
      <c r="B163" s="503" t="s">
        <v>627</v>
      </c>
      <c r="C163" s="504">
        <f>COUNTIFS(手動介入!$Q$14:$Q$42,グラフ!$B163)</f>
        <v>27</v>
      </c>
      <c r="D163"/>
      <c r="E163" s="498"/>
      <c r="F163" s="498"/>
      <c r="G163" s="498"/>
      <c r="H163" s="498"/>
      <c r="I163"/>
      <c r="J163"/>
      <c r="K163"/>
      <c r="L163"/>
      <c r="M163"/>
      <c r="N163"/>
      <c r="O163"/>
      <c r="P163"/>
      <c r="Q163" s="505"/>
    </row>
    <row r="164" spans="1:17" ht="18.75">
      <c r="A164"/>
      <c r="B164" s="503" t="s">
        <v>628</v>
      </c>
      <c r="C164" s="504">
        <f>COUNTIFS(手動介入!$Q$14:$Q$42,グラフ!$B164)</f>
        <v>2</v>
      </c>
      <c r="D164"/>
      <c r="E164" s="498"/>
      <c r="F164" s="498"/>
      <c r="G164" s="498"/>
      <c r="H164" s="498"/>
      <c r="I164"/>
      <c r="J164"/>
      <c r="K164"/>
      <c r="L164"/>
      <c r="M164"/>
      <c r="N164"/>
      <c r="O164"/>
      <c r="P164"/>
      <c r="Q164" s="505"/>
    </row>
    <row r="165" spans="1:17" ht="18.75">
      <c r="A165"/>
      <c r="B165" s="503" t="s">
        <v>629</v>
      </c>
      <c r="C165" s="504">
        <f>COUNTIFS(手動介入!$Q$14:$Q$42,グラフ!$B165)</f>
        <v>0</v>
      </c>
      <c r="D165"/>
      <c r="E165" s="498"/>
      <c r="F165" s="498"/>
      <c r="G165" s="498"/>
      <c r="H165" s="498"/>
      <c r="I165"/>
      <c r="J165"/>
      <c r="K165"/>
      <c r="L165"/>
      <c r="M165"/>
      <c r="N165"/>
      <c r="O165"/>
      <c r="P165"/>
      <c r="Q165" s="505"/>
    </row>
    <row r="166" spans="1:17" ht="18.75">
      <c r="A166"/>
      <c r="B166" s="498"/>
      <c r="C166" s="498">
        <f>SUM(C163:C165)</f>
        <v>29</v>
      </c>
      <c r="D166"/>
      <c r="E166" s="498"/>
      <c r="F166" s="498"/>
      <c r="G166" s="498"/>
      <c r="H166" s="498"/>
      <c r="I166"/>
      <c r="J166"/>
      <c r="K166"/>
      <c r="L166"/>
      <c r="M166"/>
      <c r="N166"/>
      <c r="O166"/>
      <c r="P166"/>
      <c r="Q166" s="498"/>
    </row>
    <row r="167" spans="1:17" ht="18.75">
      <c r="A167"/>
      <c r="B167"/>
      <c r="C167"/>
      <c r="D167"/>
      <c r="E167" s="498"/>
      <c r="F167" s="498"/>
      <c r="G167" s="498"/>
      <c r="H167" s="498"/>
      <c r="I167"/>
      <c r="J167"/>
      <c r="K167"/>
      <c r="L167"/>
      <c r="M167"/>
      <c r="N167"/>
      <c r="O167"/>
      <c r="P167"/>
      <c r="Q167"/>
    </row>
    <row r="168" spans="1:17" ht="18.75">
      <c r="A168"/>
      <c r="B168"/>
      <c r="C168"/>
      <c r="D168"/>
      <c r="E168" s="498"/>
      <c r="F168" s="498"/>
      <c r="G168" s="498"/>
      <c r="H168" s="498"/>
      <c r="I168"/>
      <c r="J168"/>
      <c r="K168"/>
      <c r="L168"/>
      <c r="M168"/>
      <c r="N168"/>
      <c r="O168"/>
      <c r="P168"/>
      <c r="Q168"/>
    </row>
    <row r="169" spans="1:17" ht="18.75">
      <c r="A169"/>
      <c r="B169"/>
      <c r="C169"/>
      <c r="D169"/>
      <c r="E169" s="498"/>
      <c r="F169" s="498"/>
      <c r="G169" s="498"/>
      <c r="H169" s="498"/>
      <c r="I169"/>
      <c r="J169"/>
      <c r="K169"/>
      <c r="L169"/>
      <c r="M169"/>
      <c r="N169"/>
      <c r="O169"/>
      <c r="P169"/>
      <c r="Q169"/>
    </row>
    <row r="170" spans="1:17" ht="18.75">
      <c r="A170"/>
      <c r="B170"/>
      <c r="C170"/>
      <c r="D170"/>
      <c r="E170" s="498"/>
      <c r="F170" s="498"/>
      <c r="G170" s="498"/>
      <c r="H170" s="498"/>
      <c r="I170"/>
      <c r="J170"/>
      <c r="K170"/>
      <c r="L170"/>
      <c r="M170"/>
      <c r="N170"/>
      <c r="O170"/>
      <c r="P170"/>
      <c r="Q170"/>
    </row>
    <row r="171" spans="1:17" ht="18.75">
      <c r="A171"/>
      <c r="B171"/>
      <c r="C171"/>
      <c r="D171"/>
      <c r="E171" s="498"/>
      <c r="F171" s="498"/>
      <c r="G171" s="498"/>
      <c r="H171" s="498"/>
      <c r="I171"/>
      <c r="J171"/>
      <c r="K171"/>
      <c r="L171"/>
      <c r="M171"/>
      <c r="N171"/>
      <c r="O171"/>
      <c r="P171"/>
      <c r="Q171"/>
    </row>
    <row r="172" spans="1:17" ht="18.75">
      <c r="A172"/>
      <c r="B172"/>
      <c r="C172"/>
      <c r="D172"/>
      <c r="E172" s="498"/>
      <c r="F172" s="498"/>
      <c r="G172" s="498"/>
      <c r="H172" s="498"/>
      <c r="I172"/>
      <c r="J172"/>
      <c r="K172"/>
      <c r="L172"/>
      <c r="M172"/>
      <c r="N172"/>
      <c r="O172"/>
      <c r="P172"/>
      <c r="Q172"/>
    </row>
    <row r="173" spans="1:17" ht="18.75">
      <c r="A173"/>
      <c r="B173"/>
      <c r="C173"/>
      <c r="D173"/>
      <c r="E173" s="498"/>
      <c r="F173" s="498"/>
      <c r="G173" s="498"/>
      <c r="H173" s="498"/>
      <c r="I173"/>
      <c r="J173"/>
      <c r="K173"/>
      <c r="L173"/>
      <c r="M173"/>
      <c r="N173"/>
      <c r="O173"/>
      <c r="P173"/>
      <c r="Q173"/>
    </row>
    <row r="174" spans="1:17" ht="18.75">
      <c r="A174"/>
      <c r="B174" s="429" t="s">
        <v>630</v>
      </c>
      <c r="C174"/>
      <c r="D174"/>
      <c r="E174" s="498"/>
      <c r="F174" s="498"/>
      <c r="G174" s="498"/>
      <c r="H174" s="498"/>
      <c r="I174"/>
      <c r="J174"/>
      <c r="K174"/>
      <c r="L174"/>
      <c r="M174"/>
      <c r="N174"/>
      <c r="O174"/>
      <c r="P174"/>
      <c r="Q174"/>
    </row>
    <row r="175" spans="1:17" ht="18.75">
      <c r="A175"/>
      <c r="B175" t="s">
        <v>631</v>
      </c>
      <c r="C175" s="498"/>
      <c r="D175" s="498"/>
      <c r="E175" s="498"/>
      <c r="F175" s="498"/>
      <c r="G175" s="498"/>
      <c r="H175" s="498"/>
      <c r="I175"/>
      <c r="J175"/>
      <c r="K175"/>
      <c r="L175"/>
      <c r="M175"/>
      <c r="N175"/>
      <c r="O175"/>
      <c r="P175"/>
      <c r="Q175"/>
    </row>
    <row r="176" spans="1:17" ht="18.75">
      <c r="A176"/>
      <c r="B176" s="486" t="s">
        <v>632</v>
      </c>
      <c r="C176" s="504">
        <f>COUNTIFS(手動介入!$S$14:$S$42,グラフ!$B176)</f>
        <v>11</v>
      </c>
      <c r="D176"/>
      <c r="E176"/>
      <c r="F176" s="498"/>
      <c r="G176" s="498"/>
      <c r="H176" s="498"/>
      <c r="I176"/>
      <c r="J176"/>
      <c r="K176"/>
      <c r="L176"/>
      <c r="M176"/>
      <c r="N176"/>
      <c r="O176"/>
      <c r="P176"/>
      <c r="Q176"/>
    </row>
    <row r="177" spans="1:17" ht="18.75">
      <c r="A177"/>
      <c r="B177" s="486" t="s">
        <v>633</v>
      </c>
      <c r="C177" s="504">
        <f>COUNTIFS(手動介入!$S$14:$S$42,グラフ!$B177)</f>
        <v>1</v>
      </c>
      <c r="D177"/>
      <c r="E177" s="498"/>
      <c r="F177" s="498"/>
      <c r="G177" s="498"/>
      <c r="H177" s="498"/>
      <c r="I177"/>
      <c r="J177"/>
      <c r="K177"/>
      <c r="L177"/>
      <c r="M177"/>
      <c r="N177"/>
      <c r="O177"/>
      <c r="P177"/>
      <c r="Q177"/>
    </row>
    <row r="178" spans="1:17" ht="18.75">
      <c r="A178"/>
      <c r="B178" s="486" t="s">
        <v>634</v>
      </c>
      <c r="C178" s="504">
        <f>COUNTIFS(手動介入!$S$14:$S$42,グラフ!$B178)</f>
        <v>3</v>
      </c>
      <c r="D178"/>
      <c r="E178" s="498"/>
      <c r="F178" s="498"/>
      <c r="G178" s="498"/>
      <c r="H178" s="498"/>
      <c r="I178"/>
      <c r="J178"/>
      <c r="K178"/>
      <c r="L178"/>
      <c r="M178"/>
      <c r="N178"/>
      <c r="O178"/>
      <c r="P178"/>
      <c r="Q178"/>
    </row>
    <row r="179" spans="1:17" ht="18.75">
      <c r="A179"/>
      <c r="B179" s="486" t="s">
        <v>635</v>
      </c>
      <c r="C179" s="504">
        <f>COUNTIFS(手動介入!$S$14:$S$42,グラフ!$B179)</f>
        <v>5</v>
      </c>
      <c r="D179"/>
      <c r="E179" s="498"/>
      <c r="F179" s="498"/>
      <c r="G179" s="498"/>
      <c r="H179" s="498"/>
      <c r="I179"/>
      <c r="J179"/>
      <c r="K179"/>
      <c r="L179"/>
      <c r="M179"/>
      <c r="N179"/>
      <c r="O179"/>
      <c r="P179"/>
      <c r="Q179"/>
    </row>
    <row r="180" spans="1:17" ht="18.75">
      <c r="A180"/>
      <c r="B180" s="486" t="s">
        <v>231</v>
      </c>
      <c r="C180" s="504">
        <f>COUNTIFS(手動介入!$S$14:$S$42,グラフ!$B180)</f>
        <v>9</v>
      </c>
      <c r="D180"/>
      <c r="E180" s="498"/>
      <c r="F180" s="498"/>
      <c r="G180" s="498"/>
      <c r="H180" s="498"/>
      <c r="I180"/>
      <c r="J180"/>
      <c r="K180"/>
      <c r="L180"/>
      <c r="M180"/>
      <c r="N180"/>
      <c r="O180"/>
      <c r="P180"/>
      <c r="Q180"/>
    </row>
    <row r="181" spans="1:17" ht="18.75">
      <c r="A181"/>
      <c r="B181"/>
      <c r="C181" s="506">
        <f>SUM(C176:C180)</f>
        <v>29</v>
      </c>
      <c r="D181"/>
      <c r="E181" s="498"/>
      <c r="F181" s="498"/>
      <c r="G181" s="498"/>
      <c r="H181" s="498"/>
      <c r="I181"/>
      <c r="J181"/>
      <c r="K181"/>
      <c r="L181"/>
      <c r="M181"/>
      <c r="N181"/>
      <c r="O181"/>
      <c r="P181"/>
      <c r="Q181"/>
    </row>
    <row r="182" spans="1:17" ht="18.75">
      <c r="A182"/>
      <c r="B182"/>
      <c r="C182"/>
      <c r="D182"/>
      <c r="E182" s="498"/>
      <c r="F182" s="498"/>
      <c r="G182" s="498"/>
      <c r="H182" s="498"/>
      <c r="I182"/>
      <c r="J182"/>
      <c r="K182"/>
      <c r="L182"/>
      <c r="M182"/>
      <c r="N182"/>
      <c r="O182"/>
      <c r="P182"/>
      <c r="Q182"/>
    </row>
    <row r="183" spans="1:17" ht="18.75">
      <c r="A183"/>
      <c r="B183"/>
      <c r="C183"/>
      <c r="D183"/>
      <c r="E183" s="498"/>
      <c r="F183" s="498"/>
      <c r="G183" s="498"/>
      <c r="H183" s="498"/>
      <c r="I183"/>
      <c r="J183"/>
      <c r="K183"/>
      <c r="L183"/>
      <c r="M183"/>
      <c r="N183"/>
      <c r="O183"/>
      <c r="P183"/>
      <c r="Q183"/>
    </row>
    <row r="184" spans="1:17" ht="18.75">
      <c r="A184"/>
      <c r="B184"/>
      <c r="C184"/>
      <c r="D184"/>
      <c r="E184" s="498"/>
      <c r="F184" s="498"/>
      <c r="G184" s="498"/>
      <c r="H184" s="498"/>
      <c r="I184"/>
      <c r="J184"/>
      <c r="K184"/>
      <c r="L184"/>
      <c r="M184"/>
      <c r="N184"/>
      <c r="O184"/>
      <c r="P184"/>
      <c r="Q184"/>
    </row>
    <row r="185" spans="1:17" ht="18.75">
      <c r="A185"/>
      <c r="B185"/>
      <c r="C185"/>
      <c r="D185"/>
      <c r="E185" s="498"/>
      <c r="F185" s="498"/>
      <c r="G185" s="498"/>
      <c r="H185" s="498"/>
      <c r="I185"/>
      <c r="K185"/>
      <c r="L185"/>
      <c r="M185"/>
      <c r="N185"/>
      <c r="O185"/>
      <c r="P185"/>
      <c r="Q185"/>
    </row>
    <row r="186" spans="1:17" ht="18.75">
      <c r="A186"/>
      <c r="B186"/>
      <c r="C186"/>
      <c r="D186"/>
      <c r="E186" s="498"/>
      <c r="F186" s="498"/>
      <c r="G186" s="498"/>
      <c r="H186" s="498"/>
      <c r="I186"/>
      <c r="J186"/>
      <c r="K186"/>
      <c r="L186"/>
      <c r="M186"/>
      <c r="N186"/>
      <c r="O186"/>
      <c r="P186"/>
      <c r="Q186"/>
    </row>
    <row r="187" spans="1:17" ht="18.75">
      <c r="A187"/>
      <c r="B187"/>
      <c r="C187"/>
      <c r="D187"/>
      <c r="E187" s="498"/>
      <c r="F187" s="498"/>
      <c r="G187" s="498"/>
      <c r="H187" s="498"/>
      <c r="I187"/>
      <c r="J187"/>
      <c r="K187"/>
      <c r="L187"/>
      <c r="M187"/>
      <c r="N187"/>
      <c r="O187"/>
      <c r="P187"/>
      <c r="Q187"/>
    </row>
    <row r="188" spans="1:17" ht="18.75">
      <c r="A188"/>
      <c r="B188"/>
      <c r="C188"/>
      <c r="D188"/>
      <c r="E188" s="498"/>
      <c r="F188" s="498"/>
      <c r="G188" s="498"/>
      <c r="H188" s="498"/>
      <c r="I188"/>
      <c r="J188"/>
      <c r="K188"/>
      <c r="L188"/>
      <c r="M188"/>
      <c r="N188"/>
      <c r="O188"/>
      <c r="P188"/>
      <c r="Q188"/>
    </row>
    <row r="189" spans="1:17" ht="18.75">
      <c r="A189"/>
      <c r="B189"/>
      <c r="C189"/>
      <c r="D189"/>
      <c r="E189" s="498"/>
      <c r="F189" s="498"/>
      <c r="G189" s="498"/>
      <c r="H189" s="498"/>
      <c r="I189"/>
      <c r="J189"/>
      <c r="K189"/>
      <c r="L189"/>
      <c r="M189"/>
      <c r="N189"/>
      <c r="O189"/>
      <c r="P189"/>
      <c r="Q189"/>
    </row>
    <row r="190" spans="1:17" ht="18.75">
      <c r="A190"/>
      <c r="B190" t="s">
        <v>631</v>
      </c>
      <c r="C190" s="498"/>
      <c r="D190" s="498"/>
      <c r="E190" s="498"/>
      <c r="F190" s="498"/>
      <c r="G190" s="498"/>
      <c r="H190" s="498"/>
      <c r="I190"/>
      <c r="J190"/>
      <c r="K190"/>
      <c r="L190"/>
      <c r="M190"/>
      <c r="N190"/>
      <c r="O190"/>
      <c r="P190"/>
      <c r="Q190"/>
    </row>
    <row r="191" spans="1:17" ht="18.75">
      <c r="A191"/>
      <c r="B191" s="507" t="s">
        <v>460</v>
      </c>
      <c r="C191" s="508">
        <f>COUNTIFS(介入毎!$AI$12:$AI$40,グラフ!B191)</f>
        <v>11</v>
      </c>
      <c r="D191"/>
      <c r="E191"/>
      <c r="F191" s="498"/>
      <c r="G191" s="498"/>
      <c r="H191" s="498"/>
      <c r="I191"/>
      <c r="J191"/>
      <c r="K191"/>
      <c r="L191"/>
      <c r="M191"/>
      <c r="N191"/>
      <c r="O191"/>
      <c r="P191"/>
      <c r="Q191"/>
    </row>
    <row r="192" spans="1:17" ht="18.75">
      <c r="A192"/>
      <c r="B192" s="507" t="s">
        <v>636</v>
      </c>
      <c r="C192" s="508">
        <f>COUNTIFS(介入毎!$AI$12:$AI$40,グラフ!B192)</f>
        <v>0</v>
      </c>
      <c r="D192"/>
      <c r="E192" s="498"/>
      <c r="F192" s="498"/>
      <c r="G192" s="498"/>
      <c r="H192" s="498"/>
      <c r="I192"/>
      <c r="J192"/>
      <c r="K192"/>
      <c r="L192"/>
      <c r="M192"/>
      <c r="N192"/>
      <c r="O192"/>
      <c r="P192"/>
      <c r="Q192"/>
    </row>
    <row r="193" spans="1:17" ht="18.75">
      <c r="A193"/>
      <c r="B193" s="507" t="s">
        <v>465</v>
      </c>
      <c r="C193" s="508">
        <f>COUNTIFS(介入毎!$AI$12:$AI$40,グラフ!B193)</f>
        <v>1</v>
      </c>
      <c r="D193"/>
      <c r="E193" s="498"/>
      <c r="F193" s="498"/>
      <c r="G193" s="498"/>
      <c r="H193" s="498"/>
      <c r="I193"/>
      <c r="J193"/>
      <c r="K193"/>
      <c r="L193"/>
      <c r="M193"/>
      <c r="N193"/>
      <c r="O193"/>
      <c r="P193"/>
      <c r="Q193"/>
    </row>
    <row r="194" spans="1:17" ht="18.75">
      <c r="A194"/>
      <c r="B194" s="507" t="s">
        <v>461</v>
      </c>
      <c r="C194" s="508">
        <f>COUNTIFS(介入毎!$AI$12:$AI$40,グラフ!B194)</f>
        <v>3</v>
      </c>
      <c r="D194"/>
      <c r="E194" s="498"/>
      <c r="F194" s="498"/>
      <c r="G194" s="498"/>
      <c r="H194" s="498"/>
      <c r="I194"/>
      <c r="J194"/>
      <c r="K194"/>
      <c r="L194"/>
      <c r="M194"/>
      <c r="N194"/>
      <c r="O194"/>
      <c r="P194"/>
      <c r="Q194"/>
    </row>
    <row r="195" spans="1:17" ht="18.75">
      <c r="A195"/>
      <c r="B195" s="507" t="s">
        <v>462</v>
      </c>
      <c r="C195" s="508">
        <f>COUNTIFS(介入毎!$AI$12:$AI$40,グラフ!B195)</f>
        <v>7</v>
      </c>
      <c r="D195"/>
      <c r="E195" s="498"/>
      <c r="F195" s="498"/>
      <c r="G195" s="498"/>
      <c r="H195" s="498"/>
      <c r="I195"/>
      <c r="J195"/>
      <c r="K195"/>
      <c r="L195"/>
      <c r="M195"/>
      <c r="N195"/>
      <c r="O195"/>
      <c r="P195"/>
      <c r="Q195"/>
    </row>
    <row r="196" spans="1:17" ht="18.75">
      <c r="A196"/>
      <c r="B196" s="507" t="s">
        <v>463</v>
      </c>
      <c r="C196" s="508">
        <f>COUNTIFS(介入毎!$AI$12:$AI$40,グラフ!B196)</f>
        <v>5</v>
      </c>
      <c r="D196"/>
      <c r="E196" s="498"/>
      <c r="F196" s="498"/>
      <c r="G196" s="498"/>
      <c r="H196" s="498"/>
      <c r="I196"/>
      <c r="J196"/>
      <c r="K196"/>
      <c r="L196"/>
      <c r="M196"/>
      <c r="N196"/>
      <c r="O196"/>
      <c r="P196"/>
      <c r="Q196"/>
    </row>
    <row r="197" spans="1:17" ht="18.75">
      <c r="A197"/>
      <c r="B197" s="507" t="s">
        <v>637</v>
      </c>
      <c r="C197" s="508">
        <f>COUNTIFS(介入毎!$AI$12:$AI$40,グラフ!B197)</f>
        <v>0</v>
      </c>
      <c r="D197"/>
      <c r="E197" s="498"/>
      <c r="F197" s="498"/>
      <c r="G197" s="498"/>
      <c r="H197" s="498"/>
      <c r="I197"/>
      <c r="J197"/>
      <c r="K197"/>
      <c r="L197"/>
      <c r="M197"/>
      <c r="N197"/>
      <c r="O197"/>
      <c r="P197"/>
      <c r="Q197"/>
    </row>
    <row r="198" spans="1:17" ht="18.75">
      <c r="A198"/>
      <c r="B198" s="507" t="s">
        <v>638</v>
      </c>
      <c r="C198" s="508">
        <f>COUNTIFS(介入毎!$AI$12:$AI$40,グラフ!B198)</f>
        <v>0</v>
      </c>
      <c r="D198"/>
      <c r="E198" s="498"/>
      <c r="F198" s="498"/>
      <c r="G198" s="498"/>
      <c r="H198" s="498"/>
      <c r="I198"/>
      <c r="J198"/>
      <c r="K198"/>
      <c r="L198"/>
      <c r="M198"/>
      <c r="N198"/>
      <c r="O198"/>
      <c r="P198"/>
      <c r="Q198"/>
    </row>
    <row r="199" spans="1:17" ht="18.75">
      <c r="A199"/>
      <c r="B199" s="507" t="s">
        <v>639</v>
      </c>
      <c r="C199" s="508">
        <f>COUNTIFS(介入毎!$AI$12:$AI$40,グラフ!B199)</f>
        <v>0</v>
      </c>
      <c r="D199"/>
      <c r="E199" s="498"/>
      <c r="F199" s="498"/>
      <c r="G199" s="498"/>
      <c r="H199" s="498"/>
      <c r="I199"/>
      <c r="J199"/>
      <c r="K199"/>
      <c r="L199"/>
      <c r="M199"/>
      <c r="N199"/>
      <c r="O199"/>
      <c r="P199"/>
      <c r="Q199"/>
    </row>
    <row r="200" spans="1:17" ht="18.75">
      <c r="A200"/>
      <c r="B200" s="507" t="s">
        <v>217</v>
      </c>
      <c r="C200" s="508">
        <f>COUNTIFS(介入毎!$AI$12:$AI$40,グラフ!B200)</f>
        <v>2</v>
      </c>
      <c r="D200"/>
      <c r="E200" s="498"/>
      <c r="F200" s="498"/>
      <c r="G200" s="498"/>
      <c r="H200" s="498"/>
      <c r="I200"/>
      <c r="J200"/>
      <c r="K200"/>
      <c r="L200"/>
      <c r="M200"/>
      <c r="N200"/>
      <c r="O200"/>
      <c r="P200"/>
      <c r="Q200"/>
    </row>
    <row r="201" spans="1:17" ht="18.75">
      <c r="A201"/>
      <c r="B201"/>
      <c r="C201" s="506">
        <f>SUM(C191:C200)</f>
        <v>29</v>
      </c>
      <c r="D201"/>
      <c r="E201" s="498"/>
      <c r="F201" s="498"/>
      <c r="G201" s="498"/>
      <c r="H201" s="498"/>
      <c r="I201"/>
      <c r="J201"/>
      <c r="K201"/>
      <c r="L201"/>
      <c r="M201"/>
      <c r="N201"/>
      <c r="O201"/>
      <c r="P201"/>
      <c r="Q201"/>
    </row>
    <row r="202" spans="1:17" ht="18.75">
      <c r="A202"/>
      <c r="B202" t="s">
        <v>631</v>
      </c>
      <c r="C202" s="498"/>
      <c r="D202" s="498"/>
      <c r="E202" s="498"/>
      <c r="F202" s="498"/>
      <c r="G202" s="498"/>
      <c r="H202" s="498"/>
      <c r="I202"/>
      <c r="J202"/>
      <c r="K202"/>
      <c r="L202"/>
      <c r="M202"/>
      <c r="N202"/>
      <c r="O202"/>
      <c r="P202"/>
      <c r="Q202"/>
    </row>
    <row r="203" spans="1:17" ht="18.75">
      <c r="A203"/>
      <c r="B203" s="507" t="s">
        <v>460</v>
      </c>
      <c r="C203" s="508">
        <v>11</v>
      </c>
      <c r="D203"/>
      <c r="E203"/>
      <c r="F203" s="498"/>
      <c r="G203" s="498"/>
      <c r="H203" s="498"/>
      <c r="I203"/>
      <c r="J203"/>
      <c r="K203"/>
      <c r="L203"/>
      <c r="M203"/>
      <c r="N203"/>
      <c r="O203"/>
      <c r="P203"/>
      <c r="Q203"/>
    </row>
    <row r="204" spans="1:17" ht="18.75">
      <c r="A204"/>
      <c r="B204" s="507" t="s">
        <v>636</v>
      </c>
      <c r="C204" s="508">
        <v>0</v>
      </c>
      <c r="D204"/>
      <c r="E204" s="498"/>
      <c r="F204" s="498"/>
      <c r="G204" s="498"/>
      <c r="H204" s="498"/>
      <c r="I204"/>
      <c r="J204"/>
      <c r="K204"/>
      <c r="L204"/>
      <c r="M204"/>
      <c r="N204"/>
      <c r="O204"/>
      <c r="P204"/>
      <c r="Q204"/>
    </row>
    <row r="205" spans="1:17" ht="18.75">
      <c r="A205"/>
      <c r="B205" s="507" t="s">
        <v>465</v>
      </c>
      <c r="C205" s="508">
        <v>1</v>
      </c>
      <c r="D205"/>
      <c r="E205" s="498"/>
      <c r="F205" s="498"/>
      <c r="G205" s="498"/>
      <c r="H205" s="498"/>
      <c r="I205"/>
      <c r="J205"/>
      <c r="K205"/>
      <c r="L205"/>
      <c r="M205"/>
      <c r="N205"/>
      <c r="O205"/>
      <c r="P205"/>
      <c r="Q205"/>
    </row>
    <row r="206" spans="1:17" ht="18.75">
      <c r="A206"/>
      <c r="B206" s="507" t="s">
        <v>461</v>
      </c>
      <c r="C206" s="508">
        <v>3</v>
      </c>
      <c r="D206"/>
      <c r="E206" s="498"/>
      <c r="F206" s="498"/>
      <c r="G206" s="498"/>
      <c r="H206" s="498"/>
      <c r="I206"/>
      <c r="J206"/>
      <c r="K206"/>
      <c r="L206"/>
      <c r="M206"/>
      <c r="N206"/>
      <c r="O206"/>
      <c r="P206"/>
      <c r="Q206"/>
    </row>
    <row r="207" spans="1:17" ht="18.75">
      <c r="A207"/>
      <c r="B207" s="507" t="s">
        <v>462</v>
      </c>
      <c r="C207" s="508">
        <v>7</v>
      </c>
      <c r="D207"/>
      <c r="E207" s="498"/>
      <c r="F207" s="498"/>
      <c r="G207" s="498"/>
      <c r="H207" s="498"/>
      <c r="I207"/>
      <c r="J207"/>
      <c r="K207"/>
      <c r="L207"/>
      <c r="M207"/>
      <c r="N207"/>
      <c r="O207"/>
      <c r="P207"/>
      <c r="Q207"/>
    </row>
    <row r="208" spans="1:17" ht="18.75">
      <c r="A208"/>
      <c r="B208" s="507" t="s">
        <v>463</v>
      </c>
      <c r="C208" s="508">
        <v>5</v>
      </c>
      <c r="D208"/>
      <c r="E208" s="498"/>
      <c r="F208" s="498"/>
      <c r="G208" s="498"/>
      <c r="H208" s="498"/>
      <c r="I208"/>
      <c r="J208"/>
      <c r="K208"/>
      <c r="L208"/>
      <c r="M208"/>
      <c r="N208"/>
      <c r="O208"/>
      <c r="P208"/>
      <c r="Q208"/>
    </row>
    <row r="209" spans="1:21" ht="18.75">
      <c r="A209"/>
      <c r="B209" s="507" t="s">
        <v>637</v>
      </c>
      <c r="C209" s="508">
        <v>0</v>
      </c>
      <c r="D209"/>
      <c r="E209" s="498"/>
      <c r="F209" s="498"/>
      <c r="G209" s="498"/>
      <c r="H209" s="498"/>
      <c r="I209"/>
      <c r="J209"/>
      <c r="K209"/>
      <c r="L209"/>
      <c r="M209"/>
      <c r="N209"/>
      <c r="O209"/>
      <c r="P209"/>
      <c r="Q209"/>
    </row>
    <row r="210" spans="1:21" ht="18.75">
      <c r="A210"/>
      <c r="B210" s="507" t="s">
        <v>638</v>
      </c>
      <c r="C210" s="508">
        <v>0</v>
      </c>
      <c r="D210"/>
      <c r="E210" s="498"/>
      <c r="F210" s="498"/>
      <c r="G210" s="498"/>
      <c r="H210" s="498"/>
      <c r="I210"/>
      <c r="J210"/>
      <c r="K210"/>
      <c r="L210"/>
      <c r="M210"/>
      <c r="N210"/>
      <c r="O210"/>
      <c r="P210"/>
      <c r="Q210"/>
    </row>
    <row r="211" spans="1:21" ht="18.75">
      <c r="A211"/>
      <c r="B211" s="507" t="s">
        <v>639</v>
      </c>
      <c r="C211" s="508">
        <v>0</v>
      </c>
      <c r="D211"/>
      <c r="E211" s="498"/>
      <c r="F211" s="498"/>
      <c r="G211" s="498"/>
      <c r="H211" s="498"/>
      <c r="I211"/>
      <c r="J211"/>
      <c r="K211"/>
      <c r="L211"/>
      <c r="M211"/>
      <c r="N211"/>
      <c r="O211"/>
      <c r="P211"/>
      <c r="Q211"/>
    </row>
    <row r="212" spans="1:21" ht="18.75">
      <c r="A212"/>
      <c r="B212" s="507" t="s">
        <v>217</v>
      </c>
      <c r="C212" s="508">
        <v>2</v>
      </c>
      <c r="D212"/>
      <c r="E212" s="498"/>
      <c r="F212" s="498"/>
      <c r="G212" s="498"/>
      <c r="H212" s="498"/>
      <c r="I212"/>
      <c r="J212"/>
      <c r="K212"/>
      <c r="L212"/>
      <c r="M212"/>
      <c r="N212"/>
      <c r="O212"/>
      <c r="P212"/>
      <c r="Q212"/>
    </row>
    <row r="213" spans="1:21" ht="18.75">
      <c r="A213"/>
      <c r="B213"/>
      <c r="C213" s="506">
        <f>SUM(C203:C212)</f>
        <v>29</v>
      </c>
      <c r="D213"/>
      <c r="E213" s="498"/>
      <c r="F213" s="498"/>
      <c r="G213" s="498"/>
      <c r="H213" s="498"/>
      <c r="I213"/>
      <c r="J213"/>
      <c r="K213"/>
      <c r="L213"/>
      <c r="M213"/>
      <c r="N213"/>
      <c r="O213"/>
      <c r="P213"/>
      <c r="Q213"/>
    </row>
    <row r="214" spans="1:21" ht="18.75">
      <c r="A214"/>
      <c r="B214"/>
      <c r="C214"/>
      <c r="D214"/>
      <c r="E214" s="498"/>
      <c r="F214" s="498"/>
      <c r="G214" s="498"/>
      <c r="H214" s="498"/>
      <c r="I214"/>
      <c r="J214"/>
      <c r="K214"/>
      <c r="L214"/>
      <c r="M214"/>
      <c r="N214"/>
      <c r="O214"/>
      <c r="P214"/>
      <c r="Q214"/>
    </row>
    <row r="215" spans="1:21" ht="18.75">
      <c r="A215"/>
      <c r="B215"/>
      <c r="C215"/>
      <c r="D215"/>
      <c r="E215" s="498"/>
      <c r="F215" s="498"/>
      <c r="G215" s="498"/>
      <c r="H215" s="498"/>
      <c r="I215"/>
      <c r="J215"/>
      <c r="K215"/>
      <c r="L215"/>
      <c r="M215"/>
      <c r="N215"/>
      <c r="O215"/>
      <c r="P215"/>
      <c r="Q215"/>
    </row>
    <row r="217" spans="1:21" s="516" customFormat="1" ht="18.75">
      <c r="A217" s="516" t="s">
        <v>651</v>
      </c>
      <c r="C217" s="438"/>
      <c r="D217" s="438"/>
      <c r="E217" s="517" t="s">
        <v>640</v>
      </c>
      <c r="F217" s="517" t="s">
        <v>641</v>
      </c>
      <c r="G217" s="438"/>
      <c r="H217" s="438"/>
      <c r="I217" s="438"/>
      <c r="J217" s="438"/>
      <c r="K217" s="438"/>
      <c r="L217" s="438"/>
      <c r="M217" s="438"/>
      <c r="N217" s="438"/>
      <c r="O217" s="438"/>
      <c r="P217" s="438"/>
      <c r="Q217" s="438"/>
      <c r="R217" s="438"/>
      <c r="S217" s="438"/>
      <c r="T217" s="438"/>
      <c r="U217" s="438"/>
    </row>
    <row r="218" spans="1:21" ht="49.5">
      <c r="B218"/>
      <c r="C218" s="536" t="s">
        <v>15</v>
      </c>
      <c r="D218" s="537"/>
      <c r="E218" s="487" t="s">
        <v>33</v>
      </c>
      <c r="F218" s="509" t="s">
        <v>642</v>
      </c>
      <c r="G218" s="509" t="s">
        <v>652</v>
      </c>
      <c r="H218"/>
      <c r="I218"/>
      <c r="J218"/>
      <c r="K218"/>
      <c r="L218"/>
      <c r="M218"/>
      <c r="N218"/>
      <c r="O218"/>
      <c r="P218"/>
      <c r="Q218"/>
      <c r="R218"/>
      <c r="S218"/>
      <c r="T218"/>
      <c r="U218"/>
    </row>
    <row r="219" spans="1:21" ht="18.75">
      <c r="B219" s="489" t="s">
        <v>534</v>
      </c>
      <c r="C219" s="490" t="s">
        <v>643</v>
      </c>
      <c r="D219" s="510">
        <v>45666</v>
      </c>
      <c r="E219" s="511">
        <f>AVERAGEIF('入力シート（運行記録）'!$E$12:$E$179,B219,'入力シート（運行記録）'!$N$12:$N$179)</f>
        <v>5.7333333333333334</v>
      </c>
      <c r="F219" s="492">
        <f>AVERAGEIF('入力シート（運行記録）'!$E$12:$E$179,B219,'入力シート（運行記録）'!$M$12:$M$179)-AVERAGEIF('入力シート（運行記録）'!$E$12:$E$179,B219,'入力シート（運行記録）'!$S$12:$S$179)</f>
        <v>4.9999999999999822E-2</v>
      </c>
      <c r="G219" s="492">
        <f>F219/3.7</f>
        <v>1.3513513513513466E-2</v>
      </c>
      <c r="H219"/>
      <c r="I219"/>
      <c r="J219"/>
      <c r="K219"/>
      <c r="L219"/>
      <c r="M219"/>
      <c r="N219"/>
      <c r="O219"/>
      <c r="P219"/>
      <c r="Q219"/>
      <c r="R219"/>
      <c r="S219"/>
      <c r="T219"/>
      <c r="U219"/>
    </row>
    <row r="220" spans="1:21" ht="18.75">
      <c r="B220" s="489" t="s">
        <v>536</v>
      </c>
      <c r="C220" s="490" t="s">
        <v>644</v>
      </c>
      <c r="D220" s="510">
        <v>45667</v>
      </c>
      <c r="E220" s="511">
        <f>AVERAGEIF('入力シート（運行記録）'!$E$12:$E$179,B220,'入力シート（運行記録）'!$N$12:$N$179)</f>
        <v>3.5</v>
      </c>
      <c r="F220" s="492">
        <f>AVERAGEIF('入力シート（運行記録）'!$E$12:$E$179,B220,'入力シート（運行記録）'!$M$12:$M$179)-AVERAGEIF('入力シート（運行記録）'!$E$12:$E$179,B220,'入力シート（運行記録）'!$S$12:$S$179)</f>
        <v>5.9999999999999942E-2</v>
      </c>
      <c r="G220" s="492">
        <f t="shared" ref="G220:G246" si="15">F220/3.7</f>
        <v>1.62162162162162E-2</v>
      </c>
      <c r="H220"/>
      <c r="I220"/>
      <c r="J220"/>
      <c r="K220"/>
      <c r="L220"/>
      <c r="M220"/>
      <c r="N220"/>
      <c r="O220"/>
      <c r="P220"/>
      <c r="Q220"/>
      <c r="R220"/>
      <c r="S220"/>
      <c r="T220"/>
      <c r="U220"/>
    </row>
    <row r="221" spans="1:21" ht="18.75">
      <c r="B221" s="489" t="s">
        <v>538</v>
      </c>
      <c r="C221" s="490" t="s">
        <v>645</v>
      </c>
      <c r="D221" s="510">
        <v>45668</v>
      </c>
      <c r="E221" s="511">
        <f>AVERAGEIF('入力シート（運行記録）'!$E$12:$E$179,B221,'入力シート（運行記録）'!$N$12:$N$179)</f>
        <v>5.8666666666666663</v>
      </c>
      <c r="F221" s="492">
        <f>AVERAGEIF('入力シート（運行記録）'!$E$12:$E$179,B221,'入力シート（運行記録）'!$M$12:$M$179)-AVERAGEIF('入力シート（運行記録）'!$E$12:$E$179,B221,'入力シート（運行記録）'!$S$12:$S$179)</f>
        <v>5.0666666666666638E-2</v>
      </c>
      <c r="G221" s="492">
        <f t="shared" si="15"/>
        <v>1.3693693693693686E-2</v>
      </c>
      <c r="H221"/>
      <c r="I221"/>
      <c r="J221"/>
      <c r="K221"/>
      <c r="L221"/>
      <c r="M221"/>
      <c r="N221"/>
      <c r="O221"/>
      <c r="P221"/>
      <c r="Q221"/>
      <c r="R221"/>
      <c r="S221"/>
      <c r="T221"/>
      <c r="U221"/>
    </row>
    <row r="222" spans="1:21" ht="18.75">
      <c r="B222" s="489" t="s">
        <v>540</v>
      </c>
      <c r="C222" s="490" t="s">
        <v>646</v>
      </c>
      <c r="D222" s="510">
        <v>45669</v>
      </c>
      <c r="E222" s="511">
        <f>AVERAGEIF('入力シート（運行記録）'!$E$12:$E$179,B222,'入力シート（運行記録）'!$N$12:$N$179)</f>
        <v>6.9833333333333334</v>
      </c>
      <c r="F222" s="492">
        <f>AVERAGEIF('入力シート（運行記録）'!$E$12:$E$179,B222,'入力シート（運行記録）'!$M$12:$M$179)-AVERAGEIF('入力シート（運行記録）'!$E$12:$E$179,B222,'入力シート（運行記録）'!$S$12:$S$179)</f>
        <v>4.8666666666666636E-2</v>
      </c>
      <c r="G222" s="492">
        <f t="shared" si="15"/>
        <v>1.3153153153153144E-2</v>
      </c>
      <c r="H222"/>
      <c r="I222"/>
      <c r="J222"/>
      <c r="K222"/>
      <c r="L222"/>
      <c r="M222"/>
      <c r="N222"/>
      <c r="O222"/>
      <c r="P222"/>
      <c r="Q222"/>
      <c r="R222"/>
      <c r="S222"/>
      <c r="T222"/>
      <c r="U222"/>
    </row>
    <row r="223" spans="1:21" ht="18.75">
      <c r="B223" s="489" t="s">
        <v>542</v>
      </c>
      <c r="C223" s="490" t="s">
        <v>647</v>
      </c>
      <c r="D223" s="510">
        <v>45670</v>
      </c>
      <c r="E223" s="511">
        <f>AVERAGEIF('入力シート（運行記録）'!$E$12:$E$179,B223,'入力シート（運行記録）'!$N$12:$N$179)</f>
        <v>9.1</v>
      </c>
      <c r="F223" s="492">
        <f>AVERAGEIF('入力シート（運行記録）'!$E$12:$E$179,B223,'入力シート（運行記録）'!$M$12:$M$179)-AVERAGEIF('入力シート（運行記録）'!$E$12:$E$179,B223,'入力シート（運行記録）'!$S$12:$S$179)</f>
        <v>5.1666666666666416E-2</v>
      </c>
      <c r="G223" s="492">
        <f t="shared" si="15"/>
        <v>1.3963963963963896E-2</v>
      </c>
      <c r="H223"/>
      <c r="I223"/>
      <c r="J223"/>
      <c r="K223"/>
      <c r="L223"/>
      <c r="M223"/>
      <c r="N223"/>
      <c r="O223"/>
      <c r="P223"/>
      <c r="Q223"/>
      <c r="R223"/>
      <c r="S223"/>
      <c r="T223"/>
      <c r="U223"/>
    </row>
    <row r="224" spans="1:21" ht="18.75">
      <c r="B224" s="489" t="s">
        <v>544</v>
      </c>
      <c r="C224" s="490" t="s">
        <v>648</v>
      </c>
      <c r="D224" s="510">
        <v>45671</v>
      </c>
      <c r="E224" s="511">
        <f>AVERAGEIF('入力シート（運行記録）'!$E$12:$E$179,B224,'入力シート（運行記録）'!$N$12:$N$179)</f>
        <v>11.683333333333335</v>
      </c>
      <c r="F224" s="492">
        <f>AVERAGEIF('入力シート（運行記録）'!$E$12:$E$179,B224,'入力シート（運行記録）'!$M$12:$M$179)-AVERAGEIF('入力シート（運行記録）'!$E$12:$E$179,B224,'入力シート（運行記録）'!$S$12:$S$179)</f>
        <v>4.6499999999999986E-2</v>
      </c>
      <c r="G224" s="492">
        <f t="shared" si="15"/>
        <v>1.2567567567567562E-2</v>
      </c>
      <c r="H224"/>
      <c r="I224"/>
      <c r="J224"/>
      <c r="K224"/>
      <c r="L224"/>
      <c r="M224"/>
      <c r="N224"/>
      <c r="O224"/>
      <c r="P224"/>
      <c r="Q224"/>
      <c r="R224"/>
      <c r="S224"/>
      <c r="T224"/>
      <c r="U224"/>
    </row>
    <row r="225" spans="2:21" ht="18.75">
      <c r="B225" s="489" t="s">
        <v>546</v>
      </c>
      <c r="C225" s="490" t="s">
        <v>649</v>
      </c>
      <c r="D225" s="510">
        <v>45672</v>
      </c>
      <c r="E225" s="511">
        <f>AVERAGEIF('入力シート（運行記録）'!$E$12:$E$179,B225,'入力シート（運行記録）'!$N$12:$N$179)</f>
        <v>6.2833333333333341</v>
      </c>
      <c r="F225" s="492">
        <f>AVERAGEIF('入力シート（運行記録）'!$E$12:$E$179,B225,'入力シート（運行記録）'!$M$12:$M$179)-AVERAGEIF('入力シート（運行記録）'!$E$12:$E$179,B225,'入力シート（運行記録）'!$S$12:$S$179)</f>
        <v>5.033333333333323E-2</v>
      </c>
      <c r="G225" s="492">
        <f t="shared" si="15"/>
        <v>1.3603603603603576E-2</v>
      </c>
      <c r="H225"/>
      <c r="I225"/>
      <c r="J225"/>
      <c r="K225"/>
      <c r="L225"/>
      <c r="M225"/>
      <c r="N225"/>
      <c r="O225"/>
      <c r="P225"/>
      <c r="Q225"/>
      <c r="R225"/>
      <c r="S225"/>
      <c r="T225"/>
      <c r="U225"/>
    </row>
    <row r="226" spans="2:21" ht="18.75">
      <c r="B226" s="489" t="s">
        <v>548</v>
      </c>
      <c r="C226" s="490" t="s">
        <v>643</v>
      </c>
      <c r="D226" s="510">
        <v>45673</v>
      </c>
      <c r="E226" s="511">
        <f>AVERAGEIF('入力シート（運行記録）'!$E$12:$E$179,B226,'入力シート（運行記録）'!$N$12:$N$179)</f>
        <v>6.55</v>
      </c>
      <c r="F226" s="492">
        <f>AVERAGEIF('入力シート（運行記録）'!$E$12:$E$179,B226,'入力シート（運行記録）'!$M$12:$M$179)-AVERAGEIF('入力シート（運行記録）'!$E$12:$E$179,B226,'入力シート（運行記録）'!$S$12:$S$179)</f>
        <v>4.8999999999999932E-2</v>
      </c>
      <c r="G226" s="492">
        <f t="shared" si="15"/>
        <v>1.3243243243243224E-2</v>
      </c>
      <c r="H226"/>
      <c r="I226"/>
      <c r="J226"/>
      <c r="K226"/>
      <c r="L226"/>
      <c r="M226"/>
      <c r="N226"/>
      <c r="O226"/>
      <c r="P226"/>
      <c r="Q226"/>
      <c r="R226"/>
      <c r="S226"/>
      <c r="T226"/>
      <c r="U226"/>
    </row>
    <row r="227" spans="2:21" ht="18.75">
      <c r="B227" s="489" t="s">
        <v>550</v>
      </c>
      <c r="C227" s="490" t="s">
        <v>644</v>
      </c>
      <c r="D227" s="510">
        <v>45674</v>
      </c>
      <c r="E227" s="511">
        <f>AVERAGEIF('入力シート（運行記録）'!$E$12:$E$179,B227,'入力シート（運行記録）'!$N$12:$N$179)</f>
        <v>9.3666666666666671</v>
      </c>
      <c r="F227" s="492">
        <f>AVERAGEIF('入力シート（運行記録）'!$E$12:$E$179,B227,'入力シート（運行記録）'!$M$12:$M$179)-AVERAGEIF('入力シート（運行記録）'!$E$12:$E$179,B227,'入力シート（運行記録）'!$S$12:$S$179)</f>
        <v>5.0166666666666693E-2</v>
      </c>
      <c r="G227" s="492">
        <f t="shared" si="15"/>
        <v>1.3558558558558566E-2</v>
      </c>
      <c r="H227"/>
      <c r="I227"/>
      <c r="J227"/>
      <c r="K227"/>
      <c r="L227"/>
      <c r="M227"/>
      <c r="N227"/>
      <c r="O227"/>
      <c r="P227"/>
      <c r="Q227"/>
      <c r="R227"/>
      <c r="S227"/>
      <c r="T227"/>
      <c r="U227"/>
    </row>
    <row r="228" spans="2:21" ht="18.75">
      <c r="B228" s="489" t="s">
        <v>552</v>
      </c>
      <c r="C228" s="490" t="s">
        <v>645</v>
      </c>
      <c r="D228" s="510">
        <v>45675</v>
      </c>
      <c r="E228" s="511">
        <f>AVERAGEIF('入力シート（運行記録）'!$E$12:$E$179,B228,'入力シート（運行記録）'!$N$12:$N$179)</f>
        <v>8.8166666666666682</v>
      </c>
      <c r="F228" s="492">
        <f>AVERAGEIF('入力シート（運行記録）'!$E$12:$E$179,B228,'入力シート（運行記録）'!$M$12:$M$179)-AVERAGEIF('入力シート（運行記録）'!$E$12:$E$179,B228,'入力シート（運行記録）'!$S$12:$S$179)</f>
        <v>5.0000000000000155E-2</v>
      </c>
      <c r="G228" s="492">
        <f t="shared" si="15"/>
        <v>1.3513513513513554E-2</v>
      </c>
      <c r="H228"/>
      <c r="I228"/>
      <c r="J228"/>
      <c r="K228"/>
      <c r="L228"/>
      <c r="M228"/>
      <c r="N228"/>
      <c r="O228"/>
      <c r="P228"/>
      <c r="Q228"/>
      <c r="R228"/>
      <c r="S228"/>
      <c r="T228"/>
      <c r="U228"/>
    </row>
    <row r="229" spans="2:21" ht="18.75">
      <c r="B229" s="489" t="s">
        <v>554</v>
      </c>
      <c r="C229" s="490" t="s">
        <v>646</v>
      </c>
      <c r="D229" s="510">
        <v>45676</v>
      </c>
      <c r="E229" s="511">
        <f>AVERAGEIF('入力シート（運行記録）'!$E$12:$E$179,B229,'入力シート（運行記録）'!$N$12:$N$179)</f>
        <v>10.9</v>
      </c>
      <c r="F229" s="492">
        <f>AVERAGEIF('入力シート（運行記録）'!$E$12:$E$179,B229,'入力シート（運行記録）'!$M$12:$M$179)-AVERAGEIF('入力シート（運行記録）'!$E$12:$E$179,B229,'入力シート（運行記録）'!$S$12:$S$179)</f>
        <v>4.8999999999999932E-2</v>
      </c>
      <c r="G229" s="492">
        <f t="shared" si="15"/>
        <v>1.3243243243243224E-2</v>
      </c>
      <c r="H229"/>
      <c r="I229"/>
      <c r="J229"/>
      <c r="K229"/>
      <c r="L229"/>
      <c r="M229"/>
      <c r="N229"/>
      <c r="O229"/>
      <c r="P229"/>
      <c r="Q229"/>
      <c r="R229"/>
      <c r="S229"/>
      <c r="T229"/>
      <c r="U229"/>
    </row>
    <row r="230" spans="2:21" ht="18.75">
      <c r="B230" s="489" t="s">
        <v>556</v>
      </c>
      <c r="C230" s="490" t="s">
        <v>647</v>
      </c>
      <c r="D230" s="510">
        <v>45677</v>
      </c>
      <c r="E230" s="511">
        <f>AVERAGEIF('入力シート（運行記録）'!$E$12:$E$179,B230,'入力シート（運行記録）'!$N$12:$N$179)</f>
        <v>12.600000000000001</v>
      </c>
      <c r="F230" s="492">
        <f>AVERAGEIF('入力シート（運行記録）'!$E$12:$E$179,B230,'入力シート（運行記録）'!$M$12:$M$179)-AVERAGEIF('入力シート（運行記録）'!$E$12:$E$179,B230,'入力シート（運行記録）'!$S$12:$S$179)</f>
        <v>4.9666666666666637E-2</v>
      </c>
      <c r="G230" s="492">
        <f t="shared" si="15"/>
        <v>1.3423423423423415E-2</v>
      </c>
      <c r="H230"/>
      <c r="I230"/>
      <c r="J230"/>
      <c r="K230"/>
      <c r="L230"/>
      <c r="M230"/>
      <c r="N230"/>
      <c r="O230"/>
      <c r="P230"/>
      <c r="Q230"/>
      <c r="R230"/>
      <c r="S230"/>
      <c r="T230"/>
      <c r="U230"/>
    </row>
    <row r="231" spans="2:21" ht="18.75">
      <c r="B231" s="489" t="s">
        <v>558</v>
      </c>
      <c r="C231" s="490" t="s">
        <v>648</v>
      </c>
      <c r="D231" s="510">
        <v>45678</v>
      </c>
      <c r="E231" s="511">
        <f>AVERAGEIF('入力シート（運行記録）'!$E$12:$E$179,B231,'入力シート（運行記録）'!$N$12:$N$179)</f>
        <v>11.966666666666667</v>
      </c>
      <c r="F231" s="492">
        <f>AVERAGEIF('入力シート（運行記録）'!$E$12:$E$179,B231,'入力シート（運行記録）'!$M$12:$M$179)-AVERAGEIF('入力シート（運行記録）'!$E$12:$E$179,B231,'入力シート（運行記録）'!$S$12:$S$179)</f>
        <v>4.7000000000000042E-2</v>
      </c>
      <c r="G231" s="492">
        <f t="shared" si="15"/>
        <v>1.2702702702702713E-2</v>
      </c>
      <c r="H231"/>
      <c r="I231"/>
      <c r="J231"/>
      <c r="K231"/>
      <c r="L231"/>
      <c r="M231"/>
      <c r="N231"/>
      <c r="O231"/>
      <c r="P231"/>
      <c r="Q231"/>
      <c r="R231"/>
      <c r="S231"/>
      <c r="T231"/>
      <c r="U231"/>
    </row>
    <row r="232" spans="2:21" ht="18.75">
      <c r="B232" s="489" t="s">
        <v>560</v>
      </c>
      <c r="C232" s="490" t="s">
        <v>649</v>
      </c>
      <c r="D232" s="510">
        <v>45679</v>
      </c>
      <c r="E232" s="511">
        <f>AVERAGEIF('入力シート（運行記録）'!$E$12:$E$179,B232,'入力シート（運行記録）'!$N$12:$N$179)</f>
        <v>11.266666666666667</v>
      </c>
      <c r="F232" s="492">
        <f>AVERAGEIF('入力シート（運行記録）'!$E$12:$E$179,B232,'入力シート（運行記録）'!$M$12:$M$179)-AVERAGEIF('入力シート（運行記録）'!$E$12:$E$179,B232,'入力シート（運行記録）'!$S$12:$S$179)</f>
        <v>4.7833333333333394E-2</v>
      </c>
      <c r="G232" s="492">
        <f t="shared" si="15"/>
        <v>1.2927927927927943E-2</v>
      </c>
      <c r="H232"/>
      <c r="I232"/>
      <c r="J232"/>
      <c r="K232"/>
      <c r="L232"/>
      <c r="M232"/>
      <c r="N232"/>
      <c r="O232"/>
      <c r="P232"/>
      <c r="Q232"/>
      <c r="R232"/>
      <c r="S232"/>
      <c r="T232"/>
      <c r="U232"/>
    </row>
    <row r="233" spans="2:21" ht="18.75">
      <c r="B233" s="489" t="s">
        <v>562</v>
      </c>
      <c r="C233" s="490" t="s">
        <v>643</v>
      </c>
      <c r="D233" s="510">
        <v>45680</v>
      </c>
      <c r="E233" s="511">
        <f>AVERAGEIF('入力シート（運行記録）'!$E$12:$E$179,B233,'入力シート（運行記録）'!$N$12:$N$179)</f>
        <v>12.133333333333333</v>
      </c>
      <c r="F233" s="492">
        <f>AVERAGEIF('入力シート（運行記録）'!$E$12:$E$179,B233,'入力シート（運行記録）'!$M$12:$M$179)-AVERAGEIF('入力シート（運行記録）'!$E$12:$E$179,B233,'入力シート（運行記録）'!$S$12:$S$179)</f>
        <v>4.8999999999999932E-2</v>
      </c>
      <c r="G233" s="492">
        <f t="shared" si="15"/>
        <v>1.3243243243243224E-2</v>
      </c>
      <c r="H233"/>
      <c r="I233"/>
      <c r="J233"/>
      <c r="K233"/>
      <c r="L233"/>
      <c r="M233"/>
      <c r="N233"/>
      <c r="O233"/>
      <c r="P233"/>
      <c r="Q233"/>
      <c r="R233"/>
      <c r="S233"/>
      <c r="T233"/>
      <c r="U233"/>
    </row>
    <row r="234" spans="2:21" ht="18.75">
      <c r="B234" s="489" t="s">
        <v>564</v>
      </c>
      <c r="C234" s="490" t="s">
        <v>644</v>
      </c>
      <c r="D234" s="510">
        <v>45681</v>
      </c>
      <c r="E234" s="511">
        <f>AVERAGEIF('入力シート（運行記録）'!$E$12:$E$179,B234,'入力シート（運行記録）'!$N$12:$N$179)</f>
        <v>12.333333333333334</v>
      </c>
      <c r="F234" s="492">
        <f>AVERAGEIF('入力シート（運行記録）'!$E$12:$E$179,B234,'入力シート（運行記録）'!$M$12:$M$179)-AVERAGEIF('入力シート（運行記録）'!$E$12:$E$179,B234,'入力シート（運行記録）'!$S$12:$S$179)</f>
        <v>4.500000000000004E-2</v>
      </c>
      <c r="G234" s="492">
        <f t="shared" si="15"/>
        <v>1.2162162162162173E-2</v>
      </c>
      <c r="H234"/>
      <c r="I234"/>
      <c r="J234"/>
      <c r="K234"/>
      <c r="L234"/>
      <c r="M234"/>
      <c r="N234"/>
      <c r="O234"/>
      <c r="P234"/>
      <c r="Q234"/>
      <c r="R234"/>
      <c r="S234"/>
      <c r="T234"/>
      <c r="U234"/>
    </row>
    <row r="235" spans="2:21" ht="18.75">
      <c r="B235" s="489" t="s">
        <v>566</v>
      </c>
      <c r="C235" s="490" t="s">
        <v>645</v>
      </c>
      <c r="D235" s="510">
        <v>45682</v>
      </c>
      <c r="E235" s="511">
        <f>AVERAGEIF('入力シート（運行記録）'!$E$12:$E$179,B235,'入力シート（運行記録）'!$N$12:$N$179)</f>
        <v>9.2333333333333343</v>
      </c>
      <c r="F235" s="492">
        <f>AVERAGEIF('入力シート（運行記録）'!$E$12:$E$179,B235,'入力シート（運行記録）'!$M$12:$M$179)-AVERAGEIF('入力シート（運行記録）'!$E$12:$E$179,B235,'入力シート（運行記録）'!$S$12:$S$179)</f>
        <v>4.9499999999999988E-2</v>
      </c>
      <c r="G235" s="492">
        <f t="shared" si="15"/>
        <v>1.3378378378378375E-2</v>
      </c>
      <c r="H235"/>
      <c r="I235"/>
      <c r="J235"/>
      <c r="K235"/>
      <c r="L235"/>
      <c r="M235"/>
      <c r="N235"/>
      <c r="O235"/>
      <c r="P235"/>
      <c r="Q235"/>
      <c r="R235"/>
      <c r="S235"/>
      <c r="T235"/>
      <c r="U235"/>
    </row>
    <row r="236" spans="2:21" ht="18.75">
      <c r="B236" s="489" t="s">
        <v>568</v>
      </c>
      <c r="C236" s="490" t="s">
        <v>646</v>
      </c>
      <c r="D236" s="510">
        <v>45683</v>
      </c>
      <c r="E236" s="511">
        <f>AVERAGEIF('入力シート（運行記録）'!$E$12:$E$179,B236,'入力シート（運行記録）'!$N$12:$N$179)</f>
        <v>9.5833333333333339</v>
      </c>
      <c r="F236" s="492">
        <f>AVERAGEIF('入力シート（運行記録）'!$E$12:$E$179,B236,'入力シート（運行記録）'!$M$12:$M$179)-AVERAGEIF('入力シート（運行記録）'!$E$12:$E$179,B236,'入力シート（運行記録）'!$S$12:$S$179)</f>
        <v>4.8999999999999932E-2</v>
      </c>
      <c r="G236" s="492">
        <f t="shared" si="15"/>
        <v>1.3243243243243224E-2</v>
      </c>
      <c r="H236"/>
      <c r="I236"/>
      <c r="J236"/>
      <c r="K236"/>
      <c r="L236"/>
      <c r="M236"/>
      <c r="N236"/>
      <c r="O236"/>
      <c r="P236"/>
      <c r="Q236"/>
      <c r="R236"/>
      <c r="S236"/>
      <c r="T236"/>
      <c r="U236"/>
    </row>
    <row r="237" spans="2:21" ht="18.75">
      <c r="B237" s="489" t="s">
        <v>570</v>
      </c>
      <c r="C237" s="490" t="s">
        <v>647</v>
      </c>
      <c r="D237" s="510">
        <v>45684</v>
      </c>
      <c r="E237" s="511">
        <f>AVERAGEIF('入力シート（運行記録）'!$E$12:$E$179,B237,'入力シート（運行記録）'!$N$12:$N$179)</f>
        <v>7.333333333333333</v>
      </c>
      <c r="F237" s="492">
        <f>AVERAGEIF('入力シート（運行記録）'!$E$12:$E$179,B237,'入力シート（運行記録）'!$M$12:$M$179)-AVERAGEIF('入力シート（運行記録）'!$E$12:$E$179,B237,'入力シート（運行記録）'!$S$12:$S$179)</f>
        <v>5.483333333333329E-2</v>
      </c>
      <c r="G237" s="492">
        <f t="shared" si="15"/>
        <v>1.4819819819819807E-2</v>
      </c>
      <c r="H237"/>
      <c r="I237"/>
      <c r="J237"/>
      <c r="K237"/>
      <c r="L237"/>
      <c r="M237"/>
      <c r="N237"/>
      <c r="O237"/>
      <c r="P237"/>
      <c r="Q237"/>
      <c r="R237"/>
      <c r="S237"/>
      <c r="T237"/>
      <c r="U237"/>
    </row>
    <row r="238" spans="2:21" ht="18.75">
      <c r="B238" s="489" t="s">
        <v>572</v>
      </c>
      <c r="C238" s="490" t="s">
        <v>648</v>
      </c>
      <c r="D238" s="510">
        <v>45685</v>
      </c>
      <c r="E238" s="511">
        <f>AVERAGEIF('入力シート（運行記録）'!$E$12:$E$179,B238,'入力シート（運行記録）'!$N$12:$N$179)</f>
        <v>8.1666666666666661</v>
      </c>
      <c r="F238" s="492">
        <f>AVERAGEIF('入力シート（運行記録）'!$E$12:$E$179,B238,'入力シート（運行記録）'!$M$12:$M$179)-AVERAGEIF('入力シート（運行記録）'!$E$12:$E$179,B238,'入力シート（運行記録）'!$S$12:$S$179)</f>
        <v>4.8833333333333284E-2</v>
      </c>
      <c r="G238" s="492">
        <f t="shared" si="15"/>
        <v>1.3198198198198185E-2</v>
      </c>
      <c r="H238"/>
      <c r="I238"/>
      <c r="J238"/>
      <c r="K238"/>
      <c r="L238"/>
      <c r="M238"/>
      <c r="N238"/>
      <c r="O238"/>
      <c r="P238"/>
      <c r="Q238"/>
      <c r="R238"/>
      <c r="S238"/>
      <c r="T238"/>
      <c r="U238"/>
    </row>
    <row r="239" spans="2:21" ht="18.75">
      <c r="B239" s="489" t="s">
        <v>574</v>
      </c>
      <c r="C239" s="490" t="s">
        <v>649</v>
      </c>
      <c r="D239" s="510">
        <v>45686</v>
      </c>
      <c r="E239" s="511">
        <f>AVERAGEIF('入力シート（運行記録）'!$E$12:$E$179,B239,'入力シート（運行記録）'!$N$12:$N$179)</f>
        <v>8.1333333333333329</v>
      </c>
      <c r="F239" s="492">
        <f>AVERAGEIF('入力シート（運行記録）'!$E$12:$E$179,B239,'入力シート（運行記録）'!$M$12:$M$179)-AVERAGEIF('入力シート（運行記録）'!$E$12:$E$179,B239,'入力シート（運行記録）'!$S$12:$S$179)</f>
        <v>4.9666666666666637E-2</v>
      </c>
      <c r="G239" s="492">
        <f t="shared" si="15"/>
        <v>1.3423423423423415E-2</v>
      </c>
      <c r="H239"/>
      <c r="I239"/>
      <c r="J239"/>
      <c r="K239"/>
      <c r="L239"/>
      <c r="M239"/>
      <c r="N239"/>
      <c r="O239"/>
      <c r="P239"/>
      <c r="Q239"/>
      <c r="R239"/>
      <c r="S239"/>
      <c r="T239"/>
      <c r="U239"/>
    </row>
    <row r="240" spans="2:21" ht="18.75">
      <c r="B240" s="489" t="s">
        <v>576</v>
      </c>
      <c r="C240" s="490" t="s">
        <v>643</v>
      </c>
      <c r="D240" s="510">
        <v>45687</v>
      </c>
      <c r="E240" s="511">
        <f>AVERAGEIF('入力シート（運行記録）'!$E$12:$E$179,B240,'入力シート（運行記録）'!$N$12:$N$179)</f>
        <v>7.5333333333333341</v>
      </c>
      <c r="F240" s="492">
        <f>AVERAGEIF('入力シート（運行記録）'!$E$12:$E$179,B240,'入力シート（運行記録）'!$M$12:$M$179)-AVERAGEIF('入力シート（運行記録）'!$E$12:$E$179,B240,'入力シート（運行記録）'!$S$12:$S$179)</f>
        <v>4.8000000000000043E-2</v>
      </c>
      <c r="G240" s="492">
        <f t="shared" si="15"/>
        <v>1.2972972972972984E-2</v>
      </c>
      <c r="H240"/>
      <c r="I240"/>
      <c r="J240"/>
      <c r="K240"/>
      <c r="L240"/>
      <c r="M240"/>
      <c r="N240"/>
      <c r="O240"/>
      <c r="P240"/>
      <c r="Q240"/>
      <c r="R240"/>
      <c r="S240"/>
      <c r="T240"/>
      <c r="U240"/>
    </row>
    <row r="241" spans="2:21" ht="18.75">
      <c r="B241" s="489" t="s">
        <v>578</v>
      </c>
      <c r="C241" s="490" t="s">
        <v>644</v>
      </c>
      <c r="D241" s="510">
        <v>45688</v>
      </c>
      <c r="E241" s="511">
        <f>AVERAGEIF('入力シート（運行記録）'!$E$12:$E$179,B241,'入力シート（運行記録）'!$N$12:$N$179)</f>
        <v>9.1</v>
      </c>
      <c r="F241" s="492">
        <f>AVERAGEIF('入力シート（運行記録）'!$E$12:$E$179,B241,'入力シート（運行記録）'!$M$12:$M$179)-AVERAGEIF('入力シート（運行記録）'!$E$12:$E$179,B241,'入力シート（運行記録）'!$S$12:$S$179)</f>
        <v>4.9999999999999933E-2</v>
      </c>
      <c r="G241" s="492">
        <f t="shared" si="15"/>
        <v>1.3513513513513495E-2</v>
      </c>
      <c r="H241"/>
      <c r="I241"/>
      <c r="J241"/>
      <c r="K241"/>
      <c r="L241"/>
      <c r="M241"/>
      <c r="N241"/>
      <c r="O241"/>
      <c r="P241"/>
      <c r="Q241"/>
      <c r="R241"/>
      <c r="S241"/>
      <c r="T241"/>
      <c r="U241"/>
    </row>
    <row r="242" spans="2:21" ht="18.75">
      <c r="B242" s="489" t="s">
        <v>580</v>
      </c>
      <c r="C242" s="490" t="s">
        <v>645</v>
      </c>
      <c r="D242" s="510">
        <v>45689</v>
      </c>
      <c r="E242" s="511">
        <f>AVERAGEIF('入力シート（運行記録）'!$E$12:$E$179,B242,'入力シート（運行記録）'!$N$12:$N$179)</f>
        <v>6.1333333333333329</v>
      </c>
      <c r="F242" s="492">
        <f>AVERAGEIF('入力シート（運行記録）'!$E$12:$E$179,B242,'入力シート（運行記録）'!$M$12:$M$179)-AVERAGEIF('入力シート（運行記録）'!$E$12:$E$179,B242,'入力シート（運行記録）'!$S$12:$S$179)</f>
        <v>6.0499999999999998E-2</v>
      </c>
      <c r="G242" s="492">
        <f>F242/3.4</f>
        <v>1.7794117647058825E-2</v>
      </c>
      <c r="H242" t="s">
        <v>654</v>
      </c>
      <c r="I242"/>
      <c r="J242"/>
      <c r="K242"/>
      <c r="L242"/>
      <c r="M242"/>
      <c r="N242"/>
      <c r="O242"/>
      <c r="P242"/>
      <c r="Q242"/>
      <c r="R242"/>
      <c r="S242"/>
      <c r="T242"/>
      <c r="U242"/>
    </row>
    <row r="243" spans="2:21" ht="18.75">
      <c r="B243" s="489" t="s">
        <v>583</v>
      </c>
      <c r="C243" s="490" t="s">
        <v>646</v>
      </c>
      <c r="D243" s="510">
        <v>45690</v>
      </c>
      <c r="E243" s="511">
        <f>AVERAGEIF('入力シート（運行記録）'!$E$12:$E$179,B243,'入力シート（運行記録）'!$N$12:$N$179)</f>
        <v>9.2833333333333332</v>
      </c>
      <c r="F243" s="492">
        <f>AVERAGEIF('入力シート（運行記録）'!$E$12:$E$179,B243,'入力シート（運行記録）'!$M$12:$M$179)-AVERAGEIF('入力シート（運行記録）'!$E$12:$E$179,B243,'入力シート（運行記録）'!$S$12:$S$179)</f>
        <v>4.9999999999999933E-2</v>
      </c>
      <c r="G243" s="492">
        <f t="shared" si="15"/>
        <v>1.3513513513513495E-2</v>
      </c>
      <c r="H243"/>
      <c r="I243"/>
      <c r="J243"/>
      <c r="K243"/>
      <c r="L243"/>
      <c r="M243"/>
      <c r="N243"/>
      <c r="O243"/>
      <c r="P243"/>
      <c r="Q243"/>
      <c r="R243"/>
      <c r="S243"/>
      <c r="T243"/>
      <c r="U243"/>
    </row>
    <row r="244" spans="2:21" ht="18.75">
      <c r="B244" s="489" t="s">
        <v>585</v>
      </c>
      <c r="C244" s="490" t="s">
        <v>647</v>
      </c>
      <c r="D244" s="510">
        <v>45691</v>
      </c>
      <c r="E244" s="511">
        <f>AVERAGEIF('入力シート（運行記録）'!$E$12:$E$179,B244,'入力シート（運行記録）'!$N$12:$N$179)</f>
        <v>10.633333333333335</v>
      </c>
      <c r="F244" s="492">
        <f>AVERAGEIF('入力シート（運行記録）'!$E$12:$E$179,B244,'入力シート（運行記録）'!$M$12:$M$179)-AVERAGEIF('入力シート（運行記録）'!$E$12:$E$179,B244,'入力シート（運行記録）'!$S$12:$S$179)</f>
        <v>5.0000000000000044E-2</v>
      </c>
      <c r="G244" s="492">
        <f t="shared" si="15"/>
        <v>1.3513513513513525E-2</v>
      </c>
      <c r="H244"/>
      <c r="I244"/>
      <c r="J244"/>
      <c r="K244"/>
      <c r="L244"/>
      <c r="M244"/>
      <c r="N244"/>
      <c r="O244"/>
      <c r="P244"/>
      <c r="Q244"/>
      <c r="R244"/>
      <c r="S244"/>
      <c r="T244"/>
      <c r="U244"/>
    </row>
    <row r="245" spans="2:21" ht="18.75">
      <c r="B245" s="489" t="s">
        <v>587</v>
      </c>
      <c r="C245" s="490" t="s">
        <v>648</v>
      </c>
      <c r="D245" s="510">
        <v>45692</v>
      </c>
      <c r="E245" s="511">
        <f>AVERAGEIF('入力シート（運行記録）'!$E$12:$E$179,B245,'入力シート（運行記録）'!$N$12:$N$179)</f>
        <v>4.7</v>
      </c>
      <c r="F245" s="492">
        <f>AVERAGEIF('入力シート（運行記録）'!$E$12:$E$179,B245,'入力シート（運行記録）'!$M$12:$M$179)-AVERAGEIF('入力シート（運行記録）'!$E$12:$E$179,B245,'入力シート（運行記録）'!$S$12:$S$179)</f>
        <v>4.8833333333333173E-2</v>
      </c>
      <c r="G245" s="492">
        <f t="shared" si="15"/>
        <v>1.3198198198198154E-2</v>
      </c>
      <c r="H245"/>
      <c r="I245"/>
      <c r="J245"/>
      <c r="K245"/>
      <c r="L245"/>
      <c r="M245"/>
      <c r="N245"/>
      <c r="O245"/>
      <c r="P245"/>
      <c r="Q245"/>
      <c r="R245"/>
      <c r="S245"/>
      <c r="T245"/>
      <c r="U245"/>
    </row>
    <row r="246" spans="2:21" ht="18.75">
      <c r="B246" s="489" t="s">
        <v>589</v>
      </c>
      <c r="C246" s="490" t="s">
        <v>649</v>
      </c>
      <c r="D246" s="510">
        <v>45693</v>
      </c>
      <c r="E246" s="511">
        <f>AVERAGEIF('入力シート（運行記録）'!$E$12:$E$179,B246,'入力シート（運行記録）'!$N$12:$N$179)</f>
        <v>4.2833333333333341</v>
      </c>
      <c r="F246" s="492">
        <f>AVERAGEIF('入力シート（運行記録）'!$E$12:$E$179,B246,'入力シート（運行記録）'!$M$12:$M$179)-AVERAGEIF('入力シート（運行記録）'!$E$12:$E$179,B246,'入力シート（運行記録）'!$S$12:$S$179)</f>
        <v>5.2999999999999936E-2</v>
      </c>
      <c r="G246" s="492">
        <f t="shared" si="15"/>
        <v>1.4324324324324306E-2</v>
      </c>
      <c r="H246"/>
      <c r="I246"/>
      <c r="J246"/>
      <c r="K246"/>
      <c r="L246"/>
      <c r="M246"/>
      <c r="N246"/>
      <c r="O246"/>
      <c r="P246"/>
      <c r="Q246"/>
      <c r="R246"/>
      <c r="S246"/>
      <c r="T246"/>
      <c r="U246"/>
    </row>
    <row r="247" spans="2:21" ht="18.75">
      <c r="B247"/>
      <c r="C247" s="512" t="s">
        <v>494</v>
      </c>
      <c r="D247" s="513"/>
      <c r="E247" s="514">
        <f>AVERAGE(E219:E246)</f>
        <v>8.5428571428571409</v>
      </c>
      <c r="F247" s="515">
        <f>AVERAGE(F219:F246)</f>
        <v>5.0238095238095207E-2</v>
      </c>
      <c r="G247" s="515">
        <f>AVERAGE(G219:G246)</f>
        <v>1.3629390945567406E-2</v>
      </c>
      <c r="H247" t="s">
        <v>650</v>
      </c>
      <c r="I247"/>
      <c r="J247"/>
      <c r="K247" s="529">
        <f>1/G247</f>
        <v>73.370850098420817</v>
      </c>
      <c r="L247"/>
      <c r="M247"/>
      <c r="N247"/>
      <c r="O247"/>
      <c r="P247"/>
      <c r="Q247"/>
      <c r="R247"/>
      <c r="S247"/>
      <c r="T247"/>
      <c r="U247"/>
    </row>
    <row r="249" spans="2:21">
      <c r="G249" s="527">
        <f>AVERAGE(G219:G246)</f>
        <v>1.3629390945567406E-2</v>
      </c>
    </row>
  </sheetData>
  <mergeCells count="9">
    <mergeCell ref="B135:B136"/>
    <mergeCell ref="C135:C136"/>
    <mergeCell ref="D135:G135"/>
    <mergeCell ref="P135:P136"/>
    <mergeCell ref="Q135:Q136"/>
    <mergeCell ref="C218:D218"/>
    <mergeCell ref="D36:F36"/>
    <mergeCell ref="G36:I36"/>
    <mergeCell ref="J36:L36"/>
  </mergeCells>
  <phoneticPr fontId="3"/>
  <conditionalFormatting sqref="C137:G146">
    <cfRule type="dataBar" priority="2">
      <dataBar>
        <cfvo type="min"/>
        <cfvo type="max"/>
        <color rgb="FF008AEF"/>
      </dataBar>
      <extLst>
        <ext xmlns:x14="http://schemas.microsoft.com/office/spreadsheetml/2009/9/main" uri="{B025F937-C7B1-47D3-B67F-A62EFF666E3E}">
          <x14:id>{9A75EB15-D68E-422C-8613-28973EE418F8}</x14:id>
        </ext>
      </extLst>
    </cfRule>
  </conditionalFormatting>
  <conditionalFormatting sqref="Q142:Q146">
    <cfRule type="dataBar" priority="1">
      <dataBar>
        <cfvo type="min"/>
        <cfvo type="max"/>
        <color rgb="FF008AEF"/>
      </dataBar>
      <extLst>
        <ext xmlns:x14="http://schemas.microsoft.com/office/spreadsheetml/2009/9/main" uri="{B025F937-C7B1-47D3-B67F-A62EFF666E3E}">
          <x14:id>{2E565D73-52A5-4B24-85EF-FC2D9AAFE9C6}</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9A75EB15-D68E-422C-8613-28973EE418F8}">
            <x14:dataBar minLength="0" maxLength="100" border="1" negativeBarBorderColorSameAsPositive="0">
              <x14:cfvo type="autoMin"/>
              <x14:cfvo type="autoMax"/>
              <x14:borderColor rgb="FF008AEF"/>
              <x14:negativeFillColor rgb="FFFF0000"/>
              <x14:negativeBorderColor rgb="FFFF0000"/>
              <x14:axisColor rgb="FF000000"/>
            </x14:dataBar>
          </x14:cfRule>
          <xm:sqref>C137:G146</xm:sqref>
        </x14:conditionalFormatting>
        <x14:conditionalFormatting xmlns:xm="http://schemas.microsoft.com/office/excel/2006/main">
          <x14:cfRule type="dataBar" id="{2E565D73-52A5-4B24-85EF-FC2D9AAFE9C6}">
            <x14:dataBar minLength="0" maxLength="100" border="1" negativeBarBorderColorSameAsPositive="0">
              <x14:cfvo type="autoMin"/>
              <x14:cfvo type="autoMax"/>
              <x14:borderColor rgb="FF008AEF"/>
              <x14:negativeFillColor rgb="FFFF0000"/>
              <x14:negativeBorderColor rgb="FFFF0000"/>
              <x14:axisColor rgb="FF000000"/>
            </x14:dataBar>
          </x14:cfRule>
          <xm:sqref>Q142:Q146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workbookViewId="0">
      <selection activeCell="J25" sqref="J25"/>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350000000000001" customHeight="1">
      <c r="B3" s="5" t="s">
        <v>1</v>
      </c>
      <c r="C3" s="6" t="s">
        <v>2</v>
      </c>
      <c r="I3" s="281" t="s">
        <v>372</v>
      </c>
      <c r="J3" s="281" t="s">
        <v>373</v>
      </c>
      <c r="K3" s="281" t="s">
        <v>374</v>
      </c>
    </row>
    <row r="4" spans="2:21">
      <c r="B4" s="8" t="s">
        <v>3</v>
      </c>
      <c r="C4" s="9"/>
      <c r="I4" s="282" t="s">
        <v>505</v>
      </c>
      <c r="J4" s="282" t="s">
        <v>506</v>
      </c>
      <c r="K4" s="282" t="s">
        <v>507</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3">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3">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3">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9.5">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3">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3">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9.5">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3">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3">
      <c r="B20" s="12" t="s">
        <v>25</v>
      </c>
      <c r="C20" s="13" t="s">
        <v>31</v>
      </c>
      <c r="D20" s="258" t="s">
        <v>176</v>
      </c>
      <c r="E20" s="18">
        <f t="shared" si="0"/>
        <v>13</v>
      </c>
      <c r="F20" s="254" t="s">
        <v>28</v>
      </c>
      <c r="G20" s="18" t="s">
        <v>185</v>
      </c>
      <c r="H20" s="255" t="s">
        <v>342</v>
      </c>
      <c r="I20" s="255" t="s">
        <v>14</v>
      </c>
      <c r="J20" s="173">
        <v>0</v>
      </c>
      <c r="K20" s="173"/>
      <c r="L20" s="3" t="s">
        <v>287</v>
      </c>
    </row>
    <row r="21" spans="2:12" ht="33">
      <c r="B21" s="12" t="s">
        <v>25</v>
      </c>
      <c r="C21" s="13" t="s">
        <v>31</v>
      </c>
      <c r="D21" s="259" t="s">
        <v>176</v>
      </c>
      <c r="E21" s="15">
        <f t="shared" si="0"/>
        <v>14</v>
      </c>
      <c r="F21" s="97" t="s">
        <v>28</v>
      </c>
      <c r="G21" s="10" t="s">
        <v>186</v>
      </c>
      <c r="H21" s="98" t="s">
        <v>343</v>
      </c>
      <c r="I21" s="98" t="s">
        <v>14</v>
      </c>
      <c r="J21" s="174">
        <v>0</v>
      </c>
      <c r="K21" s="174"/>
      <c r="L21" s="3" t="s">
        <v>287</v>
      </c>
    </row>
    <row r="22" spans="2:12" ht="33">
      <c r="B22" s="12" t="s">
        <v>25</v>
      </c>
      <c r="C22" s="13" t="s">
        <v>31</v>
      </c>
      <c r="D22" s="259" t="s">
        <v>176</v>
      </c>
      <c r="E22" s="16">
        <f t="shared" si="0"/>
        <v>15</v>
      </c>
      <c r="F22" s="97" t="s">
        <v>28</v>
      </c>
      <c r="G22" s="15" t="s">
        <v>35</v>
      </c>
      <c r="H22" s="98" t="s">
        <v>344</v>
      </c>
      <c r="I22" s="98" t="s">
        <v>36</v>
      </c>
      <c r="J22" s="175" t="s">
        <v>126</v>
      </c>
      <c r="K22" s="175"/>
      <c r="L22" s="3" t="s">
        <v>287</v>
      </c>
    </row>
    <row r="23" spans="2:12" ht="33">
      <c r="B23" s="12" t="s">
        <v>25</v>
      </c>
      <c r="C23" s="13" t="s">
        <v>31</v>
      </c>
      <c r="D23" s="259" t="s">
        <v>176</v>
      </c>
      <c r="E23" s="15">
        <f t="shared" si="0"/>
        <v>16</v>
      </c>
      <c r="F23" s="97" t="s">
        <v>28</v>
      </c>
      <c r="G23" s="15" t="s">
        <v>37</v>
      </c>
      <c r="H23" s="16" t="s">
        <v>345</v>
      </c>
      <c r="I23" s="16" t="s">
        <v>36</v>
      </c>
      <c r="J23" s="175" t="s">
        <v>126</v>
      </c>
      <c r="K23" s="174"/>
      <c r="L23" s="3" t="s">
        <v>287</v>
      </c>
    </row>
    <row r="24" spans="2:12" ht="33">
      <c r="B24" s="12" t="s">
        <v>25</v>
      </c>
      <c r="C24" s="13" t="s">
        <v>31</v>
      </c>
      <c r="D24" s="259" t="s">
        <v>176</v>
      </c>
      <c r="E24" s="10">
        <f t="shared" si="0"/>
        <v>17</v>
      </c>
      <c r="F24" s="260" t="s">
        <v>28</v>
      </c>
      <c r="G24" s="32" t="s">
        <v>38</v>
      </c>
      <c r="H24" s="257" t="s">
        <v>346</v>
      </c>
      <c r="I24" s="257" t="s">
        <v>14</v>
      </c>
      <c r="J24" s="176">
        <v>0</v>
      </c>
      <c r="K24" s="176"/>
      <c r="L24" s="3" t="s">
        <v>287</v>
      </c>
    </row>
    <row r="25" spans="2:12" ht="33">
      <c r="B25" s="12" t="s">
        <v>25</v>
      </c>
      <c r="C25" s="13" t="s">
        <v>31</v>
      </c>
      <c r="D25" s="259" t="s">
        <v>176</v>
      </c>
      <c r="E25" s="10">
        <f t="shared" si="0"/>
        <v>18</v>
      </c>
      <c r="F25" s="146" t="s">
        <v>28</v>
      </c>
      <c r="G25" s="15" t="s">
        <v>305</v>
      </c>
      <c r="H25" s="16" t="s">
        <v>347</v>
      </c>
      <c r="I25" s="16" t="s">
        <v>14</v>
      </c>
      <c r="J25" s="174">
        <v>6</v>
      </c>
      <c r="K25" s="174"/>
    </row>
    <row r="26" spans="2:12" ht="33">
      <c r="B26" s="12" t="s">
        <v>25</v>
      </c>
      <c r="C26" s="13" t="s">
        <v>31</v>
      </c>
      <c r="D26" s="259" t="s">
        <v>176</v>
      </c>
      <c r="E26" s="32">
        <f t="shared" si="0"/>
        <v>19</v>
      </c>
      <c r="F26" s="97" t="s">
        <v>28</v>
      </c>
      <c r="G26" s="15" t="s">
        <v>298</v>
      </c>
      <c r="H26" s="16" t="s">
        <v>348</v>
      </c>
      <c r="I26" s="16" t="s">
        <v>36</v>
      </c>
      <c r="J26" s="175" t="s">
        <v>151</v>
      </c>
      <c r="K26" s="174"/>
      <c r="L26" s="3" t="s">
        <v>287</v>
      </c>
    </row>
    <row r="27" spans="2:12" ht="33">
      <c r="B27" s="12" t="s">
        <v>25</v>
      </c>
      <c r="C27" s="13" t="s">
        <v>31</v>
      </c>
      <c r="D27" s="259" t="s">
        <v>176</v>
      </c>
      <c r="E27" s="21">
        <f t="shared" si="0"/>
        <v>20</v>
      </c>
      <c r="F27" s="261" t="s">
        <v>23</v>
      </c>
      <c r="G27" s="21" t="s">
        <v>285</v>
      </c>
      <c r="H27" s="16" t="s">
        <v>349</v>
      </c>
      <c r="I27" s="16" t="s">
        <v>14</v>
      </c>
      <c r="J27" s="174"/>
      <c r="K27" s="174"/>
      <c r="L27" s="3" t="s">
        <v>287</v>
      </c>
    </row>
    <row r="28" spans="2:12" ht="33">
      <c r="B28" s="12" t="s">
        <v>25</v>
      </c>
      <c r="C28" s="13" t="s">
        <v>31</v>
      </c>
      <c r="D28" s="259" t="s">
        <v>176</v>
      </c>
      <c r="E28" s="21">
        <f t="shared" si="0"/>
        <v>21</v>
      </c>
      <c r="F28" s="261" t="s">
        <v>23</v>
      </c>
      <c r="G28" s="21" t="s">
        <v>286</v>
      </c>
      <c r="H28" s="16" t="s">
        <v>350</v>
      </c>
      <c r="I28" s="16" t="s">
        <v>14</v>
      </c>
      <c r="J28" s="174"/>
      <c r="K28" s="174"/>
      <c r="L28" s="3" t="s">
        <v>287</v>
      </c>
    </row>
    <row r="29" spans="2:12" ht="33">
      <c r="B29" s="12" t="s">
        <v>25</v>
      </c>
      <c r="C29" s="13" t="s">
        <v>31</v>
      </c>
      <c r="D29" s="13" t="s">
        <v>176</v>
      </c>
      <c r="E29" s="15">
        <f t="shared" si="0"/>
        <v>22</v>
      </c>
      <c r="F29" s="97" t="s">
        <v>24</v>
      </c>
      <c r="G29" s="15" t="s">
        <v>39</v>
      </c>
      <c r="H29" s="16" t="s">
        <v>351</v>
      </c>
      <c r="I29" s="16" t="s">
        <v>36</v>
      </c>
      <c r="J29" s="175"/>
      <c r="K29" s="174"/>
      <c r="L29" s="3" t="s">
        <v>287</v>
      </c>
    </row>
    <row r="30" spans="2:12" ht="33">
      <c r="B30" s="12" t="s">
        <v>25</v>
      </c>
      <c r="C30" s="13" t="s">
        <v>31</v>
      </c>
      <c r="D30" s="13" t="s">
        <v>176</v>
      </c>
      <c r="E30" s="101">
        <f t="shared" si="0"/>
        <v>23</v>
      </c>
      <c r="F30" s="24" t="s">
        <v>24</v>
      </c>
      <c r="G30" s="15" t="s">
        <v>40</v>
      </c>
      <c r="H30" s="20" t="s">
        <v>352</v>
      </c>
      <c r="I30" s="20" t="s">
        <v>36</v>
      </c>
      <c r="J30" s="175"/>
      <c r="K30" s="174"/>
      <c r="L30" s="3" t="s">
        <v>287</v>
      </c>
    </row>
    <row r="31" spans="2:12" ht="33">
      <c r="B31" s="12" t="s">
        <v>25</v>
      </c>
      <c r="C31" s="13" t="s">
        <v>31</v>
      </c>
      <c r="D31" s="13" t="s">
        <v>176</v>
      </c>
      <c r="E31" s="23">
        <f t="shared" si="0"/>
        <v>24</v>
      </c>
      <c r="F31" s="34" t="s">
        <v>23</v>
      </c>
      <c r="G31" s="22" t="s">
        <v>41</v>
      </c>
      <c r="H31" s="23" t="s">
        <v>353</v>
      </c>
      <c r="I31" s="23" t="s">
        <v>13</v>
      </c>
      <c r="J31" s="177"/>
      <c r="K31" s="177"/>
      <c r="L31" s="3" t="s">
        <v>287</v>
      </c>
    </row>
    <row r="32" spans="2:12" ht="33">
      <c r="B32" s="12" t="s">
        <v>25</v>
      </c>
      <c r="C32" s="13" t="s">
        <v>31</v>
      </c>
      <c r="D32" s="268" t="s">
        <v>341</v>
      </c>
      <c r="E32" s="101">
        <f t="shared" si="0"/>
        <v>25</v>
      </c>
      <c r="F32" s="25" t="s">
        <v>28</v>
      </c>
      <c r="G32" s="10" t="s">
        <v>185</v>
      </c>
      <c r="H32" s="11" t="s">
        <v>363</v>
      </c>
      <c r="I32" s="11" t="s">
        <v>14</v>
      </c>
      <c r="J32" s="175">
        <v>0</v>
      </c>
      <c r="K32" s="175" t="s">
        <v>508</v>
      </c>
      <c r="L32" s="3" t="s">
        <v>287</v>
      </c>
    </row>
    <row r="33" spans="2:12" ht="33">
      <c r="B33" s="12" t="s">
        <v>25</v>
      </c>
      <c r="C33" s="13" t="s">
        <v>31</v>
      </c>
      <c r="D33" s="13" t="s">
        <v>341</v>
      </c>
      <c r="E33" s="101">
        <f t="shared" si="0"/>
        <v>26</v>
      </c>
      <c r="F33" s="24" t="s">
        <v>28</v>
      </c>
      <c r="G33" s="15" t="s">
        <v>186</v>
      </c>
      <c r="H33" s="20" t="s">
        <v>354</v>
      </c>
      <c r="I33" s="20" t="s">
        <v>14</v>
      </c>
      <c r="J33" s="174">
        <v>0</v>
      </c>
      <c r="K33" s="174" t="s">
        <v>509</v>
      </c>
      <c r="L33" s="3" t="s">
        <v>287</v>
      </c>
    </row>
    <row r="34" spans="2:12" ht="33">
      <c r="B34" s="12" t="s">
        <v>25</v>
      </c>
      <c r="C34" s="13" t="s">
        <v>31</v>
      </c>
      <c r="D34" s="13" t="s">
        <v>341</v>
      </c>
      <c r="E34" s="101">
        <f t="shared" si="0"/>
        <v>27</v>
      </c>
      <c r="F34" s="26" t="s">
        <v>12</v>
      </c>
      <c r="G34" s="21" t="s">
        <v>35</v>
      </c>
      <c r="H34" s="20" t="s">
        <v>355</v>
      </c>
      <c r="I34" s="20" t="s">
        <v>36</v>
      </c>
      <c r="J34" s="175" t="s">
        <v>151</v>
      </c>
      <c r="K34" s="174" t="s">
        <v>509</v>
      </c>
      <c r="L34" s="3" t="s">
        <v>287</v>
      </c>
    </row>
    <row r="35" spans="2:12" ht="33">
      <c r="B35" s="12" t="s">
        <v>25</v>
      </c>
      <c r="C35" s="13" t="s">
        <v>31</v>
      </c>
      <c r="D35" s="13" t="s">
        <v>341</v>
      </c>
      <c r="E35" s="101">
        <f t="shared" si="0"/>
        <v>28</v>
      </c>
      <c r="F35" s="26" t="s">
        <v>28</v>
      </c>
      <c r="G35" s="21" t="s">
        <v>37</v>
      </c>
      <c r="H35" s="20" t="s">
        <v>356</v>
      </c>
      <c r="I35" s="20" t="s">
        <v>36</v>
      </c>
      <c r="J35" s="175" t="s">
        <v>151</v>
      </c>
      <c r="K35" s="174" t="s">
        <v>509</v>
      </c>
      <c r="L35" s="3" t="s">
        <v>287</v>
      </c>
    </row>
    <row r="36" spans="2:12" ht="33">
      <c r="B36" s="12" t="s">
        <v>25</v>
      </c>
      <c r="C36" s="13" t="s">
        <v>31</v>
      </c>
      <c r="D36" s="13" t="s">
        <v>341</v>
      </c>
      <c r="E36" s="101">
        <f t="shared" si="0"/>
        <v>29</v>
      </c>
      <c r="F36" s="26" t="s">
        <v>28</v>
      </c>
      <c r="G36" s="21" t="s">
        <v>38</v>
      </c>
      <c r="H36" s="20" t="s">
        <v>357</v>
      </c>
      <c r="I36" s="20" t="s">
        <v>14</v>
      </c>
      <c r="J36" s="174">
        <v>0</v>
      </c>
      <c r="K36" s="174" t="s">
        <v>509</v>
      </c>
      <c r="L36" s="3" t="s">
        <v>287</v>
      </c>
    </row>
    <row r="37" spans="2:12" ht="33">
      <c r="B37" s="12" t="s">
        <v>25</v>
      </c>
      <c r="C37" s="13" t="s">
        <v>31</v>
      </c>
      <c r="D37" s="13" t="s">
        <v>341</v>
      </c>
      <c r="E37" s="10">
        <f t="shared" si="0"/>
        <v>30</v>
      </c>
      <c r="F37" s="146" t="s">
        <v>28</v>
      </c>
      <c r="G37" s="15" t="s">
        <v>305</v>
      </c>
      <c r="H37" s="16" t="s">
        <v>358</v>
      </c>
      <c r="I37" s="16" t="s">
        <v>14</v>
      </c>
      <c r="J37" s="174">
        <v>0</v>
      </c>
      <c r="K37" s="174" t="s">
        <v>509</v>
      </c>
    </row>
    <row r="38" spans="2:12" ht="33">
      <c r="B38" s="12" t="s">
        <v>25</v>
      </c>
      <c r="C38" s="13" t="s">
        <v>31</v>
      </c>
      <c r="D38" s="13" t="s">
        <v>341</v>
      </c>
      <c r="E38" s="101">
        <f t="shared" si="0"/>
        <v>31</v>
      </c>
      <c r="F38" s="26" t="s">
        <v>28</v>
      </c>
      <c r="G38" s="21" t="s">
        <v>298</v>
      </c>
      <c r="H38" s="20" t="s">
        <v>359</v>
      </c>
      <c r="I38" s="20" t="s">
        <v>36</v>
      </c>
      <c r="J38" s="175" t="s">
        <v>151</v>
      </c>
      <c r="K38" s="174" t="s">
        <v>509</v>
      </c>
      <c r="L38" s="3" t="s">
        <v>287</v>
      </c>
    </row>
    <row r="39" spans="2:12" ht="33">
      <c r="B39" s="12" t="s">
        <v>25</v>
      </c>
      <c r="C39" s="13" t="s">
        <v>31</v>
      </c>
      <c r="D39" s="13" t="s">
        <v>341</v>
      </c>
      <c r="E39" s="101">
        <f t="shared" si="0"/>
        <v>32</v>
      </c>
      <c r="F39" s="26" t="s">
        <v>23</v>
      </c>
      <c r="G39" s="21" t="s">
        <v>285</v>
      </c>
      <c r="H39" s="20" t="s">
        <v>364</v>
      </c>
      <c r="I39" s="20" t="s">
        <v>14</v>
      </c>
      <c r="J39" s="174"/>
      <c r="K39" s="174"/>
      <c r="L39" s="3" t="s">
        <v>287</v>
      </c>
    </row>
    <row r="40" spans="2:12" ht="33">
      <c r="B40" s="12" t="s">
        <v>25</v>
      </c>
      <c r="C40" s="13" t="s">
        <v>31</v>
      </c>
      <c r="D40" s="13" t="s">
        <v>341</v>
      </c>
      <c r="E40" s="101">
        <f t="shared" si="0"/>
        <v>33</v>
      </c>
      <c r="F40" s="26" t="s">
        <v>23</v>
      </c>
      <c r="G40" s="21" t="s">
        <v>286</v>
      </c>
      <c r="H40" s="20" t="s">
        <v>365</v>
      </c>
      <c r="I40" s="20" t="s">
        <v>14</v>
      </c>
      <c r="J40" s="174"/>
      <c r="K40" s="174"/>
      <c r="L40" s="3" t="s">
        <v>287</v>
      </c>
    </row>
    <row r="41" spans="2:12" ht="33">
      <c r="B41" s="12" t="s">
        <v>25</v>
      </c>
      <c r="C41" s="13" t="s">
        <v>31</v>
      </c>
      <c r="D41" s="13" t="s">
        <v>341</v>
      </c>
      <c r="E41" s="101">
        <f t="shared" si="0"/>
        <v>34</v>
      </c>
      <c r="F41" s="24" t="s">
        <v>23</v>
      </c>
      <c r="G41" s="15" t="s">
        <v>39</v>
      </c>
      <c r="H41" s="11" t="s">
        <v>360</v>
      </c>
      <c r="I41" s="11" t="s">
        <v>36</v>
      </c>
      <c r="J41" s="175"/>
      <c r="K41" s="175"/>
      <c r="L41" s="3" t="s">
        <v>287</v>
      </c>
    </row>
    <row r="42" spans="2:12" ht="33">
      <c r="B42" s="12"/>
      <c r="C42" s="13"/>
      <c r="D42" s="13" t="s">
        <v>341</v>
      </c>
      <c r="E42" s="101">
        <f t="shared" si="0"/>
        <v>35</v>
      </c>
      <c r="F42" s="97" t="s">
        <v>23</v>
      </c>
      <c r="G42" s="15" t="s">
        <v>40</v>
      </c>
      <c r="H42" s="98" t="s">
        <v>361</v>
      </c>
      <c r="I42" s="98" t="s">
        <v>36</v>
      </c>
      <c r="J42" s="175"/>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3">
      <c r="B46" s="12" t="s">
        <v>25</v>
      </c>
      <c r="C46" s="13" t="s">
        <v>42</v>
      </c>
      <c r="D46" s="13" t="s">
        <v>43</v>
      </c>
      <c r="E46" s="20">
        <f t="shared" si="0"/>
        <v>39</v>
      </c>
      <c r="F46" s="14" t="s">
        <v>28</v>
      </c>
      <c r="G46" s="16" t="s">
        <v>48</v>
      </c>
      <c r="H46" s="20" t="s">
        <v>49</v>
      </c>
      <c r="I46" s="20" t="s">
        <v>32</v>
      </c>
      <c r="J46" s="169"/>
      <c r="K46" s="170"/>
      <c r="L46" s="3" t="s">
        <v>287</v>
      </c>
    </row>
    <row r="47" spans="2:12" ht="49.5">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3">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6">
      <c r="B51" s="12" t="s">
        <v>25</v>
      </c>
      <c r="C51" s="13" t="s">
        <v>42</v>
      </c>
      <c r="D51" s="13" t="s">
        <v>43</v>
      </c>
      <c r="E51" s="16">
        <f t="shared" si="0"/>
        <v>44</v>
      </c>
      <c r="F51" s="146" t="s">
        <v>12</v>
      </c>
      <c r="G51" s="16" t="s">
        <v>57</v>
      </c>
      <c r="H51" s="16" t="s">
        <v>58</v>
      </c>
      <c r="I51" s="16" t="s">
        <v>292</v>
      </c>
      <c r="J51" s="169"/>
      <c r="K51" s="170"/>
      <c r="L51" s="3" t="s">
        <v>287</v>
      </c>
    </row>
    <row r="52" spans="2:21" ht="33">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3">
      <c r="B57" s="12" t="s">
        <v>25</v>
      </c>
      <c r="C57" s="13" t="s">
        <v>42</v>
      </c>
      <c r="D57" s="13" t="s">
        <v>43</v>
      </c>
      <c r="E57" s="150">
        <f t="shared" si="0"/>
        <v>50</v>
      </c>
      <c r="F57" s="146" t="s">
        <v>12</v>
      </c>
      <c r="G57" s="262" t="s">
        <v>68</v>
      </c>
      <c r="H57" s="150" t="s">
        <v>69</v>
      </c>
      <c r="I57" s="150" t="s">
        <v>70</v>
      </c>
      <c r="J57" s="169"/>
      <c r="K57" s="170"/>
      <c r="L57" s="3" t="s">
        <v>287</v>
      </c>
      <c r="U57" s="17"/>
    </row>
    <row r="58" spans="2:21" ht="66">
      <c r="B58" s="12" t="s">
        <v>25</v>
      </c>
      <c r="C58" s="13" t="s">
        <v>42</v>
      </c>
      <c r="D58" s="13" t="s">
        <v>43</v>
      </c>
      <c r="E58" s="150">
        <f t="shared" si="0"/>
        <v>51</v>
      </c>
      <c r="F58" s="264" t="s">
        <v>12</v>
      </c>
      <c r="G58" s="16" t="s">
        <v>71</v>
      </c>
      <c r="H58" s="16" t="s">
        <v>72</v>
      </c>
      <c r="I58" s="16" t="s">
        <v>294</v>
      </c>
      <c r="J58" s="169"/>
      <c r="K58" s="170"/>
      <c r="L58" s="3" t="s">
        <v>287</v>
      </c>
      <c r="U58" s="17"/>
    </row>
    <row r="59" spans="2:21" ht="181.5">
      <c r="B59" s="12" t="s">
        <v>25</v>
      </c>
      <c r="C59" s="13" t="s">
        <v>42</v>
      </c>
      <c r="D59" s="13" t="s">
        <v>43</v>
      </c>
      <c r="E59" s="16">
        <f t="shared" si="0"/>
        <v>52</v>
      </c>
      <c r="F59" s="146" t="s">
        <v>12</v>
      </c>
      <c r="G59" s="16" t="s">
        <v>73</v>
      </c>
      <c r="H59" s="16" t="s">
        <v>74</v>
      </c>
      <c r="I59" s="16" t="s">
        <v>295</v>
      </c>
      <c r="J59" s="169"/>
      <c r="K59" s="170"/>
      <c r="L59" s="3" t="s">
        <v>287</v>
      </c>
      <c r="U59" s="17"/>
    </row>
    <row r="60" spans="2:21" ht="33">
      <c r="B60" s="12" t="s">
        <v>25</v>
      </c>
      <c r="C60" s="13" t="s">
        <v>42</v>
      </c>
      <c r="D60" s="13" t="s">
        <v>43</v>
      </c>
      <c r="E60" s="16">
        <f t="shared" si="0"/>
        <v>53</v>
      </c>
      <c r="F60" s="146" t="s">
        <v>12</v>
      </c>
      <c r="G60" s="16" t="s">
        <v>75</v>
      </c>
      <c r="H60" s="16" t="s">
        <v>76</v>
      </c>
      <c r="I60" s="16" t="s">
        <v>77</v>
      </c>
      <c r="J60" s="169"/>
      <c r="K60" s="170"/>
      <c r="L60" s="3" t="s">
        <v>287</v>
      </c>
      <c r="U60" s="17"/>
    </row>
    <row r="61" spans="2:21" ht="33">
      <c r="B61" s="12" t="s">
        <v>25</v>
      </c>
      <c r="C61" s="13" t="s">
        <v>42</v>
      </c>
      <c r="D61" s="13" t="s">
        <v>43</v>
      </c>
      <c r="E61" s="16">
        <f t="shared" si="0"/>
        <v>54</v>
      </c>
      <c r="F61" s="146" t="s">
        <v>12</v>
      </c>
      <c r="G61" s="16" t="s">
        <v>78</v>
      </c>
      <c r="H61" s="16" t="s">
        <v>79</v>
      </c>
      <c r="I61" s="16" t="s">
        <v>80</v>
      </c>
      <c r="J61" s="169"/>
      <c r="K61" s="170"/>
      <c r="L61" s="3" t="s">
        <v>287</v>
      </c>
      <c r="U61" s="17"/>
    </row>
    <row r="62" spans="2:21" ht="33">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9.5">
      <c r="B65" s="12" t="s">
        <v>25</v>
      </c>
      <c r="C65" s="13" t="s">
        <v>42</v>
      </c>
      <c r="D65" s="13" t="s">
        <v>43</v>
      </c>
      <c r="E65" s="32">
        <f t="shared" si="0"/>
        <v>58</v>
      </c>
      <c r="F65" s="260" t="s">
        <v>19</v>
      </c>
      <c r="G65" s="32" t="s">
        <v>85</v>
      </c>
      <c r="H65" s="257" t="s">
        <v>86</v>
      </c>
      <c r="I65" s="257" t="s">
        <v>87</v>
      </c>
      <c r="J65" s="176" t="s">
        <v>510</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3">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3">
      <c r="B69" s="12" t="s">
        <v>25</v>
      </c>
      <c r="C69" s="13" t="s">
        <v>42</v>
      </c>
      <c r="D69" s="13" t="s">
        <v>90</v>
      </c>
      <c r="E69" s="16">
        <f t="shared" si="0"/>
        <v>62</v>
      </c>
      <c r="F69" s="146" t="s">
        <v>28</v>
      </c>
      <c r="G69" s="16" t="s">
        <v>48</v>
      </c>
      <c r="H69" s="16" t="s">
        <v>328</v>
      </c>
      <c r="I69" s="16" t="s">
        <v>32</v>
      </c>
      <c r="J69" s="169"/>
      <c r="K69" s="170"/>
      <c r="U69" s="17"/>
    </row>
    <row r="70" spans="2:21" ht="64.349999999999994"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3">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9.5">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3">
      <c r="B78" s="12" t="s">
        <v>25</v>
      </c>
      <c r="C78" s="13" t="s">
        <v>42</v>
      </c>
      <c r="D78" s="13" t="s">
        <v>90</v>
      </c>
      <c r="E78" s="15">
        <f t="shared" si="0"/>
        <v>71</v>
      </c>
      <c r="F78" s="97" t="s">
        <v>19</v>
      </c>
      <c r="G78" s="15" t="s">
        <v>62</v>
      </c>
      <c r="H78" s="16" t="s">
        <v>336</v>
      </c>
      <c r="I78" s="16" t="s">
        <v>56</v>
      </c>
      <c r="J78" s="169"/>
      <c r="K78" s="170"/>
      <c r="L78" s="3" t="s">
        <v>287</v>
      </c>
    </row>
    <row r="79" spans="2:21" ht="33">
      <c r="B79" s="12" t="s">
        <v>25</v>
      </c>
      <c r="C79" s="13" t="s">
        <v>42</v>
      </c>
      <c r="D79" s="13" t="s">
        <v>90</v>
      </c>
      <c r="E79" s="21">
        <f t="shared" si="0"/>
        <v>72</v>
      </c>
      <c r="F79" s="261" t="s">
        <v>19</v>
      </c>
      <c r="G79" s="262" t="s">
        <v>64</v>
      </c>
      <c r="H79" s="150" t="s">
        <v>337</v>
      </c>
      <c r="I79" s="150" t="s">
        <v>36</v>
      </c>
      <c r="J79" s="169"/>
      <c r="K79" s="170"/>
      <c r="L79" s="3" t="s">
        <v>287</v>
      </c>
    </row>
    <row r="80" spans="2:21" ht="33">
      <c r="B80" s="12" t="s">
        <v>25</v>
      </c>
      <c r="C80" s="13" t="s">
        <v>42</v>
      </c>
      <c r="D80" s="13" t="s">
        <v>90</v>
      </c>
      <c r="E80" s="150">
        <f t="shared" si="0"/>
        <v>73</v>
      </c>
      <c r="F80" s="146" t="s">
        <v>12</v>
      </c>
      <c r="G80" s="262" t="s">
        <v>66</v>
      </c>
      <c r="H80" s="150" t="s">
        <v>338</v>
      </c>
      <c r="I80" s="150" t="s">
        <v>36</v>
      </c>
      <c r="J80" s="169"/>
      <c r="K80" s="250"/>
    </row>
    <row r="81" spans="2:21" ht="33">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1</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3">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9.5">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86"/>
  <sheetViews>
    <sheetView zoomScale="70" zoomScaleNormal="70" workbookViewId="0">
      <selection activeCell="Q17" sqref="Q17"/>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442054</v>
      </c>
      <c r="C3" s="283" t="str">
        <f>実証データ一覧!J4&amp;""</f>
        <v>大分県</v>
      </c>
      <c r="D3" s="283" t="str">
        <f>実証データ一覧!K4&amp;""</f>
        <v>佐伯市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5"/>
      <c r="C7" s="40"/>
      <c r="D7" s="40"/>
      <c r="E7" s="30"/>
      <c r="F7" s="30"/>
      <c r="G7" s="44" t="s">
        <v>117</v>
      </c>
      <c r="I7" s="41"/>
      <c r="J7" s="41"/>
      <c r="K7" s="41"/>
      <c r="L7" s="41"/>
      <c r="M7" s="41"/>
      <c r="N7" s="41"/>
      <c r="O7" s="41"/>
    </row>
    <row r="8" spans="2:23" ht="5.0999999999999996"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45666</v>
      </c>
      <c r="D12" s="187" t="s">
        <v>655</v>
      </c>
      <c r="E12" s="188">
        <v>0.4375</v>
      </c>
      <c r="F12" s="189">
        <v>1</v>
      </c>
      <c r="G12" s="190" t="s">
        <v>216</v>
      </c>
      <c r="H12" s="191">
        <v>6.1</v>
      </c>
      <c r="I12" s="192">
        <v>3.7</v>
      </c>
      <c r="J12" s="192">
        <v>3.7</v>
      </c>
      <c r="K12" s="192">
        <v>2.5</v>
      </c>
      <c r="L12" s="192">
        <v>1.2000000000000002</v>
      </c>
      <c r="M12" s="193">
        <v>0</v>
      </c>
      <c r="N12" s="193">
        <v>0</v>
      </c>
      <c r="O12" s="193">
        <v>0</v>
      </c>
      <c r="P12" s="194">
        <v>8.2490000000000006</v>
      </c>
      <c r="Q12" s="195">
        <v>7.8942930000000002</v>
      </c>
      <c r="R12" s="3" t="s">
        <v>113</v>
      </c>
    </row>
    <row r="13" spans="2:23">
      <c r="B13" s="196"/>
      <c r="C13" s="186">
        <v>45666</v>
      </c>
      <c r="D13" s="187" t="s">
        <v>655</v>
      </c>
      <c r="E13" s="188">
        <v>0.47222222222222221</v>
      </c>
      <c r="F13" s="189">
        <v>0</v>
      </c>
      <c r="G13" s="190" t="s">
        <v>127</v>
      </c>
      <c r="H13" s="191">
        <v>5.9</v>
      </c>
      <c r="I13" s="192">
        <v>3.7</v>
      </c>
      <c r="J13" s="192">
        <v>3.7</v>
      </c>
      <c r="K13" s="192">
        <v>3.7</v>
      </c>
      <c r="L13" s="192">
        <v>0</v>
      </c>
      <c r="M13" s="193">
        <v>0</v>
      </c>
      <c r="N13" s="193">
        <v>0</v>
      </c>
      <c r="O13" s="193">
        <v>0</v>
      </c>
      <c r="P13" s="194">
        <v>7.8942930000000002</v>
      </c>
      <c r="Q13" s="195">
        <v>7.4735940000000003</v>
      </c>
      <c r="R13" s="3" t="s">
        <v>113</v>
      </c>
    </row>
    <row r="14" spans="2:23">
      <c r="B14" s="196"/>
      <c r="C14" s="186">
        <v>45666</v>
      </c>
      <c r="D14" s="187" t="s">
        <v>655</v>
      </c>
      <c r="E14" s="188">
        <v>0.52083333333333337</v>
      </c>
      <c r="F14" s="189">
        <v>1</v>
      </c>
      <c r="G14" s="190" t="s">
        <v>216</v>
      </c>
      <c r="H14" s="191">
        <v>6</v>
      </c>
      <c r="I14" s="192">
        <v>3.7</v>
      </c>
      <c r="J14" s="192">
        <v>3.7</v>
      </c>
      <c r="K14" s="192">
        <v>2.5</v>
      </c>
      <c r="L14" s="192">
        <v>1.2000000000000002</v>
      </c>
      <c r="M14" s="193">
        <v>0</v>
      </c>
      <c r="N14" s="193">
        <v>0</v>
      </c>
      <c r="O14" s="193">
        <v>0</v>
      </c>
      <c r="P14" s="194">
        <v>7.4735940000000003</v>
      </c>
      <c r="Q14" s="195">
        <v>6.9786540000000006</v>
      </c>
      <c r="R14" s="3" t="s">
        <v>113</v>
      </c>
      <c r="V14" s="52"/>
      <c r="W14" s="52"/>
    </row>
    <row r="15" spans="2:23">
      <c r="B15" s="196"/>
      <c r="C15" s="186">
        <v>45666</v>
      </c>
      <c r="D15" s="187" t="s">
        <v>655</v>
      </c>
      <c r="E15" s="188">
        <v>0.55555555555555558</v>
      </c>
      <c r="F15" s="189">
        <v>0</v>
      </c>
      <c r="G15" s="190" t="s">
        <v>216</v>
      </c>
      <c r="H15" s="191">
        <v>6.6</v>
      </c>
      <c r="I15" s="192">
        <v>3.7</v>
      </c>
      <c r="J15" s="192">
        <v>3.7</v>
      </c>
      <c r="K15" s="192">
        <v>3.7</v>
      </c>
      <c r="L15" s="192">
        <v>0</v>
      </c>
      <c r="M15" s="193">
        <v>0</v>
      </c>
      <c r="N15" s="193">
        <v>0</v>
      </c>
      <c r="O15" s="193">
        <v>0</v>
      </c>
      <c r="P15" s="194">
        <v>6.9786540000000006</v>
      </c>
      <c r="Q15" s="195">
        <v>6.5414570000000012</v>
      </c>
      <c r="R15" s="3" t="s">
        <v>113</v>
      </c>
    </row>
    <row r="16" spans="2:23">
      <c r="B16" s="196"/>
      <c r="C16" s="186">
        <v>45666</v>
      </c>
      <c r="D16" s="187" t="s">
        <v>655</v>
      </c>
      <c r="E16" s="188">
        <v>0.60416666666666663</v>
      </c>
      <c r="F16" s="189">
        <v>1</v>
      </c>
      <c r="G16" s="190" t="s">
        <v>216</v>
      </c>
      <c r="H16" s="191">
        <v>5</v>
      </c>
      <c r="I16" s="192">
        <v>3.7</v>
      </c>
      <c r="J16" s="192">
        <v>3.7</v>
      </c>
      <c r="K16" s="192">
        <v>2.5030000000000001</v>
      </c>
      <c r="L16" s="192">
        <v>1.1970000000000001</v>
      </c>
      <c r="M16" s="193">
        <v>0</v>
      </c>
      <c r="N16" s="193">
        <v>0</v>
      </c>
      <c r="O16" s="193">
        <v>0</v>
      </c>
      <c r="P16" s="194">
        <v>6.5414570000000012</v>
      </c>
      <c r="Q16" s="195">
        <v>6.1785010000000007</v>
      </c>
      <c r="R16" s="3" t="s">
        <v>113</v>
      </c>
    </row>
    <row r="17" spans="2:18">
      <c r="B17" s="196"/>
      <c r="C17" s="186">
        <v>45666</v>
      </c>
      <c r="D17" s="187" t="s">
        <v>655</v>
      </c>
      <c r="E17" s="188">
        <v>0.63888888888888884</v>
      </c>
      <c r="F17" s="189">
        <v>0</v>
      </c>
      <c r="G17" s="190" t="s">
        <v>216</v>
      </c>
      <c r="H17" s="191">
        <v>4.8</v>
      </c>
      <c r="I17" s="192">
        <v>3.7</v>
      </c>
      <c r="J17" s="192">
        <v>3.7</v>
      </c>
      <c r="K17" s="192">
        <v>3.7</v>
      </c>
      <c r="L17" s="192">
        <v>0</v>
      </c>
      <c r="M17" s="193">
        <v>0</v>
      </c>
      <c r="N17" s="193">
        <v>0</v>
      </c>
      <c r="O17" s="193">
        <v>0</v>
      </c>
      <c r="P17" s="194">
        <v>6.1785010000000007</v>
      </c>
      <c r="Q17" s="195">
        <v>5.7743000000000002</v>
      </c>
      <c r="R17" s="3" t="s">
        <v>113</v>
      </c>
    </row>
    <row r="18" spans="2:18">
      <c r="B18" s="196"/>
      <c r="C18" s="186">
        <v>45667</v>
      </c>
      <c r="D18" s="187" t="s">
        <v>656</v>
      </c>
      <c r="E18" s="188">
        <v>0.4375</v>
      </c>
      <c r="F18" s="189">
        <v>0</v>
      </c>
      <c r="G18" s="190" t="s">
        <v>127</v>
      </c>
      <c r="H18" s="191">
        <v>0.8</v>
      </c>
      <c r="I18" s="192">
        <v>3.7</v>
      </c>
      <c r="J18" s="192">
        <v>3.7</v>
      </c>
      <c r="K18" s="192">
        <v>2.5</v>
      </c>
      <c r="L18" s="192">
        <v>1.2000000000000002</v>
      </c>
      <c r="M18" s="193">
        <v>0</v>
      </c>
      <c r="N18" s="193">
        <v>0</v>
      </c>
      <c r="O18" s="193">
        <v>0</v>
      </c>
      <c r="P18" s="194">
        <v>7.6880680000000012</v>
      </c>
      <c r="Q18" s="195">
        <v>7.118887</v>
      </c>
      <c r="R18" s="3" t="s">
        <v>113</v>
      </c>
    </row>
    <row r="19" spans="2:18">
      <c r="B19" s="196"/>
      <c r="C19" s="186">
        <v>45667</v>
      </c>
      <c r="D19" s="187" t="s">
        <v>656</v>
      </c>
      <c r="E19" s="188">
        <v>0.47222222222222221</v>
      </c>
      <c r="F19" s="189">
        <v>0</v>
      </c>
      <c r="G19" s="190" t="s">
        <v>127</v>
      </c>
      <c r="H19" s="191">
        <v>2.6</v>
      </c>
      <c r="I19" s="192">
        <v>3.7</v>
      </c>
      <c r="J19" s="192">
        <v>3.7</v>
      </c>
      <c r="K19" s="192">
        <v>3.7</v>
      </c>
      <c r="L19" s="192">
        <v>0</v>
      </c>
      <c r="M19" s="193">
        <v>0</v>
      </c>
      <c r="N19" s="193">
        <v>0</v>
      </c>
      <c r="O19" s="193">
        <v>0</v>
      </c>
      <c r="P19" s="194">
        <v>7.118887</v>
      </c>
      <c r="Q19" s="195">
        <v>6.7229349999999997</v>
      </c>
      <c r="R19" s="3" t="s">
        <v>113</v>
      </c>
    </row>
    <row r="20" spans="2:18">
      <c r="B20" s="196"/>
      <c r="C20" s="186">
        <v>45667</v>
      </c>
      <c r="D20" s="187" t="s">
        <v>656</v>
      </c>
      <c r="E20" s="188">
        <v>0.52083333333333337</v>
      </c>
      <c r="F20" s="189">
        <v>0</v>
      </c>
      <c r="G20" s="190" t="s">
        <v>127</v>
      </c>
      <c r="H20" s="191">
        <v>3.6</v>
      </c>
      <c r="I20" s="192">
        <v>3.7</v>
      </c>
      <c r="J20" s="192">
        <v>3.7</v>
      </c>
      <c r="K20" s="192">
        <v>2.504</v>
      </c>
      <c r="L20" s="192">
        <v>1.1960000000000002</v>
      </c>
      <c r="M20" s="193">
        <v>0</v>
      </c>
      <c r="N20" s="193">
        <v>0</v>
      </c>
      <c r="O20" s="193">
        <v>0</v>
      </c>
      <c r="P20" s="194">
        <v>6.7229349999999997</v>
      </c>
      <c r="Q20" s="195">
        <v>6.3022360000000006</v>
      </c>
      <c r="R20" s="3" t="s">
        <v>113</v>
      </c>
    </row>
    <row r="21" spans="2:18">
      <c r="B21" s="196"/>
      <c r="C21" s="186">
        <v>45667</v>
      </c>
      <c r="D21" s="187" t="s">
        <v>656</v>
      </c>
      <c r="E21" s="188">
        <v>0.55555555555555558</v>
      </c>
      <c r="F21" s="189">
        <v>2</v>
      </c>
      <c r="G21" s="190" t="s">
        <v>127</v>
      </c>
      <c r="H21" s="191">
        <v>4.0999999999999996</v>
      </c>
      <c r="I21" s="192">
        <v>3.7</v>
      </c>
      <c r="J21" s="192">
        <v>3.7</v>
      </c>
      <c r="K21" s="192">
        <v>3.7</v>
      </c>
      <c r="L21" s="192">
        <v>0</v>
      </c>
      <c r="M21" s="193">
        <v>0</v>
      </c>
      <c r="N21" s="193">
        <v>0</v>
      </c>
      <c r="O21" s="193">
        <v>0</v>
      </c>
      <c r="P21" s="194">
        <v>6.3022360000000006</v>
      </c>
      <c r="Q21" s="195">
        <v>5.8650390000000003</v>
      </c>
      <c r="R21" s="3" t="s">
        <v>113</v>
      </c>
    </row>
    <row r="22" spans="2:18">
      <c r="B22" s="196"/>
      <c r="C22" s="186">
        <v>45667</v>
      </c>
      <c r="D22" s="187" t="s">
        <v>656</v>
      </c>
      <c r="E22" s="188">
        <v>0.60416666666666663</v>
      </c>
      <c r="F22" s="189">
        <v>4</v>
      </c>
      <c r="G22" s="190" t="s">
        <v>127</v>
      </c>
      <c r="H22" s="191">
        <v>4.8</v>
      </c>
      <c r="I22" s="192">
        <v>3.7</v>
      </c>
      <c r="J22" s="192">
        <v>3.7</v>
      </c>
      <c r="K22" s="192">
        <v>2.5</v>
      </c>
      <c r="L22" s="192">
        <v>1.2000000000000002</v>
      </c>
      <c r="M22" s="193">
        <v>0</v>
      </c>
      <c r="N22" s="193">
        <v>0</v>
      </c>
      <c r="O22" s="193">
        <v>0</v>
      </c>
      <c r="P22" s="194">
        <v>5.8650390000000003</v>
      </c>
      <c r="Q22" s="195">
        <v>5.2381150000000005</v>
      </c>
      <c r="R22" s="3" t="s">
        <v>113</v>
      </c>
    </row>
    <row r="23" spans="2:18">
      <c r="B23" s="196"/>
      <c r="C23" s="186">
        <v>45667</v>
      </c>
      <c r="D23" s="187" t="s">
        <v>656</v>
      </c>
      <c r="E23" s="188">
        <v>0.63888888888888884</v>
      </c>
      <c r="F23" s="189">
        <v>0</v>
      </c>
      <c r="G23" s="190" t="s">
        <v>127</v>
      </c>
      <c r="H23" s="191">
        <v>5.0999999999999996</v>
      </c>
      <c r="I23" s="192">
        <v>3.7</v>
      </c>
      <c r="J23" s="192">
        <v>3.7</v>
      </c>
      <c r="K23" s="192">
        <v>3.7</v>
      </c>
      <c r="L23" s="192">
        <v>0</v>
      </c>
      <c r="M23" s="193">
        <v>0</v>
      </c>
      <c r="N23" s="193">
        <v>0</v>
      </c>
      <c r="O23" s="193">
        <v>0</v>
      </c>
      <c r="P23" s="194">
        <v>5.2381150000000005</v>
      </c>
      <c r="Q23" s="195">
        <v>4.7184280000000003</v>
      </c>
      <c r="R23" s="3" t="s">
        <v>113</v>
      </c>
    </row>
    <row r="24" spans="2:18">
      <c r="B24" s="196"/>
      <c r="C24" s="186">
        <v>45668</v>
      </c>
      <c r="D24" s="187" t="s">
        <v>657</v>
      </c>
      <c r="E24" s="188">
        <v>0.4375</v>
      </c>
      <c r="F24" s="189">
        <v>0</v>
      </c>
      <c r="G24" s="190" t="s">
        <v>127</v>
      </c>
      <c r="H24" s="191">
        <v>3.7</v>
      </c>
      <c r="I24" s="192">
        <v>3.7</v>
      </c>
      <c r="J24" s="192">
        <v>3.7</v>
      </c>
      <c r="K24" s="192">
        <v>2.5099999999999998</v>
      </c>
      <c r="L24" s="192">
        <v>1.1900000000000004</v>
      </c>
      <c r="M24" s="193">
        <v>0</v>
      </c>
      <c r="N24" s="193">
        <v>0</v>
      </c>
      <c r="O24" s="193">
        <v>0</v>
      </c>
      <c r="P24" s="194">
        <v>8.2490000000000006</v>
      </c>
      <c r="Q24" s="195">
        <v>7.9107910000000006</v>
      </c>
      <c r="R24" s="3" t="s">
        <v>113</v>
      </c>
    </row>
    <row r="25" spans="2:18">
      <c r="B25" s="196"/>
      <c r="C25" s="186">
        <v>45668</v>
      </c>
      <c r="D25" s="187" t="s">
        <v>657</v>
      </c>
      <c r="E25" s="188">
        <v>0.47222222222222221</v>
      </c>
      <c r="F25" s="189">
        <v>0</v>
      </c>
      <c r="G25" s="190" t="s">
        <v>127</v>
      </c>
      <c r="H25" s="191">
        <v>5.4</v>
      </c>
      <c r="I25" s="192">
        <v>3.7</v>
      </c>
      <c r="J25" s="192">
        <v>3.7</v>
      </c>
      <c r="K25" s="192">
        <v>3.7</v>
      </c>
      <c r="L25" s="192">
        <v>0</v>
      </c>
      <c r="M25" s="193">
        <v>0</v>
      </c>
      <c r="N25" s="193">
        <v>0</v>
      </c>
      <c r="O25" s="193">
        <v>0</v>
      </c>
      <c r="P25" s="194">
        <v>7.9107910000000006</v>
      </c>
      <c r="Q25" s="195">
        <v>7.3416100000000002</v>
      </c>
      <c r="R25" s="3" t="s">
        <v>113</v>
      </c>
    </row>
    <row r="26" spans="2:18">
      <c r="B26" s="196"/>
      <c r="C26" s="186">
        <v>45668</v>
      </c>
      <c r="D26" s="187" t="s">
        <v>657</v>
      </c>
      <c r="E26" s="188">
        <v>0.52083333333333337</v>
      </c>
      <c r="F26" s="189">
        <v>0</v>
      </c>
      <c r="G26" s="190" t="s">
        <v>127</v>
      </c>
      <c r="H26" s="191">
        <v>6.2</v>
      </c>
      <c r="I26" s="192">
        <v>3.7</v>
      </c>
      <c r="J26" s="192">
        <v>3.7</v>
      </c>
      <c r="K26" s="192">
        <v>2.5</v>
      </c>
      <c r="L26" s="192">
        <v>1.2000000000000002</v>
      </c>
      <c r="M26" s="193">
        <v>0</v>
      </c>
      <c r="N26" s="193">
        <v>0</v>
      </c>
      <c r="O26" s="193">
        <v>0</v>
      </c>
      <c r="P26" s="194">
        <v>7.3416100000000002</v>
      </c>
      <c r="Q26" s="195">
        <v>7.0034010000000002</v>
      </c>
      <c r="R26" s="3" t="s">
        <v>113</v>
      </c>
    </row>
    <row r="27" spans="2:18">
      <c r="B27" s="196"/>
      <c r="C27" s="186">
        <v>45668</v>
      </c>
      <c r="D27" s="187" t="s">
        <v>657</v>
      </c>
      <c r="E27" s="188">
        <v>0.55555555555555558</v>
      </c>
      <c r="F27" s="189">
        <v>2</v>
      </c>
      <c r="G27" s="190" t="s">
        <v>127</v>
      </c>
      <c r="H27" s="191">
        <v>6.6</v>
      </c>
      <c r="I27" s="192">
        <v>3.7</v>
      </c>
      <c r="J27" s="192">
        <v>3.7</v>
      </c>
      <c r="K27" s="192">
        <v>3.7</v>
      </c>
      <c r="L27" s="192">
        <v>0</v>
      </c>
      <c r="M27" s="193">
        <v>0</v>
      </c>
      <c r="N27" s="193">
        <v>0</v>
      </c>
      <c r="O27" s="193">
        <v>0</v>
      </c>
      <c r="P27" s="194">
        <v>7.0034010000000002</v>
      </c>
      <c r="Q27" s="195">
        <v>6.6404450000000006</v>
      </c>
      <c r="R27" s="3" t="s">
        <v>113</v>
      </c>
    </row>
    <row r="28" spans="2:18">
      <c r="B28" s="196"/>
      <c r="C28" s="186">
        <v>45668</v>
      </c>
      <c r="D28" s="187" t="s">
        <v>657</v>
      </c>
      <c r="E28" s="188">
        <v>0.60416666666666663</v>
      </c>
      <c r="F28" s="189">
        <v>1</v>
      </c>
      <c r="G28" s="190" t="s">
        <v>216</v>
      </c>
      <c r="H28" s="191">
        <v>6.7</v>
      </c>
      <c r="I28" s="192">
        <v>3.7</v>
      </c>
      <c r="J28" s="192">
        <v>3.7</v>
      </c>
      <c r="K28" s="192">
        <v>2.5</v>
      </c>
      <c r="L28" s="192">
        <v>1.2000000000000002</v>
      </c>
      <c r="M28" s="193">
        <v>0</v>
      </c>
      <c r="N28" s="193">
        <v>0</v>
      </c>
      <c r="O28" s="193">
        <v>0</v>
      </c>
      <c r="P28" s="194">
        <v>6.6404450000000006</v>
      </c>
      <c r="Q28" s="195">
        <v>6.2857380000000003</v>
      </c>
      <c r="R28" s="3" t="s">
        <v>113</v>
      </c>
    </row>
    <row r="29" spans="2:18">
      <c r="B29" s="196"/>
      <c r="C29" s="186">
        <v>45668</v>
      </c>
      <c r="D29" s="187" t="s">
        <v>657</v>
      </c>
      <c r="E29" s="188">
        <v>0.63888888888888884</v>
      </c>
      <c r="F29" s="189">
        <v>0</v>
      </c>
      <c r="G29" s="190" t="s">
        <v>216</v>
      </c>
      <c r="H29" s="191">
        <v>6.6</v>
      </c>
      <c r="I29" s="192">
        <v>3.7</v>
      </c>
      <c r="J29" s="192">
        <v>3.7</v>
      </c>
      <c r="K29" s="192">
        <v>3.7</v>
      </c>
      <c r="L29" s="192">
        <v>0</v>
      </c>
      <c r="M29" s="193">
        <v>0</v>
      </c>
      <c r="N29" s="193">
        <v>0</v>
      </c>
      <c r="O29" s="193">
        <v>0</v>
      </c>
      <c r="P29" s="194">
        <v>6.2857380000000003</v>
      </c>
      <c r="Q29" s="195">
        <v>5.7413040000000004</v>
      </c>
      <c r="R29" s="3" t="s">
        <v>113</v>
      </c>
    </row>
    <row r="30" spans="2:18">
      <c r="B30" s="196"/>
      <c r="C30" s="186">
        <v>45669</v>
      </c>
      <c r="D30" s="187" t="s">
        <v>658</v>
      </c>
      <c r="E30" s="188">
        <v>0.4375</v>
      </c>
      <c r="F30" s="189">
        <v>1</v>
      </c>
      <c r="G30" s="190" t="s">
        <v>216</v>
      </c>
      <c r="H30" s="191">
        <v>6.1</v>
      </c>
      <c r="I30" s="192">
        <v>3.7</v>
      </c>
      <c r="J30" s="192">
        <v>3.7</v>
      </c>
      <c r="K30" s="192">
        <v>2.5</v>
      </c>
      <c r="L30" s="192">
        <v>1.2000000000000002</v>
      </c>
      <c r="M30" s="193">
        <v>0</v>
      </c>
      <c r="N30" s="193">
        <v>0</v>
      </c>
      <c r="O30" s="193">
        <v>0</v>
      </c>
      <c r="P30" s="194">
        <v>8.2490000000000006</v>
      </c>
      <c r="Q30" s="195">
        <v>7.9437870000000004</v>
      </c>
      <c r="R30" s="3" t="s">
        <v>113</v>
      </c>
    </row>
    <row r="31" spans="2:18">
      <c r="B31" s="196"/>
      <c r="C31" s="186">
        <v>45669</v>
      </c>
      <c r="D31" s="187" t="s">
        <v>658</v>
      </c>
      <c r="E31" s="188">
        <v>0.47222222222222221</v>
      </c>
      <c r="F31" s="189">
        <v>0</v>
      </c>
      <c r="G31" s="190" t="s">
        <v>216</v>
      </c>
      <c r="H31" s="191">
        <v>6.8</v>
      </c>
      <c r="I31" s="192">
        <v>3.7</v>
      </c>
      <c r="J31" s="192">
        <v>3.7</v>
      </c>
      <c r="K31" s="192">
        <v>3.7</v>
      </c>
      <c r="L31" s="192">
        <v>0</v>
      </c>
      <c r="M31" s="193">
        <v>0</v>
      </c>
      <c r="N31" s="193">
        <v>0</v>
      </c>
      <c r="O31" s="193">
        <v>0</v>
      </c>
      <c r="P31" s="194">
        <v>7.9437870000000004</v>
      </c>
      <c r="Q31" s="195">
        <v>7.5230880000000004</v>
      </c>
      <c r="R31" s="3" t="s">
        <v>113</v>
      </c>
    </row>
    <row r="32" spans="2:18">
      <c r="B32" s="196"/>
      <c r="C32" s="186">
        <v>45669</v>
      </c>
      <c r="D32" s="187" t="s">
        <v>658</v>
      </c>
      <c r="E32" s="188">
        <v>0.52083333333333337</v>
      </c>
      <c r="F32" s="189">
        <v>1</v>
      </c>
      <c r="G32" s="190" t="s">
        <v>127</v>
      </c>
      <c r="H32" s="191">
        <v>7.9</v>
      </c>
      <c r="I32" s="192">
        <v>3.7</v>
      </c>
      <c r="J32" s="192">
        <v>3.7</v>
      </c>
      <c r="K32" s="192">
        <v>2.5</v>
      </c>
      <c r="L32" s="192">
        <v>1.2000000000000002</v>
      </c>
      <c r="M32" s="193">
        <v>0</v>
      </c>
      <c r="N32" s="193">
        <v>0</v>
      </c>
      <c r="O32" s="193">
        <v>0</v>
      </c>
      <c r="P32" s="194">
        <v>7.5230880000000004</v>
      </c>
      <c r="Q32" s="195">
        <v>7.1023890000000005</v>
      </c>
      <c r="R32" s="3" t="s">
        <v>113</v>
      </c>
    </row>
    <row r="33" spans="2:18">
      <c r="B33" s="196"/>
      <c r="C33" s="186">
        <v>45669</v>
      </c>
      <c r="D33" s="187" t="s">
        <v>658</v>
      </c>
      <c r="E33" s="188">
        <v>0.55555555555555558</v>
      </c>
      <c r="F33" s="189">
        <v>0</v>
      </c>
      <c r="G33" s="190" t="s">
        <v>216</v>
      </c>
      <c r="H33" s="191">
        <v>8.6</v>
      </c>
      <c r="I33" s="192">
        <v>3.7</v>
      </c>
      <c r="J33" s="192">
        <v>3.7</v>
      </c>
      <c r="K33" s="192">
        <v>3.7</v>
      </c>
      <c r="L33" s="192">
        <v>0</v>
      </c>
      <c r="M33" s="193">
        <v>0</v>
      </c>
      <c r="N33" s="193">
        <v>0</v>
      </c>
      <c r="O33" s="193">
        <v>0</v>
      </c>
      <c r="P33" s="194">
        <v>7.1023890000000005</v>
      </c>
      <c r="Q33" s="195">
        <v>6.6981880000000009</v>
      </c>
      <c r="R33" s="3" t="s">
        <v>113</v>
      </c>
    </row>
    <row r="34" spans="2:18">
      <c r="B34" s="196"/>
      <c r="C34" s="186">
        <v>45669</v>
      </c>
      <c r="D34" s="187" t="s">
        <v>658</v>
      </c>
      <c r="E34" s="188">
        <v>0.60416666666666663</v>
      </c>
      <c r="F34" s="189">
        <v>0</v>
      </c>
      <c r="G34" s="190" t="s">
        <v>216</v>
      </c>
      <c r="H34" s="191">
        <v>7.1</v>
      </c>
      <c r="I34" s="192">
        <v>3.7</v>
      </c>
      <c r="J34" s="192">
        <v>3.7</v>
      </c>
      <c r="K34" s="192">
        <v>2.5</v>
      </c>
      <c r="L34" s="192">
        <v>1.2000000000000002</v>
      </c>
      <c r="M34" s="193">
        <v>0</v>
      </c>
      <c r="N34" s="193">
        <v>0</v>
      </c>
      <c r="O34" s="193">
        <v>0</v>
      </c>
      <c r="P34" s="194">
        <v>6.6981880000000009</v>
      </c>
      <c r="Q34" s="195">
        <v>6.3269830000000002</v>
      </c>
      <c r="R34" s="3" t="s">
        <v>113</v>
      </c>
    </row>
    <row r="35" spans="2:18">
      <c r="B35" s="196"/>
      <c r="C35" s="186">
        <v>45669</v>
      </c>
      <c r="D35" s="187" t="s">
        <v>658</v>
      </c>
      <c r="E35" s="188">
        <v>0.63888888888888884</v>
      </c>
      <c r="F35" s="189">
        <v>2</v>
      </c>
      <c r="G35" s="190" t="s">
        <v>216</v>
      </c>
      <c r="H35" s="191">
        <v>5.4</v>
      </c>
      <c r="I35" s="192">
        <v>3.7</v>
      </c>
      <c r="J35" s="192">
        <v>3.7</v>
      </c>
      <c r="K35" s="192">
        <v>3.7</v>
      </c>
      <c r="L35" s="192">
        <v>0</v>
      </c>
      <c r="M35" s="193">
        <v>0</v>
      </c>
      <c r="N35" s="193">
        <v>0</v>
      </c>
      <c r="O35" s="193">
        <v>0</v>
      </c>
      <c r="P35" s="194">
        <v>6.3269830000000002</v>
      </c>
      <c r="Q35" s="195">
        <v>5.8402919999999998</v>
      </c>
      <c r="R35" s="3" t="s">
        <v>113</v>
      </c>
    </row>
    <row r="36" spans="2:18">
      <c r="B36" s="196"/>
      <c r="C36" s="186">
        <v>45670</v>
      </c>
      <c r="D36" s="187" t="s">
        <v>206</v>
      </c>
      <c r="E36" s="188">
        <v>0.4375</v>
      </c>
      <c r="F36" s="189">
        <v>0</v>
      </c>
      <c r="G36" s="190" t="s">
        <v>127</v>
      </c>
      <c r="H36" s="191">
        <v>5.4</v>
      </c>
      <c r="I36" s="192">
        <v>3.7</v>
      </c>
      <c r="J36" s="192">
        <v>3.7</v>
      </c>
      <c r="K36" s="192">
        <v>2.5</v>
      </c>
      <c r="L36" s="192">
        <v>1.2000000000000002</v>
      </c>
      <c r="M36" s="193">
        <v>0</v>
      </c>
      <c r="N36" s="193">
        <v>0</v>
      </c>
      <c r="O36" s="193">
        <v>0</v>
      </c>
      <c r="P36" s="194">
        <v>8.2490000000000006</v>
      </c>
      <c r="Q36" s="195">
        <v>7.927289</v>
      </c>
      <c r="R36" s="3" t="s">
        <v>113</v>
      </c>
    </row>
    <row r="37" spans="2:18">
      <c r="B37" s="196"/>
      <c r="C37" s="186">
        <v>45670</v>
      </c>
      <c r="D37" s="187" t="s">
        <v>206</v>
      </c>
      <c r="E37" s="188">
        <v>0.47222222222222221</v>
      </c>
      <c r="F37" s="189">
        <v>0</v>
      </c>
      <c r="G37" s="190" t="s">
        <v>127</v>
      </c>
      <c r="H37" s="191">
        <v>8.1999999999999993</v>
      </c>
      <c r="I37" s="192">
        <v>3.7</v>
      </c>
      <c r="J37" s="192">
        <v>3.7</v>
      </c>
      <c r="K37" s="192">
        <v>3.7</v>
      </c>
      <c r="L37" s="192">
        <v>0</v>
      </c>
      <c r="M37" s="193">
        <v>0</v>
      </c>
      <c r="N37" s="193">
        <v>0</v>
      </c>
      <c r="O37" s="193">
        <v>0</v>
      </c>
      <c r="P37" s="194">
        <v>7.927289</v>
      </c>
      <c r="Q37" s="195">
        <v>7.5313370000000006</v>
      </c>
      <c r="R37" s="3" t="s">
        <v>113</v>
      </c>
    </row>
    <row r="38" spans="2:18">
      <c r="B38" s="196"/>
      <c r="C38" s="186">
        <v>45670</v>
      </c>
      <c r="D38" s="187" t="s">
        <v>206</v>
      </c>
      <c r="E38" s="188">
        <v>0.52083333333333337</v>
      </c>
      <c r="F38" s="189">
        <v>0</v>
      </c>
      <c r="G38" s="190" t="s">
        <v>127</v>
      </c>
      <c r="H38" s="191">
        <v>9.3000000000000007</v>
      </c>
      <c r="I38" s="192">
        <v>3.7</v>
      </c>
      <c r="J38" s="192">
        <v>3.7</v>
      </c>
      <c r="K38" s="192">
        <v>2.5</v>
      </c>
      <c r="L38" s="192">
        <v>1.2000000000000002</v>
      </c>
      <c r="M38" s="193">
        <v>0</v>
      </c>
      <c r="N38" s="193">
        <v>0</v>
      </c>
      <c r="O38" s="193">
        <v>0</v>
      </c>
      <c r="P38" s="194">
        <v>7.5313370000000006</v>
      </c>
      <c r="Q38" s="195">
        <v>7.1023890000000005</v>
      </c>
      <c r="R38" s="3" t="s">
        <v>113</v>
      </c>
    </row>
    <row r="39" spans="2:18">
      <c r="B39" s="196"/>
      <c r="C39" s="186">
        <v>45670</v>
      </c>
      <c r="D39" s="187" t="s">
        <v>206</v>
      </c>
      <c r="E39" s="188">
        <v>0.55555555555555558</v>
      </c>
      <c r="F39" s="189">
        <v>0</v>
      </c>
      <c r="G39" s="190" t="s">
        <v>127</v>
      </c>
      <c r="H39" s="191">
        <v>9.9</v>
      </c>
      <c r="I39" s="192">
        <v>3.7</v>
      </c>
      <c r="J39" s="192">
        <v>3.7</v>
      </c>
      <c r="K39" s="192">
        <v>3.7</v>
      </c>
      <c r="L39" s="192">
        <v>0</v>
      </c>
      <c r="M39" s="193">
        <v>0</v>
      </c>
      <c r="N39" s="193">
        <v>0</v>
      </c>
      <c r="O39" s="193">
        <v>0</v>
      </c>
      <c r="P39" s="194">
        <v>7.1023890000000005</v>
      </c>
      <c r="Q39" s="195">
        <v>6.7146860000000004</v>
      </c>
      <c r="R39" s="3" t="s">
        <v>113</v>
      </c>
    </row>
    <row r="40" spans="2:18">
      <c r="B40" s="196"/>
      <c r="C40" s="186">
        <v>45670</v>
      </c>
      <c r="D40" s="187" t="s">
        <v>206</v>
      </c>
      <c r="E40" s="188">
        <v>0.60416666666666663</v>
      </c>
      <c r="F40" s="189">
        <v>3</v>
      </c>
      <c r="G40" s="190" t="s">
        <v>127</v>
      </c>
      <c r="H40" s="191">
        <v>11.1</v>
      </c>
      <c r="I40" s="192">
        <v>3.7</v>
      </c>
      <c r="J40" s="192">
        <v>3.7</v>
      </c>
      <c r="K40" s="192">
        <v>2.5</v>
      </c>
      <c r="L40" s="192">
        <v>1.2000000000000002</v>
      </c>
      <c r="M40" s="193">
        <v>0</v>
      </c>
      <c r="N40" s="193">
        <v>0</v>
      </c>
      <c r="O40" s="193">
        <v>0</v>
      </c>
      <c r="P40" s="194">
        <v>6.7146860000000004</v>
      </c>
      <c r="Q40" s="195">
        <v>6.318734000000001</v>
      </c>
      <c r="R40" s="3" t="s">
        <v>113</v>
      </c>
    </row>
    <row r="41" spans="2:18">
      <c r="B41" s="196"/>
      <c r="C41" s="186">
        <v>45670</v>
      </c>
      <c r="D41" s="187" t="s">
        <v>206</v>
      </c>
      <c r="E41" s="188">
        <v>0.63888888888888884</v>
      </c>
      <c r="F41" s="189">
        <v>3</v>
      </c>
      <c r="G41" s="190" t="s">
        <v>127</v>
      </c>
      <c r="H41" s="191">
        <v>10.7</v>
      </c>
      <c r="I41" s="192">
        <v>3.7</v>
      </c>
      <c r="J41" s="192">
        <v>3.7</v>
      </c>
      <c r="K41" s="192">
        <v>3.7</v>
      </c>
      <c r="L41" s="192">
        <v>0</v>
      </c>
      <c r="M41" s="193">
        <v>0</v>
      </c>
      <c r="N41" s="193">
        <v>0</v>
      </c>
      <c r="O41" s="193">
        <v>0</v>
      </c>
      <c r="P41" s="194">
        <v>6.318734000000001</v>
      </c>
      <c r="Q41" s="195">
        <v>5.6918100000000003</v>
      </c>
      <c r="R41" s="3" t="s">
        <v>113</v>
      </c>
    </row>
    <row r="42" spans="2:18">
      <c r="B42" s="196"/>
      <c r="C42" s="186">
        <v>45671</v>
      </c>
      <c r="D42" s="187" t="s">
        <v>226</v>
      </c>
      <c r="E42" s="188">
        <v>0.4375</v>
      </c>
      <c r="F42" s="189">
        <v>1</v>
      </c>
      <c r="G42" s="190" t="s">
        <v>127</v>
      </c>
      <c r="H42" s="191">
        <v>7.1</v>
      </c>
      <c r="I42" s="192">
        <v>3.7</v>
      </c>
      <c r="J42" s="192">
        <v>3.7</v>
      </c>
      <c r="K42" s="192">
        <v>2.5</v>
      </c>
      <c r="L42" s="192">
        <v>1.2000000000000002</v>
      </c>
      <c r="M42" s="193">
        <v>0</v>
      </c>
      <c r="N42" s="193">
        <v>0</v>
      </c>
      <c r="O42" s="193">
        <v>0</v>
      </c>
      <c r="P42" s="194">
        <v>8.2490000000000006</v>
      </c>
      <c r="Q42" s="195">
        <v>7.9602850000000007</v>
      </c>
      <c r="R42" s="3" t="s">
        <v>113</v>
      </c>
    </row>
    <row r="43" spans="2:18">
      <c r="B43" s="196"/>
      <c r="C43" s="186">
        <v>45671</v>
      </c>
      <c r="D43" s="187" t="s">
        <v>226</v>
      </c>
      <c r="E43" s="188">
        <v>0.47222222222222221</v>
      </c>
      <c r="F43" s="189">
        <v>1</v>
      </c>
      <c r="G43" s="190" t="s">
        <v>127</v>
      </c>
      <c r="H43" s="191">
        <v>10</v>
      </c>
      <c r="I43" s="192">
        <v>3.7</v>
      </c>
      <c r="J43" s="192">
        <v>3.7</v>
      </c>
      <c r="K43" s="192">
        <v>3.7</v>
      </c>
      <c r="L43" s="192">
        <v>0</v>
      </c>
      <c r="M43" s="193">
        <v>0</v>
      </c>
      <c r="N43" s="193">
        <v>0</v>
      </c>
      <c r="O43" s="193">
        <v>0</v>
      </c>
      <c r="P43" s="194">
        <v>7.9602850000000007</v>
      </c>
      <c r="Q43" s="195">
        <v>7.5890800000000009</v>
      </c>
      <c r="R43" s="3" t="s">
        <v>113</v>
      </c>
    </row>
    <row r="44" spans="2:18">
      <c r="B44" s="196"/>
      <c r="C44" s="186">
        <v>45671</v>
      </c>
      <c r="D44" s="187" t="s">
        <v>226</v>
      </c>
      <c r="E44" s="188">
        <v>0.52083333333333337</v>
      </c>
      <c r="F44" s="189">
        <v>5</v>
      </c>
      <c r="G44" s="190" t="s">
        <v>127</v>
      </c>
      <c r="H44" s="191">
        <v>11.8</v>
      </c>
      <c r="I44" s="192">
        <v>3.7</v>
      </c>
      <c r="J44" s="192">
        <v>3.7</v>
      </c>
      <c r="K44" s="192">
        <v>2.5</v>
      </c>
      <c r="L44" s="192">
        <v>1.2000000000000002</v>
      </c>
      <c r="M44" s="193">
        <v>0</v>
      </c>
      <c r="N44" s="193">
        <v>0</v>
      </c>
      <c r="O44" s="193">
        <v>0</v>
      </c>
      <c r="P44" s="194">
        <v>7.5890800000000009</v>
      </c>
      <c r="Q44" s="195">
        <v>7.1353850000000003</v>
      </c>
      <c r="R44" s="3" t="s">
        <v>113</v>
      </c>
    </row>
    <row r="45" spans="2:18">
      <c r="B45" s="196"/>
      <c r="C45" s="186">
        <v>45671</v>
      </c>
      <c r="D45" s="187" t="s">
        <v>226</v>
      </c>
      <c r="E45" s="188">
        <v>0.55555555555555558</v>
      </c>
      <c r="F45" s="189">
        <v>2</v>
      </c>
      <c r="G45" s="190" t="s">
        <v>127</v>
      </c>
      <c r="H45" s="191">
        <v>13</v>
      </c>
      <c r="I45" s="192">
        <v>3.7</v>
      </c>
      <c r="J45" s="192">
        <v>3.7</v>
      </c>
      <c r="K45" s="192">
        <v>3.7</v>
      </c>
      <c r="L45" s="192">
        <v>0</v>
      </c>
      <c r="M45" s="193">
        <v>0</v>
      </c>
      <c r="N45" s="193">
        <v>0</v>
      </c>
      <c r="O45" s="193">
        <v>0</v>
      </c>
      <c r="P45" s="194">
        <v>7.1353850000000003</v>
      </c>
      <c r="Q45" s="195">
        <v>6.6486940000000008</v>
      </c>
      <c r="R45" s="3" t="s">
        <v>113</v>
      </c>
    </row>
    <row r="46" spans="2:18">
      <c r="B46" s="196"/>
      <c r="C46" s="186">
        <v>45671</v>
      </c>
      <c r="D46" s="187" t="s">
        <v>226</v>
      </c>
      <c r="E46" s="188">
        <v>0.60416666666666663</v>
      </c>
      <c r="F46" s="189">
        <v>1</v>
      </c>
      <c r="G46" s="190" t="s">
        <v>127</v>
      </c>
      <c r="H46" s="191">
        <v>13.8</v>
      </c>
      <c r="I46" s="192">
        <v>3.7</v>
      </c>
      <c r="J46" s="192">
        <v>3.7</v>
      </c>
      <c r="K46" s="192">
        <v>2.5</v>
      </c>
      <c r="L46" s="192">
        <v>1.2000000000000002</v>
      </c>
      <c r="M46" s="193">
        <v>0</v>
      </c>
      <c r="N46" s="193">
        <v>0</v>
      </c>
      <c r="O46" s="193">
        <v>0</v>
      </c>
      <c r="P46" s="194">
        <v>6.6486940000000008</v>
      </c>
      <c r="Q46" s="195">
        <v>6.3269830000000002</v>
      </c>
      <c r="R46" s="3" t="s">
        <v>113</v>
      </c>
    </row>
    <row r="47" spans="2:18">
      <c r="B47" s="196"/>
      <c r="C47" s="186">
        <v>45671</v>
      </c>
      <c r="D47" s="187" t="s">
        <v>226</v>
      </c>
      <c r="E47" s="188">
        <v>0.63888888888888884</v>
      </c>
      <c r="F47" s="189">
        <v>0</v>
      </c>
      <c r="G47" s="190" t="s">
        <v>127</v>
      </c>
      <c r="H47" s="191">
        <v>14.4</v>
      </c>
      <c r="I47" s="192">
        <v>3.7</v>
      </c>
      <c r="J47" s="192">
        <v>3.7</v>
      </c>
      <c r="K47" s="192">
        <v>3.7</v>
      </c>
      <c r="L47" s="192">
        <v>0</v>
      </c>
      <c r="M47" s="193">
        <v>0</v>
      </c>
      <c r="N47" s="193">
        <v>0</v>
      </c>
      <c r="O47" s="193">
        <v>0</v>
      </c>
      <c r="P47" s="194">
        <v>6.3269830000000002</v>
      </c>
      <c r="Q47" s="195">
        <v>5.9475290000000003</v>
      </c>
      <c r="R47" s="3" t="s">
        <v>113</v>
      </c>
    </row>
    <row r="48" spans="2:18">
      <c r="B48" s="196"/>
      <c r="C48" s="186">
        <v>45672</v>
      </c>
      <c r="D48" s="187" t="s">
        <v>659</v>
      </c>
      <c r="E48" s="188">
        <v>0.4375</v>
      </c>
      <c r="F48" s="189">
        <v>2</v>
      </c>
      <c r="G48" s="190" t="s">
        <v>216</v>
      </c>
      <c r="H48" s="191">
        <v>6.7</v>
      </c>
      <c r="I48" s="192">
        <v>3.7</v>
      </c>
      <c r="J48" s="192">
        <v>3.7</v>
      </c>
      <c r="K48" s="192">
        <v>2.5</v>
      </c>
      <c r="L48" s="192">
        <v>1.2000000000000002</v>
      </c>
      <c r="M48" s="193">
        <v>0</v>
      </c>
      <c r="N48" s="193">
        <v>0</v>
      </c>
      <c r="O48" s="193">
        <v>0</v>
      </c>
      <c r="P48" s="194">
        <v>8.2490000000000006</v>
      </c>
      <c r="Q48" s="195">
        <v>7.927289</v>
      </c>
      <c r="R48" s="3" t="s">
        <v>113</v>
      </c>
    </row>
    <row r="49" spans="2:18">
      <c r="B49" s="196"/>
      <c r="C49" s="186">
        <v>45672</v>
      </c>
      <c r="D49" s="187" t="s">
        <v>659</v>
      </c>
      <c r="E49" s="188">
        <v>0.47222222222222221</v>
      </c>
      <c r="F49" s="189">
        <v>0</v>
      </c>
      <c r="G49" s="190" t="s">
        <v>216</v>
      </c>
      <c r="H49" s="191">
        <v>7.2</v>
      </c>
      <c r="I49" s="192">
        <v>3.7</v>
      </c>
      <c r="J49" s="192">
        <v>3.7</v>
      </c>
      <c r="K49" s="192">
        <v>3.7</v>
      </c>
      <c r="L49" s="192">
        <v>0</v>
      </c>
      <c r="M49" s="193">
        <v>0</v>
      </c>
      <c r="N49" s="193">
        <v>0</v>
      </c>
      <c r="O49" s="193">
        <v>0</v>
      </c>
      <c r="P49" s="194">
        <v>7.927289</v>
      </c>
      <c r="Q49" s="195">
        <v>7.4735940000000003</v>
      </c>
      <c r="R49" s="3" t="s">
        <v>113</v>
      </c>
    </row>
    <row r="50" spans="2:18">
      <c r="B50" s="196"/>
      <c r="C50" s="186">
        <v>45672</v>
      </c>
      <c r="D50" s="187" t="s">
        <v>659</v>
      </c>
      <c r="E50" s="188">
        <v>0.52083333333333337</v>
      </c>
      <c r="F50" s="189">
        <v>0</v>
      </c>
      <c r="G50" s="190" t="s">
        <v>216</v>
      </c>
      <c r="H50" s="191">
        <v>6.7</v>
      </c>
      <c r="I50" s="192">
        <v>3.7</v>
      </c>
      <c r="J50" s="192">
        <v>3.7</v>
      </c>
      <c r="K50" s="192">
        <v>2.5</v>
      </c>
      <c r="L50" s="192">
        <v>1.2000000000000002</v>
      </c>
      <c r="M50" s="193">
        <v>0</v>
      </c>
      <c r="N50" s="193">
        <v>0</v>
      </c>
      <c r="O50" s="193">
        <v>0</v>
      </c>
      <c r="P50" s="194">
        <v>7.4735940000000003</v>
      </c>
      <c r="Q50" s="195">
        <v>7.0528950000000004</v>
      </c>
      <c r="R50" s="3" t="s">
        <v>113</v>
      </c>
    </row>
    <row r="51" spans="2:18">
      <c r="B51" s="196"/>
      <c r="C51" s="186">
        <v>45672</v>
      </c>
      <c r="D51" s="187" t="s">
        <v>659</v>
      </c>
      <c r="E51" s="188">
        <v>0.55555555555555558</v>
      </c>
      <c r="F51" s="189">
        <v>1</v>
      </c>
      <c r="G51" s="190" t="s">
        <v>216</v>
      </c>
      <c r="H51" s="191">
        <v>6.8</v>
      </c>
      <c r="I51" s="192">
        <v>3.7</v>
      </c>
      <c r="J51" s="192">
        <v>3.7</v>
      </c>
      <c r="K51" s="192">
        <v>3.7</v>
      </c>
      <c r="L51" s="192">
        <v>0</v>
      </c>
      <c r="M51" s="193">
        <v>0</v>
      </c>
      <c r="N51" s="193">
        <v>0</v>
      </c>
      <c r="O51" s="193">
        <v>0</v>
      </c>
      <c r="P51" s="194">
        <v>7.0528950000000004</v>
      </c>
      <c r="Q51" s="195">
        <v>6.6486940000000008</v>
      </c>
      <c r="R51" s="3" t="s">
        <v>113</v>
      </c>
    </row>
    <row r="52" spans="2:18">
      <c r="B52" s="196"/>
      <c r="C52" s="186">
        <v>45672</v>
      </c>
      <c r="D52" s="187" t="s">
        <v>659</v>
      </c>
      <c r="E52" s="188">
        <v>0.60416666666666663</v>
      </c>
      <c r="F52" s="189">
        <v>1</v>
      </c>
      <c r="G52" s="190" t="s">
        <v>446</v>
      </c>
      <c r="H52" s="191">
        <v>5.3</v>
      </c>
      <c r="I52" s="192">
        <v>3.7</v>
      </c>
      <c r="J52" s="192">
        <v>3.7</v>
      </c>
      <c r="K52" s="192">
        <v>2.5</v>
      </c>
      <c r="L52" s="192">
        <v>1.2000000000000002</v>
      </c>
      <c r="M52" s="193">
        <v>0</v>
      </c>
      <c r="N52" s="193">
        <v>0</v>
      </c>
      <c r="O52" s="193">
        <v>0</v>
      </c>
      <c r="P52" s="194">
        <v>6.6486940000000008</v>
      </c>
      <c r="Q52" s="195">
        <v>6.2197460000000007</v>
      </c>
      <c r="R52" s="3" t="s">
        <v>113</v>
      </c>
    </row>
    <row r="53" spans="2:18">
      <c r="B53" s="196"/>
      <c r="C53" s="186">
        <v>45672</v>
      </c>
      <c r="D53" s="187" t="s">
        <v>659</v>
      </c>
      <c r="E53" s="188">
        <v>0.63888888888888884</v>
      </c>
      <c r="F53" s="189">
        <v>1</v>
      </c>
      <c r="G53" s="190" t="s">
        <v>216</v>
      </c>
      <c r="H53" s="191">
        <v>5</v>
      </c>
      <c r="I53" s="192">
        <v>3.7</v>
      </c>
      <c r="J53" s="192">
        <v>3.7</v>
      </c>
      <c r="K53" s="192">
        <v>3.7</v>
      </c>
      <c r="L53" s="192">
        <v>0</v>
      </c>
      <c r="M53" s="193">
        <v>0</v>
      </c>
      <c r="N53" s="193">
        <v>0</v>
      </c>
      <c r="O53" s="193">
        <v>0</v>
      </c>
      <c r="P53" s="194">
        <v>6.2197460000000007</v>
      </c>
      <c r="Q53" s="195">
        <v>5.7578019999999999</v>
      </c>
      <c r="R53" s="3" t="s">
        <v>113</v>
      </c>
    </row>
    <row r="54" spans="2:18">
      <c r="B54" s="196"/>
      <c r="C54" s="186">
        <v>45673</v>
      </c>
      <c r="D54" s="187" t="s">
        <v>655</v>
      </c>
      <c r="E54" s="188">
        <v>0.4375</v>
      </c>
      <c r="F54" s="189">
        <v>4</v>
      </c>
      <c r="G54" s="190" t="s">
        <v>216</v>
      </c>
      <c r="H54" s="191">
        <v>2.4</v>
      </c>
      <c r="I54" s="192">
        <v>3.7</v>
      </c>
      <c r="J54" s="192">
        <v>3.7</v>
      </c>
      <c r="K54" s="192">
        <v>2.5</v>
      </c>
      <c r="L54" s="192">
        <v>1.2000000000000002</v>
      </c>
      <c r="M54" s="193">
        <v>0</v>
      </c>
      <c r="N54" s="193">
        <v>0</v>
      </c>
      <c r="O54" s="193">
        <v>0</v>
      </c>
      <c r="P54" s="194">
        <v>8.2490000000000006</v>
      </c>
      <c r="Q54" s="195">
        <v>7.8365499999999999</v>
      </c>
      <c r="R54" s="3" t="s">
        <v>113</v>
      </c>
    </row>
    <row r="55" spans="2:18">
      <c r="B55" s="196"/>
      <c r="C55" s="186">
        <v>45673</v>
      </c>
      <c r="D55" s="187" t="s">
        <v>655</v>
      </c>
      <c r="E55" s="188">
        <v>0.47222222222222221</v>
      </c>
      <c r="F55" s="189">
        <v>0</v>
      </c>
      <c r="G55" s="190" t="s">
        <v>127</v>
      </c>
      <c r="H55" s="191">
        <v>5.8</v>
      </c>
      <c r="I55" s="192">
        <v>3.7</v>
      </c>
      <c r="J55" s="192">
        <v>3.7</v>
      </c>
      <c r="K55" s="192">
        <v>3.7</v>
      </c>
      <c r="L55" s="192">
        <v>0</v>
      </c>
      <c r="M55" s="193">
        <v>0</v>
      </c>
      <c r="N55" s="193">
        <v>0</v>
      </c>
      <c r="O55" s="193">
        <v>0</v>
      </c>
      <c r="P55" s="194">
        <v>7.8365499999999999</v>
      </c>
      <c r="Q55" s="195">
        <v>7.3663570000000007</v>
      </c>
      <c r="R55" s="3" t="s">
        <v>113</v>
      </c>
    </row>
    <row r="56" spans="2:18">
      <c r="B56" s="196"/>
      <c r="C56" s="186">
        <v>45673</v>
      </c>
      <c r="D56" s="187" t="s">
        <v>655</v>
      </c>
      <c r="E56" s="188">
        <v>0.52083333333333337</v>
      </c>
      <c r="F56" s="189">
        <v>0</v>
      </c>
      <c r="G56" s="190" t="s">
        <v>127</v>
      </c>
      <c r="H56" s="191">
        <v>7</v>
      </c>
      <c r="I56" s="192">
        <v>3.7</v>
      </c>
      <c r="J56" s="192">
        <v>3.7</v>
      </c>
      <c r="K56" s="192">
        <v>2.5</v>
      </c>
      <c r="L56" s="192">
        <v>1.2000000000000002</v>
      </c>
      <c r="M56" s="193">
        <v>0</v>
      </c>
      <c r="N56" s="193">
        <v>0</v>
      </c>
      <c r="O56" s="193">
        <v>0</v>
      </c>
      <c r="P56" s="194">
        <v>7.3663570000000007</v>
      </c>
      <c r="Q56" s="195">
        <v>7.0198990000000006</v>
      </c>
      <c r="R56" s="3" t="s">
        <v>113</v>
      </c>
    </row>
    <row r="57" spans="2:18">
      <c r="B57" s="196"/>
      <c r="C57" s="186">
        <v>45673</v>
      </c>
      <c r="D57" s="187" t="s">
        <v>655</v>
      </c>
      <c r="E57" s="188">
        <v>0.55555555555555558</v>
      </c>
      <c r="F57" s="189">
        <v>0</v>
      </c>
      <c r="G57" s="190" t="s">
        <v>127</v>
      </c>
      <c r="H57" s="191">
        <v>7.3</v>
      </c>
      <c r="I57" s="192">
        <v>3.7</v>
      </c>
      <c r="J57" s="192">
        <v>3.7</v>
      </c>
      <c r="K57" s="192">
        <v>3.7</v>
      </c>
      <c r="L57" s="192">
        <v>0</v>
      </c>
      <c r="M57" s="193">
        <v>0</v>
      </c>
      <c r="N57" s="193">
        <v>0</v>
      </c>
      <c r="O57" s="193">
        <v>0</v>
      </c>
      <c r="P57" s="194">
        <v>7.0198990000000006</v>
      </c>
      <c r="Q57" s="195">
        <v>6.574453000000001</v>
      </c>
      <c r="R57" s="3" t="s">
        <v>113</v>
      </c>
    </row>
    <row r="58" spans="2:18">
      <c r="B58" s="196"/>
      <c r="C58" s="186">
        <v>45673</v>
      </c>
      <c r="D58" s="187" t="s">
        <v>655</v>
      </c>
      <c r="E58" s="188">
        <v>0.60416666666666663</v>
      </c>
      <c r="F58" s="189">
        <v>0</v>
      </c>
      <c r="G58" s="190" t="s">
        <v>127</v>
      </c>
      <c r="H58" s="191">
        <v>8.4</v>
      </c>
      <c r="I58" s="192">
        <v>3.7</v>
      </c>
      <c r="J58" s="192">
        <v>3.7</v>
      </c>
      <c r="K58" s="192">
        <v>2.5</v>
      </c>
      <c r="L58" s="192">
        <v>1.2000000000000002</v>
      </c>
      <c r="M58" s="193">
        <v>0</v>
      </c>
      <c r="N58" s="193">
        <v>0</v>
      </c>
      <c r="O58" s="193">
        <v>0</v>
      </c>
      <c r="P58" s="194">
        <v>6.574453000000001</v>
      </c>
      <c r="Q58" s="195">
        <v>6.2774890000000001</v>
      </c>
      <c r="R58" s="3" t="s">
        <v>113</v>
      </c>
    </row>
    <row r="59" spans="2:18">
      <c r="B59" s="196"/>
      <c r="C59" s="186">
        <v>45673</v>
      </c>
      <c r="D59" s="187" t="s">
        <v>655</v>
      </c>
      <c r="E59" s="188">
        <v>0.63888888888888884</v>
      </c>
      <c r="F59" s="189">
        <v>1</v>
      </c>
      <c r="G59" s="190" t="s">
        <v>127</v>
      </c>
      <c r="H59" s="191">
        <v>8.4</v>
      </c>
      <c r="I59" s="192">
        <v>3.7</v>
      </c>
      <c r="J59" s="192">
        <v>3.7</v>
      </c>
      <c r="K59" s="192">
        <v>3.7</v>
      </c>
      <c r="L59" s="192">
        <v>0</v>
      </c>
      <c r="M59" s="193">
        <v>0</v>
      </c>
      <c r="N59" s="193">
        <v>0</v>
      </c>
      <c r="O59" s="193">
        <v>0</v>
      </c>
      <c r="P59" s="194">
        <v>6.2774890000000001</v>
      </c>
      <c r="Q59" s="195">
        <v>5.8237940000000004</v>
      </c>
      <c r="R59" s="3" t="s">
        <v>113</v>
      </c>
    </row>
    <row r="60" spans="2:18">
      <c r="B60" s="196"/>
      <c r="C60" s="186">
        <v>45674</v>
      </c>
      <c r="D60" s="187" t="s">
        <v>656</v>
      </c>
      <c r="E60" s="188">
        <v>0.4375</v>
      </c>
      <c r="F60" s="189">
        <v>0</v>
      </c>
      <c r="G60" s="190" t="s">
        <v>127</v>
      </c>
      <c r="H60" s="191">
        <v>8.1</v>
      </c>
      <c r="I60" s="192">
        <v>3.7</v>
      </c>
      <c r="J60" s="192">
        <v>3.7</v>
      </c>
      <c r="K60" s="192">
        <v>2.5</v>
      </c>
      <c r="L60" s="192">
        <v>1.2000000000000002</v>
      </c>
      <c r="M60" s="193">
        <v>0</v>
      </c>
      <c r="N60" s="193">
        <v>0</v>
      </c>
      <c r="O60" s="193">
        <v>0</v>
      </c>
      <c r="P60" s="194">
        <v>8.2490000000000006</v>
      </c>
      <c r="Q60" s="195">
        <v>7.9190399999999999</v>
      </c>
      <c r="R60" s="3" t="s">
        <v>113</v>
      </c>
    </row>
    <row r="61" spans="2:18">
      <c r="B61" s="196"/>
      <c r="C61" s="186">
        <v>45674</v>
      </c>
      <c r="D61" s="187" t="s">
        <v>656</v>
      </c>
      <c r="E61" s="188">
        <v>0.47222222222222221</v>
      </c>
      <c r="F61" s="189">
        <v>0</v>
      </c>
      <c r="G61" s="190" t="s">
        <v>127</v>
      </c>
      <c r="H61" s="191">
        <v>9</v>
      </c>
      <c r="I61" s="192">
        <v>3.7</v>
      </c>
      <c r="J61" s="192">
        <v>3.7</v>
      </c>
      <c r="K61" s="192">
        <v>3.7</v>
      </c>
      <c r="L61" s="192">
        <v>0</v>
      </c>
      <c r="M61" s="193">
        <v>0</v>
      </c>
      <c r="N61" s="193">
        <v>0</v>
      </c>
      <c r="O61" s="193">
        <v>0</v>
      </c>
      <c r="P61" s="194">
        <v>7.9190399999999999</v>
      </c>
      <c r="Q61" s="195">
        <v>7.506590000000001</v>
      </c>
      <c r="R61" s="3" t="s">
        <v>113</v>
      </c>
    </row>
    <row r="62" spans="2:18">
      <c r="B62" s="196"/>
      <c r="C62" s="186">
        <v>45674</v>
      </c>
      <c r="D62" s="187" t="s">
        <v>656</v>
      </c>
      <c r="E62" s="188">
        <v>0.52083333333333337</v>
      </c>
      <c r="F62" s="189">
        <v>2</v>
      </c>
      <c r="G62" s="190" t="s">
        <v>216</v>
      </c>
      <c r="H62" s="191">
        <v>9.1999999999999993</v>
      </c>
      <c r="I62" s="192">
        <v>3.7</v>
      </c>
      <c r="J62" s="192">
        <v>3.7</v>
      </c>
      <c r="K62" s="192">
        <v>2.5</v>
      </c>
      <c r="L62" s="192">
        <v>1.2000000000000002</v>
      </c>
      <c r="M62" s="193">
        <v>0</v>
      </c>
      <c r="N62" s="193">
        <v>0</v>
      </c>
      <c r="O62" s="193">
        <v>0</v>
      </c>
      <c r="P62" s="194">
        <v>7.506590000000001</v>
      </c>
      <c r="Q62" s="195">
        <v>7.036397</v>
      </c>
      <c r="R62" s="3" t="s">
        <v>113</v>
      </c>
    </row>
    <row r="63" spans="2:18">
      <c r="B63" s="196"/>
      <c r="C63" s="186">
        <v>45674</v>
      </c>
      <c r="D63" s="187" t="s">
        <v>656</v>
      </c>
      <c r="E63" s="188">
        <v>0.55555555555555558</v>
      </c>
      <c r="F63" s="189">
        <v>3</v>
      </c>
      <c r="G63" s="190" t="s">
        <v>216</v>
      </c>
      <c r="H63" s="191">
        <v>9.4</v>
      </c>
      <c r="I63" s="192">
        <v>3.7</v>
      </c>
      <c r="J63" s="192">
        <v>3.7</v>
      </c>
      <c r="K63" s="192">
        <v>3.7</v>
      </c>
      <c r="L63" s="192">
        <v>0</v>
      </c>
      <c r="M63" s="193">
        <v>0</v>
      </c>
      <c r="N63" s="193">
        <v>0</v>
      </c>
      <c r="O63" s="193">
        <v>0</v>
      </c>
      <c r="P63" s="194">
        <v>7.036397</v>
      </c>
      <c r="Q63" s="195">
        <v>6.7311839999999998</v>
      </c>
      <c r="R63" s="3" t="s">
        <v>113</v>
      </c>
    </row>
    <row r="64" spans="2:18">
      <c r="B64" s="196"/>
      <c r="C64" s="186">
        <v>45674</v>
      </c>
      <c r="D64" s="187" t="s">
        <v>656</v>
      </c>
      <c r="E64" s="188">
        <v>0.60416666666666663</v>
      </c>
      <c r="F64" s="189">
        <v>5</v>
      </c>
      <c r="G64" s="190" t="s">
        <v>127</v>
      </c>
      <c r="H64" s="191">
        <v>10</v>
      </c>
      <c r="I64" s="192">
        <v>3.7</v>
      </c>
      <c r="J64" s="192">
        <v>3.7</v>
      </c>
      <c r="K64" s="192">
        <v>2.5</v>
      </c>
      <c r="L64" s="192">
        <v>1.2000000000000002</v>
      </c>
      <c r="M64" s="193">
        <v>0</v>
      </c>
      <c r="N64" s="193">
        <v>0</v>
      </c>
      <c r="O64" s="193">
        <v>0</v>
      </c>
      <c r="P64" s="194">
        <v>6.7311839999999998</v>
      </c>
      <c r="Q64" s="195">
        <v>6.2197460000000007</v>
      </c>
      <c r="R64" s="3" t="s">
        <v>113</v>
      </c>
    </row>
    <row r="65" spans="2:18">
      <c r="B65" s="196"/>
      <c r="C65" s="186">
        <v>45674</v>
      </c>
      <c r="D65" s="187" t="s">
        <v>656</v>
      </c>
      <c r="E65" s="188">
        <v>0.63888888888888884</v>
      </c>
      <c r="F65" s="189">
        <v>3</v>
      </c>
      <c r="G65" s="190" t="s">
        <v>127</v>
      </c>
      <c r="H65" s="191">
        <v>10.5</v>
      </c>
      <c r="I65" s="192">
        <v>3.7</v>
      </c>
      <c r="J65" s="192">
        <v>3.7</v>
      </c>
      <c r="K65" s="192">
        <v>3.7</v>
      </c>
      <c r="L65" s="192">
        <v>0</v>
      </c>
      <c r="M65" s="193">
        <v>0</v>
      </c>
      <c r="N65" s="193">
        <v>0</v>
      </c>
      <c r="O65" s="193">
        <v>0</v>
      </c>
      <c r="P65" s="194">
        <v>6.2197460000000007</v>
      </c>
      <c r="Q65" s="195">
        <v>5.766051</v>
      </c>
      <c r="R65" s="3" t="s">
        <v>113</v>
      </c>
    </row>
    <row r="66" spans="2:18">
      <c r="B66" s="196"/>
      <c r="C66" s="186">
        <v>45675</v>
      </c>
      <c r="D66" s="187" t="s">
        <v>657</v>
      </c>
      <c r="E66" s="188">
        <v>0.4375</v>
      </c>
      <c r="F66" s="189">
        <v>3</v>
      </c>
      <c r="G66" s="190" t="s">
        <v>216</v>
      </c>
      <c r="H66" s="191">
        <v>3.2</v>
      </c>
      <c r="I66" s="192">
        <v>3.7</v>
      </c>
      <c r="J66" s="192">
        <v>3.7</v>
      </c>
      <c r="K66" s="192">
        <v>2.5049999999999999</v>
      </c>
      <c r="L66" s="192">
        <v>1.1950000000000003</v>
      </c>
      <c r="M66" s="193">
        <v>0</v>
      </c>
      <c r="N66" s="193">
        <v>0</v>
      </c>
      <c r="O66" s="193">
        <v>0</v>
      </c>
      <c r="P66" s="194">
        <v>8.2490000000000006</v>
      </c>
      <c r="Q66" s="195">
        <v>7.8118030000000003</v>
      </c>
      <c r="R66" s="3" t="s">
        <v>113</v>
      </c>
    </row>
    <row r="67" spans="2:18">
      <c r="B67" s="196"/>
      <c r="C67" s="186">
        <v>45675</v>
      </c>
      <c r="D67" s="187" t="s">
        <v>657</v>
      </c>
      <c r="E67" s="188">
        <v>0.47222222222222221</v>
      </c>
      <c r="F67" s="189">
        <v>0</v>
      </c>
      <c r="G67" s="190" t="s">
        <v>127</v>
      </c>
      <c r="H67" s="191">
        <v>7.6</v>
      </c>
      <c r="I67" s="192">
        <v>3.7</v>
      </c>
      <c r="J67" s="192">
        <v>3.7</v>
      </c>
      <c r="K67" s="192">
        <v>3.7</v>
      </c>
      <c r="L67" s="192">
        <v>0</v>
      </c>
      <c r="M67" s="193">
        <v>0</v>
      </c>
      <c r="N67" s="193">
        <v>0</v>
      </c>
      <c r="O67" s="193">
        <v>0</v>
      </c>
      <c r="P67" s="194">
        <v>7.8118030000000003</v>
      </c>
      <c r="Q67" s="195">
        <v>7.3993530000000005</v>
      </c>
      <c r="R67" s="3" t="s">
        <v>113</v>
      </c>
    </row>
    <row r="68" spans="2:18">
      <c r="B68" s="196"/>
      <c r="C68" s="186">
        <v>45675</v>
      </c>
      <c r="D68" s="187" t="s">
        <v>657</v>
      </c>
      <c r="E68" s="188">
        <v>0.52083333333333337</v>
      </c>
      <c r="F68" s="189">
        <v>0</v>
      </c>
      <c r="G68" s="190" t="s">
        <v>127</v>
      </c>
      <c r="H68" s="191">
        <v>10.8</v>
      </c>
      <c r="I68" s="192">
        <v>3.7</v>
      </c>
      <c r="J68" s="192">
        <v>3.7</v>
      </c>
      <c r="K68" s="192">
        <v>2.5</v>
      </c>
      <c r="L68" s="192">
        <v>1.2000000000000002</v>
      </c>
      <c r="M68" s="193">
        <v>0</v>
      </c>
      <c r="N68" s="193">
        <v>0</v>
      </c>
      <c r="O68" s="193">
        <v>0</v>
      </c>
      <c r="P68" s="194">
        <v>7.3993530000000005</v>
      </c>
      <c r="Q68" s="195">
        <v>6.995152</v>
      </c>
      <c r="R68" s="3" t="s">
        <v>113</v>
      </c>
    </row>
    <row r="69" spans="2:18">
      <c r="B69" s="196"/>
      <c r="C69" s="186">
        <v>45675</v>
      </c>
      <c r="D69" s="187" t="s">
        <v>657</v>
      </c>
      <c r="E69" s="188">
        <v>0.55555555555555558</v>
      </c>
      <c r="F69" s="189">
        <v>0</v>
      </c>
      <c r="G69" s="190" t="s">
        <v>127</v>
      </c>
      <c r="H69" s="191">
        <v>10.3</v>
      </c>
      <c r="I69" s="192">
        <v>3.7</v>
      </c>
      <c r="J69" s="192">
        <v>3.7</v>
      </c>
      <c r="K69" s="192">
        <v>3.7</v>
      </c>
      <c r="L69" s="192">
        <v>0</v>
      </c>
      <c r="M69" s="193">
        <v>0</v>
      </c>
      <c r="N69" s="193">
        <v>0</v>
      </c>
      <c r="O69" s="193">
        <v>0</v>
      </c>
      <c r="P69" s="194">
        <v>6.995152</v>
      </c>
      <c r="Q69" s="195">
        <v>6.6074490000000008</v>
      </c>
      <c r="R69" s="3" t="s">
        <v>113</v>
      </c>
    </row>
    <row r="70" spans="2:18">
      <c r="B70" s="196"/>
      <c r="C70" s="186">
        <v>45675</v>
      </c>
      <c r="D70" s="187" t="s">
        <v>657</v>
      </c>
      <c r="E70" s="188">
        <v>0.60416666666666663</v>
      </c>
      <c r="F70" s="189">
        <v>2</v>
      </c>
      <c r="G70" s="190" t="s">
        <v>127</v>
      </c>
      <c r="H70" s="191">
        <v>10.7</v>
      </c>
      <c r="I70" s="192">
        <v>3.7</v>
      </c>
      <c r="J70" s="192">
        <v>3.7</v>
      </c>
      <c r="K70" s="192">
        <v>2.5</v>
      </c>
      <c r="L70" s="192">
        <v>1.2000000000000002</v>
      </c>
      <c r="M70" s="193">
        <v>0</v>
      </c>
      <c r="N70" s="193">
        <v>0</v>
      </c>
      <c r="O70" s="193">
        <v>0</v>
      </c>
      <c r="P70" s="194">
        <v>6.6074490000000008</v>
      </c>
      <c r="Q70" s="195">
        <v>6.1949990000000001</v>
      </c>
      <c r="R70" s="3" t="s">
        <v>113</v>
      </c>
    </row>
    <row r="71" spans="2:18">
      <c r="B71" s="196"/>
      <c r="C71" s="186">
        <v>45675</v>
      </c>
      <c r="D71" s="187" t="s">
        <v>657</v>
      </c>
      <c r="E71" s="188">
        <v>0.63888888888888884</v>
      </c>
      <c r="F71" s="189">
        <v>0</v>
      </c>
      <c r="G71" s="190" t="s">
        <v>127</v>
      </c>
      <c r="H71" s="191">
        <v>10.3</v>
      </c>
      <c r="I71" s="192">
        <v>3.7</v>
      </c>
      <c r="J71" s="192">
        <v>3.7</v>
      </c>
      <c r="K71" s="192">
        <v>3.7</v>
      </c>
      <c r="L71" s="192">
        <v>0</v>
      </c>
      <c r="M71" s="193">
        <v>0</v>
      </c>
      <c r="N71" s="193">
        <v>0</v>
      </c>
      <c r="O71" s="193">
        <v>0</v>
      </c>
      <c r="P71" s="194">
        <v>6.1949990000000001</v>
      </c>
      <c r="Q71" s="195">
        <v>5.7743000000000002</v>
      </c>
      <c r="R71" s="3" t="s">
        <v>113</v>
      </c>
    </row>
    <row r="72" spans="2:18">
      <c r="B72" s="196"/>
      <c r="C72" s="186">
        <v>45676</v>
      </c>
      <c r="D72" s="187" t="s">
        <v>658</v>
      </c>
      <c r="E72" s="188">
        <v>0.4375</v>
      </c>
      <c r="F72" s="189">
        <v>4</v>
      </c>
      <c r="G72" s="190" t="s">
        <v>127</v>
      </c>
      <c r="H72" s="191">
        <v>7.7</v>
      </c>
      <c r="I72" s="192">
        <v>3.7</v>
      </c>
      <c r="J72" s="192">
        <v>3.7</v>
      </c>
      <c r="K72" s="192">
        <v>2.5</v>
      </c>
      <c r="L72" s="192">
        <v>1.2000000000000002</v>
      </c>
      <c r="M72" s="193">
        <v>0</v>
      </c>
      <c r="N72" s="193">
        <v>0</v>
      </c>
      <c r="O72" s="193">
        <v>0</v>
      </c>
      <c r="P72" s="194">
        <v>8.2490000000000006</v>
      </c>
      <c r="Q72" s="195">
        <v>7.8530480000000003</v>
      </c>
      <c r="R72" s="3" t="s">
        <v>113</v>
      </c>
    </row>
    <row r="73" spans="2:18">
      <c r="B73" s="196"/>
      <c r="C73" s="186">
        <v>45676</v>
      </c>
      <c r="D73" s="187" t="s">
        <v>658</v>
      </c>
      <c r="E73" s="188">
        <v>0.47222222222222221</v>
      </c>
      <c r="F73" s="189">
        <v>2</v>
      </c>
      <c r="G73" s="190" t="s">
        <v>216</v>
      </c>
      <c r="H73" s="191">
        <v>9.9</v>
      </c>
      <c r="I73" s="192">
        <v>3.7</v>
      </c>
      <c r="J73" s="192">
        <v>3.7</v>
      </c>
      <c r="K73" s="192">
        <v>3.7</v>
      </c>
      <c r="L73" s="192">
        <v>0</v>
      </c>
      <c r="M73" s="193">
        <v>0</v>
      </c>
      <c r="N73" s="193">
        <v>0</v>
      </c>
      <c r="O73" s="193">
        <v>0</v>
      </c>
      <c r="P73" s="194">
        <v>7.8530480000000003</v>
      </c>
      <c r="Q73" s="195">
        <v>7.4158510000000009</v>
      </c>
      <c r="R73" s="3" t="s">
        <v>113</v>
      </c>
    </row>
    <row r="74" spans="2:18">
      <c r="B74" s="196"/>
      <c r="C74" s="186">
        <v>45676</v>
      </c>
      <c r="D74" s="187" t="s">
        <v>658</v>
      </c>
      <c r="E74" s="188">
        <v>0.52083333333333337</v>
      </c>
      <c r="F74" s="189">
        <v>1</v>
      </c>
      <c r="G74" s="190" t="s">
        <v>216</v>
      </c>
      <c r="H74" s="191">
        <v>10.9</v>
      </c>
      <c r="I74" s="192">
        <v>3.7</v>
      </c>
      <c r="J74" s="192">
        <v>3.7</v>
      </c>
      <c r="K74" s="192">
        <v>2.504</v>
      </c>
      <c r="L74" s="192">
        <v>1.1960000000000002</v>
      </c>
      <c r="M74" s="193">
        <v>0</v>
      </c>
      <c r="N74" s="193">
        <v>0</v>
      </c>
      <c r="O74" s="193">
        <v>0</v>
      </c>
      <c r="P74" s="194">
        <v>7.4158510000000009</v>
      </c>
      <c r="Q74" s="195">
        <v>7.0281480000000007</v>
      </c>
      <c r="R74" s="3" t="s">
        <v>113</v>
      </c>
    </row>
    <row r="75" spans="2:18">
      <c r="B75" s="196"/>
      <c r="C75" s="186">
        <v>45676</v>
      </c>
      <c r="D75" s="187" t="s">
        <v>658</v>
      </c>
      <c r="E75" s="188">
        <v>0.55555555555555558</v>
      </c>
      <c r="F75" s="189">
        <v>0</v>
      </c>
      <c r="G75" s="190" t="s">
        <v>127</v>
      </c>
      <c r="H75" s="191">
        <v>11.9</v>
      </c>
      <c r="I75" s="192">
        <v>3.7</v>
      </c>
      <c r="J75" s="192">
        <v>3.7</v>
      </c>
      <c r="K75" s="192">
        <v>3.7</v>
      </c>
      <c r="L75" s="192">
        <v>0</v>
      </c>
      <c r="M75" s="193">
        <v>0</v>
      </c>
      <c r="N75" s="193">
        <v>0</v>
      </c>
      <c r="O75" s="193">
        <v>0</v>
      </c>
      <c r="P75" s="194">
        <v>7.0281480000000007</v>
      </c>
      <c r="Q75" s="195">
        <v>6.6074490000000008</v>
      </c>
      <c r="R75" s="3" t="s">
        <v>113</v>
      </c>
    </row>
    <row r="76" spans="2:18">
      <c r="B76" s="196"/>
      <c r="C76" s="186">
        <v>45676</v>
      </c>
      <c r="D76" s="187" t="s">
        <v>658</v>
      </c>
      <c r="E76" s="188">
        <v>0.60416666666666663</v>
      </c>
      <c r="F76" s="189">
        <v>0</v>
      </c>
      <c r="G76" s="190" t="s">
        <v>127</v>
      </c>
      <c r="H76" s="191">
        <v>12.8</v>
      </c>
      <c r="I76" s="192">
        <v>3.7</v>
      </c>
      <c r="J76" s="192">
        <v>3.7</v>
      </c>
      <c r="K76" s="192">
        <v>2.5049999999999999</v>
      </c>
      <c r="L76" s="192">
        <v>1.1950000000000003</v>
      </c>
      <c r="M76" s="193">
        <v>0</v>
      </c>
      <c r="N76" s="193">
        <v>0</v>
      </c>
      <c r="O76" s="193">
        <v>0</v>
      </c>
      <c r="P76" s="194">
        <v>6.6074490000000008</v>
      </c>
      <c r="Q76" s="195">
        <v>6.2774890000000001</v>
      </c>
      <c r="R76" s="3" t="s">
        <v>113</v>
      </c>
    </row>
    <row r="77" spans="2:18">
      <c r="B77" s="196"/>
      <c r="C77" s="186">
        <v>45676</v>
      </c>
      <c r="D77" s="187" t="s">
        <v>658</v>
      </c>
      <c r="E77" s="188">
        <v>0.63888888888888884</v>
      </c>
      <c r="F77" s="189">
        <v>0</v>
      </c>
      <c r="G77" s="190" t="s">
        <v>127</v>
      </c>
      <c r="H77" s="191">
        <v>12.2</v>
      </c>
      <c r="I77" s="192">
        <v>3.7</v>
      </c>
      <c r="J77" s="192">
        <v>3.7</v>
      </c>
      <c r="K77" s="192">
        <v>3.7</v>
      </c>
      <c r="L77" s="192">
        <v>0</v>
      </c>
      <c r="M77" s="193">
        <v>0</v>
      </c>
      <c r="N77" s="193">
        <v>0</v>
      </c>
      <c r="O77" s="193">
        <v>0</v>
      </c>
      <c r="P77" s="194">
        <v>6.2774890000000001</v>
      </c>
      <c r="Q77" s="195">
        <v>5.8237940000000004</v>
      </c>
      <c r="R77" s="3" t="s">
        <v>113</v>
      </c>
    </row>
    <row r="78" spans="2:18">
      <c r="B78" s="196"/>
      <c r="C78" s="186">
        <v>45677</v>
      </c>
      <c r="D78" s="187" t="s">
        <v>206</v>
      </c>
      <c r="E78" s="188">
        <v>0.4375</v>
      </c>
      <c r="F78" s="189">
        <v>5</v>
      </c>
      <c r="G78" s="190" t="s">
        <v>127</v>
      </c>
      <c r="H78" s="191">
        <v>8.3000000000000007</v>
      </c>
      <c r="I78" s="192">
        <v>3.7</v>
      </c>
      <c r="J78" s="192">
        <v>3.7</v>
      </c>
      <c r="K78" s="192">
        <v>2.5099999999999998</v>
      </c>
      <c r="L78" s="192">
        <v>1.1900000000000004</v>
      </c>
      <c r="M78" s="193">
        <v>0</v>
      </c>
      <c r="N78" s="193">
        <v>0</v>
      </c>
      <c r="O78" s="193">
        <v>0</v>
      </c>
      <c r="P78" s="194">
        <v>8.2490000000000006</v>
      </c>
      <c r="Q78" s="195">
        <v>8.100518000000001</v>
      </c>
      <c r="R78" s="3" t="s">
        <v>113</v>
      </c>
    </row>
    <row r="79" spans="2:18">
      <c r="B79" s="196"/>
      <c r="C79" s="186">
        <v>45677</v>
      </c>
      <c r="D79" s="187" t="s">
        <v>206</v>
      </c>
      <c r="E79" s="188">
        <v>0.47222222222222221</v>
      </c>
      <c r="F79" s="189">
        <v>5</v>
      </c>
      <c r="G79" s="190" t="s">
        <v>127</v>
      </c>
      <c r="H79" s="191">
        <v>12.2</v>
      </c>
      <c r="I79" s="192">
        <v>3.7</v>
      </c>
      <c r="J79" s="192">
        <v>3.7</v>
      </c>
      <c r="K79" s="192">
        <v>3.7</v>
      </c>
      <c r="L79" s="192">
        <v>0</v>
      </c>
      <c r="M79" s="193">
        <v>0</v>
      </c>
      <c r="N79" s="193">
        <v>0</v>
      </c>
      <c r="O79" s="193">
        <v>0</v>
      </c>
      <c r="P79" s="194">
        <v>8.100518000000001</v>
      </c>
      <c r="Q79" s="195">
        <v>7.6055780000000013</v>
      </c>
      <c r="R79" s="3" t="s">
        <v>113</v>
      </c>
    </row>
    <row r="80" spans="2:18">
      <c r="B80" s="196"/>
      <c r="C80" s="186">
        <v>45677</v>
      </c>
      <c r="D80" s="187" t="s">
        <v>206</v>
      </c>
      <c r="E80" s="188">
        <v>0.52083333333333337</v>
      </c>
      <c r="F80" s="189">
        <v>0</v>
      </c>
      <c r="G80" s="190" t="s">
        <v>127</v>
      </c>
      <c r="H80" s="191">
        <v>13.2</v>
      </c>
      <c r="I80" s="192">
        <v>3.7</v>
      </c>
      <c r="J80" s="192">
        <v>3.7</v>
      </c>
      <c r="K80" s="192">
        <v>2.5099999999999998</v>
      </c>
      <c r="L80" s="192">
        <v>1.1900000000000004</v>
      </c>
      <c r="M80" s="193">
        <v>0</v>
      </c>
      <c r="N80" s="193">
        <v>0</v>
      </c>
      <c r="O80" s="193">
        <v>0</v>
      </c>
      <c r="P80" s="194">
        <v>7.6055780000000013</v>
      </c>
      <c r="Q80" s="195">
        <v>7.1848790000000005</v>
      </c>
      <c r="R80" s="3" t="s">
        <v>113</v>
      </c>
    </row>
    <row r="81" spans="2:18">
      <c r="B81" s="196"/>
      <c r="C81" s="186">
        <v>45677</v>
      </c>
      <c r="D81" s="187" t="s">
        <v>206</v>
      </c>
      <c r="E81" s="188">
        <v>0.55555555555555558</v>
      </c>
      <c r="F81" s="189">
        <v>0</v>
      </c>
      <c r="G81" s="190" t="s">
        <v>127</v>
      </c>
      <c r="H81" s="191">
        <v>13.6</v>
      </c>
      <c r="I81" s="192">
        <v>3.7</v>
      </c>
      <c r="J81" s="192">
        <v>3.7</v>
      </c>
      <c r="K81" s="192">
        <v>3.7</v>
      </c>
      <c r="L81" s="192">
        <v>0</v>
      </c>
      <c r="M81" s="193">
        <v>0</v>
      </c>
      <c r="N81" s="193">
        <v>0</v>
      </c>
      <c r="O81" s="193">
        <v>0</v>
      </c>
      <c r="P81" s="194">
        <v>7.1848790000000005</v>
      </c>
      <c r="Q81" s="195">
        <v>6.8384210000000003</v>
      </c>
      <c r="R81" s="3" t="s">
        <v>113</v>
      </c>
    </row>
    <row r="82" spans="2:18">
      <c r="B82" s="196"/>
      <c r="C82" s="186">
        <v>45677</v>
      </c>
      <c r="D82" s="187" t="s">
        <v>206</v>
      </c>
      <c r="E82" s="188">
        <v>0.60416666666666663</v>
      </c>
      <c r="F82" s="189">
        <v>5</v>
      </c>
      <c r="G82" s="190" t="s">
        <v>127</v>
      </c>
      <c r="H82" s="191">
        <v>13.6</v>
      </c>
      <c r="I82" s="192">
        <v>3.7</v>
      </c>
      <c r="J82" s="192">
        <v>3.7</v>
      </c>
      <c r="K82" s="192">
        <v>2.5150000000000001</v>
      </c>
      <c r="L82" s="192">
        <v>1.1850000000000001</v>
      </c>
      <c r="M82" s="193">
        <v>0</v>
      </c>
      <c r="N82" s="193">
        <v>0</v>
      </c>
      <c r="O82" s="193">
        <v>0</v>
      </c>
      <c r="P82" s="194">
        <v>6.8384210000000003</v>
      </c>
      <c r="Q82" s="195">
        <v>6.3682280000000002</v>
      </c>
      <c r="R82" s="3" t="s">
        <v>113</v>
      </c>
    </row>
    <row r="83" spans="2:18">
      <c r="B83" s="196"/>
      <c r="C83" s="186">
        <v>45677</v>
      </c>
      <c r="D83" s="187" t="s">
        <v>206</v>
      </c>
      <c r="E83" s="188">
        <v>0.63888888888888884</v>
      </c>
      <c r="F83" s="189">
        <v>6</v>
      </c>
      <c r="G83" s="190" t="s">
        <v>127</v>
      </c>
      <c r="H83" s="191">
        <v>14.7</v>
      </c>
      <c r="I83" s="192">
        <v>3.7</v>
      </c>
      <c r="J83" s="192">
        <v>3.7</v>
      </c>
      <c r="K83" s="192">
        <v>3.7</v>
      </c>
      <c r="L83" s="192">
        <v>0</v>
      </c>
      <c r="M83" s="193">
        <v>0</v>
      </c>
      <c r="N83" s="193">
        <v>0</v>
      </c>
      <c r="O83" s="193">
        <v>0</v>
      </c>
      <c r="P83" s="194">
        <v>6.3682280000000002</v>
      </c>
      <c r="Q83" s="195">
        <v>5.7907979999999997</v>
      </c>
    </row>
    <row r="84" spans="2:18">
      <c r="B84" s="196"/>
      <c r="C84" s="186">
        <v>45678</v>
      </c>
      <c r="D84" s="187" t="s">
        <v>226</v>
      </c>
      <c r="E84" s="188">
        <v>0.4375</v>
      </c>
      <c r="F84" s="189">
        <v>1</v>
      </c>
      <c r="G84" s="190" t="s">
        <v>127</v>
      </c>
      <c r="H84" s="191">
        <v>8.5</v>
      </c>
      <c r="I84" s="192">
        <v>3.7</v>
      </c>
      <c r="J84" s="192">
        <v>3.7</v>
      </c>
      <c r="K84" s="192">
        <v>2.5</v>
      </c>
      <c r="L84" s="192">
        <v>1.2000000000000002</v>
      </c>
      <c r="M84" s="193">
        <v>0</v>
      </c>
      <c r="N84" s="193">
        <v>0</v>
      </c>
      <c r="O84" s="193">
        <v>0</v>
      </c>
      <c r="P84" s="194">
        <v>8.2490000000000006</v>
      </c>
      <c r="Q84" s="195">
        <v>7.9437870000000004</v>
      </c>
      <c r="R84" s="3" t="s">
        <v>113</v>
      </c>
    </row>
    <row r="85" spans="2:18">
      <c r="B85" s="196"/>
      <c r="C85" s="186">
        <v>45678</v>
      </c>
      <c r="D85" s="187" t="s">
        <v>226</v>
      </c>
      <c r="E85" s="188">
        <v>0.47222222222222221</v>
      </c>
      <c r="F85" s="189">
        <v>1</v>
      </c>
      <c r="G85" s="190" t="s">
        <v>127</v>
      </c>
      <c r="H85" s="191">
        <v>11</v>
      </c>
      <c r="I85" s="192">
        <v>3.7</v>
      </c>
      <c r="J85" s="192">
        <v>3.7</v>
      </c>
      <c r="K85" s="192">
        <v>3.7</v>
      </c>
      <c r="L85" s="192">
        <v>0</v>
      </c>
      <c r="M85" s="193">
        <v>0</v>
      </c>
      <c r="N85" s="193">
        <v>0</v>
      </c>
      <c r="O85" s="193">
        <v>0</v>
      </c>
      <c r="P85" s="194">
        <v>7.9437870000000004</v>
      </c>
      <c r="Q85" s="195">
        <v>7.5313370000000006</v>
      </c>
      <c r="R85" s="3" t="s">
        <v>113</v>
      </c>
    </row>
    <row r="86" spans="2:18">
      <c r="B86" s="196"/>
      <c r="C86" s="186">
        <v>45678</v>
      </c>
      <c r="D86" s="187" t="s">
        <v>226</v>
      </c>
      <c r="E86" s="188">
        <v>0.52083333333333337</v>
      </c>
      <c r="F86" s="189">
        <v>0</v>
      </c>
      <c r="G86" s="190" t="s">
        <v>127</v>
      </c>
      <c r="H86" s="191">
        <v>12.2</v>
      </c>
      <c r="I86" s="192">
        <v>3.7</v>
      </c>
      <c r="J86" s="192">
        <v>3.7</v>
      </c>
      <c r="K86" s="192">
        <v>2.5</v>
      </c>
      <c r="L86" s="192">
        <v>1.2000000000000002</v>
      </c>
      <c r="M86" s="193">
        <v>0</v>
      </c>
      <c r="N86" s="193">
        <v>0</v>
      </c>
      <c r="O86" s="193">
        <v>0</v>
      </c>
      <c r="P86" s="194">
        <v>7.5313370000000006</v>
      </c>
      <c r="Q86" s="195">
        <v>7.118887</v>
      </c>
      <c r="R86" s="3" t="s">
        <v>113</v>
      </c>
    </row>
    <row r="87" spans="2:18">
      <c r="B87" s="196"/>
      <c r="C87" s="186">
        <v>45678</v>
      </c>
      <c r="D87" s="187" t="s">
        <v>226</v>
      </c>
      <c r="E87" s="188">
        <v>0.55555555555555558</v>
      </c>
      <c r="F87" s="189">
        <v>0</v>
      </c>
      <c r="G87" s="190" t="s">
        <v>127</v>
      </c>
      <c r="H87" s="191">
        <v>13</v>
      </c>
      <c r="I87" s="192">
        <v>3.7</v>
      </c>
      <c r="J87" s="192">
        <v>3.7</v>
      </c>
      <c r="K87" s="192">
        <v>3.7</v>
      </c>
      <c r="L87" s="192">
        <v>0</v>
      </c>
      <c r="M87" s="193">
        <v>0</v>
      </c>
      <c r="N87" s="193">
        <v>0</v>
      </c>
      <c r="O87" s="193">
        <v>0</v>
      </c>
      <c r="P87" s="194">
        <v>7.118887</v>
      </c>
      <c r="Q87" s="195">
        <v>6.7559310000000004</v>
      </c>
      <c r="R87" s="3" t="s">
        <v>113</v>
      </c>
    </row>
    <row r="88" spans="2:18">
      <c r="B88" s="196"/>
      <c r="C88" s="186">
        <v>45678</v>
      </c>
      <c r="D88" s="187" t="s">
        <v>226</v>
      </c>
      <c r="E88" s="188">
        <v>0.60416666666666663</v>
      </c>
      <c r="F88" s="189">
        <v>3</v>
      </c>
      <c r="G88" s="190" t="s">
        <v>127</v>
      </c>
      <c r="H88" s="191">
        <v>13.4</v>
      </c>
      <c r="I88" s="192">
        <v>3.7</v>
      </c>
      <c r="J88" s="192">
        <v>3.7</v>
      </c>
      <c r="K88" s="192">
        <v>2.5</v>
      </c>
      <c r="L88" s="192">
        <v>1.2000000000000002</v>
      </c>
      <c r="M88" s="193">
        <v>0</v>
      </c>
      <c r="N88" s="193">
        <v>0</v>
      </c>
      <c r="O88" s="193">
        <v>0</v>
      </c>
      <c r="P88" s="194">
        <v>6.7559310000000004</v>
      </c>
      <c r="Q88" s="195">
        <v>6.3517300000000008</v>
      </c>
      <c r="R88" s="3" t="s">
        <v>113</v>
      </c>
    </row>
    <row r="89" spans="2:18">
      <c r="B89" s="196"/>
      <c r="C89" s="186">
        <v>45678</v>
      </c>
      <c r="D89" s="187" t="s">
        <v>226</v>
      </c>
      <c r="E89" s="188">
        <v>0.63888888888888884</v>
      </c>
      <c r="F89" s="189">
        <v>0</v>
      </c>
      <c r="G89" s="190" t="s">
        <v>127</v>
      </c>
      <c r="H89" s="191">
        <v>13.7</v>
      </c>
      <c r="I89" s="192">
        <v>3.7</v>
      </c>
      <c r="J89" s="192">
        <v>3.7</v>
      </c>
      <c r="K89" s="192">
        <v>3.7</v>
      </c>
      <c r="L89" s="192">
        <v>0</v>
      </c>
      <c r="M89" s="193">
        <v>0</v>
      </c>
      <c r="N89" s="193">
        <v>0</v>
      </c>
      <c r="O89" s="193">
        <v>0</v>
      </c>
      <c r="P89" s="194">
        <v>6.3517300000000008</v>
      </c>
      <c r="Q89" s="195">
        <v>5.9227819999999998</v>
      </c>
      <c r="R89" s="3" t="s">
        <v>113</v>
      </c>
    </row>
    <row r="90" spans="2:18">
      <c r="B90" s="196"/>
      <c r="C90" s="186">
        <v>45679</v>
      </c>
      <c r="D90" s="187" t="s">
        <v>659</v>
      </c>
      <c r="E90" s="188">
        <v>0.4375</v>
      </c>
      <c r="F90" s="189">
        <v>2</v>
      </c>
      <c r="G90" s="190" t="s">
        <v>127</v>
      </c>
      <c r="H90" s="191">
        <v>7.3</v>
      </c>
      <c r="I90" s="192">
        <v>3.7</v>
      </c>
      <c r="J90" s="192">
        <v>3.7</v>
      </c>
      <c r="K90" s="192">
        <v>2.5</v>
      </c>
      <c r="L90" s="192">
        <v>1.2000000000000002</v>
      </c>
      <c r="M90" s="193">
        <v>0</v>
      </c>
      <c r="N90" s="193">
        <v>0</v>
      </c>
      <c r="O90" s="193">
        <v>0</v>
      </c>
      <c r="P90" s="194">
        <v>8.2490000000000006</v>
      </c>
      <c r="Q90" s="195">
        <v>7.927289</v>
      </c>
      <c r="R90" s="3" t="s">
        <v>113</v>
      </c>
    </row>
    <row r="91" spans="2:18">
      <c r="B91" s="196"/>
      <c r="C91" s="186">
        <v>45679</v>
      </c>
      <c r="D91" s="187" t="s">
        <v>659</v>
      </c>
      <c r="E91" s="188">
        <v>0.47222222222222221</v>
      </c>
      <c r="F91" s="189">
        <v>1</v>
      </c>
      <c r="G91" s="190" t="s">
        <v>127</v>
      </c>
      <c r="H91" s="191">
        <v>10.7</v>
      </c>
      <c r="I91" s="192">
        <v>3.7</v>
      </c>
      <c r="J91" s="192">
        <v>3.7</v>
      </c>
      <c r="K91" s="192">
        <v>3.7</v>
      </c>
      <c r="L91" s="192">
        <v>0</v>
      </c>
      <c r="M91" s="193">
        <v>0</v>
      </c>
      <c r="N91" s="193">
        <v>0</v>
      </c>
      <c r="O91" s="193">
        <v>0</v>
      </c>
      <c r="P91" s="194">
        <v>7.927289</v>
      </c>
      <c r="Q91" s="195">
        <v>7.4983410000000008</v>
      </c>
      <c r="R91" s="3" t="s">
        <v>113</v>
      </c>
    </row>
    <row r="92" spans="2:18">
      <c r="B92" s="196"/>
      <c r="C92" s="186">
        <v>45679</v>
      </c>
      <c r="D92" s="187" t="s">
        <v>659</v>
      </c>
      <c r="E92" s="188">
        <v>0.52083333333333337</v>
      </c>
      <c r="F92" s="189">
        <v>2</v>
      </c>
      <c r="G92" s="190" t="s">
        <v>127</v>
      </c>
      <c r="H92" s="191">
        <v>12.2</v>
      </c>
      <c r="I92" s="192">
        <v>3.7</v>
      </c>
      <c r="J92" s="192">
        <v>3.7</v>
      </c>
      <c r="K92" s="192">
        <v>2.5</v>
      </c>
      <c r="L92" s="192">
        <v>1.2000000000000002</v>
      </c>
      <c r="M92" s="193">
        <v>0</v>
      </c>
      <c r="N92" s="193">
        <v>0</v>
      </c>
      <c r="O92" s="193">
        <v>0</v>
      </c>
      <c r="P92" s="194">
        <v>7.4983410000000008</v>
      </c>
      <c r="Q92" s="195">
        <v>7.0693930000000007</v>
      </c>
      <c r="R92" s="3" t="s">
        <v>113</v>
      </c>
    </row>
    <row r="93" spans="2:18">
      <c r="B93" s="196"/>
      <c r="C93" s="186">
        <v>45679</v>
      </c>
      <c r="D93" s="187" t="s">
        <v>659</v>
      </c>
      <c r="E93" s="188">
        <v>0.55555555555555558</v>
      </c>
      <c r="F93" s="189">
        <v>0</v>
      </c>
      <c r="G93" s="190" t="s">
        <v>127</v>
      </c>
      <c r="H93" s="191">
        <v>12.5</v>
      </c>
      <c r="I93" s="192">
        <v>3.7</v>
      </c>
      <c r="J93" s="192">
        <v>3.7</v>
      </c>
      <c r="K93" s="192">
        <v>3.7</v>
      </c>
      <c r="L93" s="192">
        <v>0</v>
      </c>
      <c r="M93" s="193">
        <v>0</v>
      </c>
      <c r="N93" s="193">
        <v>0</v>
      </c>
      <c r="O93" s="193">
        <v>0</v>
      </c>
      <c r="P93" s="194">
        <v>7.0693930000000007</v>
      </c>
      <c r="Q93" s="195">
        <v>6.8054250000000005</v>
      </c>
      <c r="R93" s="3" t="s">
        <v>113</v>
      </c>
    </row>
    <row r="94" spans="2:18">
      <c r="B94" s="196"/>
      <c r="C94" s="186">
        <v>45679</v>
      </c>
      <c r="D94" s="187" t="s">
        <v>659</v>
      </c>
      <c r="E94" s="188">
        <v>0.60416666666666663</v>
      </c>
      <c r="F94" s="189">
        <v>2</v>
      </c>
      <c r="G94" s="190" t="s">
        <v>127</v>
      </c>
      <c r="H94" s="191">
        <v>12.5</v>
      </c>
      <c r="I94" s="192">
        <v>3.7</v>
      </c>
      <c r="J94" s="192">
        <v>3.7</v>
      </c>
      <c r="K94" s="192">
        <v>2.5</v>
      </c>
      <c r="L94" s="192">
        <v>1.2000000000000002</v>
      </c>
      <c r="M94" s="193">
        <v>0</v>
      </c>
      <c r="N94" s="193">
        <v>0</v>
      </c>
      <c r="O94" s="193">
        <v>0</v>
      </c>
      <c r="P94" s="194">
        <v>6.8054250000000005</v>
      </c>
      <c r="Q94" s="195">
        <v>6.2857380000000003</v>
      </c>
      <c r="R94" s="3" t="s">
        <v>113</v>
      </c>
    </row>
    <row r="95" spans="2:18">
      <c r="B95" s="196"/>
      <c r="C95" s="186">
        <v>45679</v>
      </c>
      <c r="D95" s="187" t="s">
        <v>659</v>
      </c>
      <c r="E95" s="188">
        <v>0.63888888888888884</v>
      </c>
      <c r="F95" s="189">
        <v>1</v>
      </c>
      <c r="G95" s="190" t="s">
        <v>127</v>
      </c>
      <c r="H95" s="191">
        <v>12.4</v>
      </c>
      <c r="I95" s="192">
        <v>3.7</v>
      </c>
      <c r="J95" s="192">
        <v>3.7</v>
      </c>
      <c r="K95" s="192">
        <v>3.7</v>
      </c>
      <c r="L95" s="192">
        <v>0</v>
      </c>
      <c r="M95" s="193">
        <v>0</v>
      </c>
      <c r="N95" s="193">
        <v>0</v>
      </c>
      <c r="O95" s="193">
        <v>0</v>
      </c>
      <c r="P95" s="194">
        <v>6.2857380000000003</v>
      </c>
      <c r="Q95" s="195">
        <v>5.8815369999999998</v>
      </c>
      <c r="R95" s="3" t="s">
        <v>113</v>
      </c>
    </row>
    <row r="96" spans="2:18">
      <c r="B96" s="196"/>
      <c r="C96" s="186">
        <v>45680</v>
      </c>
      <c r="D96" s="187" t="s">
        <v>655</v>
      </c>
      <c r="E96" s="188">
        <v>0.4375</v>
      </c>
      <c r="F96" s="189">
        <v>1</v>
      </c>
      <c r="G96" s="190" t="s">
        <v>127</v>
      </c>
      <c r="H96" s="191">
        <v>8.3000000000000007</v>
      </c>
      <c r="I96" s="192">
        <v>3.7</v>
      </c>
      <c r="J96" s="192">
        <v>3.7</v>
      </c>
      <c r="K96" s="192">
        <v>2.5</v>
      </c>
      <c r="L96" s="192">
        <v>1.2000000000000002</v>
      </c>
      <c r="M96" s="193">
        <v>0</v>
      </c>
      <c r="N96" s="193">
        <v>0</v>
      </c>
      <c r="O96" s="193">
        <v>0</v>
      </c>
      <c r="P96" s="194">
        <v>8.2490000000000006</v>
      </c>
      <c r="Q96" s="195">
        <v>7.9355380000000002</v>
      </c>
      <c r="R96" s="3" t="s">
        <v>113</v>
      </c>
    </row>
    <row r="97" spans="2:18">
      <c r="B97" s="196"/>
      <c r="C97" s="186">
        <v>45680</v>
      </c>
      <c r="D97" s="187" t="s">
        <v>655</v>
      </c>
      <c r="E97" s="188">
        <v>0.47222222222222221</v>
      </c>
      <c r="F97" s="189">
        <v>2</v>
      </c>
      <c r="G97" s="190" t="s">
        <v>127</v>
      </c>
      <c r="H97" s="191">
        <v>11.3</v>
      </c>
      <c r="I97" s="192">
        <v>3.7</v>
      </c>
      <c r="J97" s="192">
        <v>3.7</v>
      </c>
      <c r="K97" s="192">
        <v>3.7</v>
      </c>
      <c r="L97" s="192">
        <v>0</v>
      </c>
      <c r="M97" s="193">
        <v>0</v>
      </c>
      <c r="N97" s="193">
        <v>0</v>
      </c>
      <c r="O97" s="193">
        <v>0</v>
      </c>
      <c r="P97" s="194">
        <v>7.9355380000000002</v>
      </c>
      <c r="Q97" s="195">
        <v>7.5230880000000004</v>
      </c>
      <c r="R97" s="3" t="s">
        <v>113</v>
      </c>
    </row>
    <row r="98" spans="2:18">
      <c r="B98" s="196"/>
      <c r="C98" s="186">
        <v>45680</v>
      </c>
      <c r="D98" s="187" t="s">
        <v>655</v>
      </c>
      <c r="E98" s="188">
        <v>0.52083333333333337</v>
      </c>
      <c r="F98" s="189">
        <v>2</v>
      </c>
      <c r="G98" s="190" t="s">
        <v>127</v>
      </c>
      <c r="H98" s="191">
        <v>12.9</v>
      </c>
      <c r="I98" s="192">
        <v>3.7</v>
      </c>
      <c r="J98" s="192">
        <v>3.7</v>
      </c>
      <c r="K98" s="192">
        <v>2.5</v>
      </c>
      <c r="L98" s="192">
        <v>1.2000000000000002</v>
      </c>
      <c r="M98" s="193">
        <v>0</v>
      </c>
      <c r="N98" s="193">
        <v>0</v>
      </c>
      <c r="O98" s="193">
        <v>0</v>
      </c>
      <c r="P98" s="194">
        <v>7.5230880000000004</v>
      </c>
      <c r="Q98" s="195">
        <v>7.0611440000000005</v>
      </c>
      <c r="R98" s="3" t="s">
        <v>113</v>
      </c>
    </row>
    <row r="99" spans="2:18">
      <c r="B99" s="196"/>
      <c r="C99" s="186">
        <v>45680</v>
      </c>
      <c r="D99" s="187" t="s">
        <v>655</v>
      </c>
      <c r="E99" s="188">
        <v>0.55555555555555558</v>
      </c>
      <c r="F99" s="189">
        <v>3</v>
      </c>
      <c r="G99" s="190" t="s">
        <v>127</v>
      </c>
      <c r="H99" s="191">
        <v>13.1</v>
      </c>
      <c r="I99" s="192">
        <v>3.7</v>
      </c>
      <c r="J99" s="192">
        <v>3.7</v>
      </c>
      <c r="K99" s="192">
        <v>3.7</v>
      </c>
      <c r="L99" s="192">
        <v>0</v>
      </c>
      <c r="M99" s="193">
        <v>0</v>
      </c>
      <c r="N99" s="193">
        <v>0</v>
      </c>
      <c r="O99" s="193">
        <v>0</v>
      </c>
      <c r="P99" s="194">
        <v>7.0611440000000005</v>
      </c>
      <c r="Q99" s="195">
        <v>6.6981880000000009</v>
      </c>
      <c r="R99" s="3" t="s">
        <v>113</v>
      </c>
    </row>
    <row r="100" spans="2:18">
      <c r="B100" s="196"/>
      <c r="C100" s="186">
        <v>45680</v>
      </c>
      <c r="D100" s="187" t="s">
        <v>655</v>
      </c>
      <c r="E100" s="188">
        <v>0.60416666666666663</v>
      </c>
      <c r="F100" s="189">
        <v>5</v>
      </c>
      <c r="G100" s="190" t="s">
        <v>127</v>
      </c>
      <c r="H100" s="191">
        <v>13.5</v>
      </c>
      <c r="I100" s="192">
        <v>3.7</v>
      </c>
      <c r="J100" s="192">
        <v>3.7</v>
      </c>
      <c r="K100" s="192">
        <v>2.5</v>
      </c>
      <c r="L100" s="192">
        <v>1.2000000000000002</v>
      </c>
      <c r="M100" s="193">
        <v>0</v>
      </c>
      <c r="N100" s="193">
        <v>0</v>
      </c>
      <c r="O100" s="193">
        <v>0</v>
      </c>
      <c r="P100" s="194">
        <v>6.6981880000000009</v>
      </c>
      <c r="Q100" s="195">
        <v>6.2527420000000005</v>
      </c>
      <c r="R100" s="3" t="s">
        <v>113</v>
      </c>
    </row>
    <row r="101" spans="2:18">
      <c r="B101" s="196"/>
      <c r="C101" s="186">
        <v>45680</v>
      </c>
      <c r="D101" s="187" t="s">
        <v>655</v>
      </c>
      <c r="E101" s="188">
        <v>0.63888888888888884</v>
      </c>
      <c r="F101" s="189">
        <v>1</v>
      </c>
      <c r="G101" s="190" t="s">
        <v>127</v>
      </c>
      <c r="H101" s="191">
        <v>13.7</v>
      </c>
      <c r="I101" s="192">
        <v>3.7</v>
      </c>
      <c r="J101" s="192">
        <v>3.7</v>
      </c>
      <c r="K101" s="192">
        <v>3.7</v>
      </c>
      <c r="L101" s="192">
        <v>0</v>
      </c>
      <c r="M101" s="193">
        <v>0</v>
      </c>
      <c r="N101" s="193">
        <v>0</v>
      </c>
      <c r="O101" s="193">
        <v>0</v>
      </c>
      <c r="P101" s="194">
        <v>6.2527420000000005</v>
      </c>
      <c r="Q101" s="195">
        <v>5.8237940000000004</v>
      </c>
      <c r="R101" s="3" t="s">
        <v>113</v>
      </c>
    </row>
    <row r="102" spans="2:18">
      <c r="B102" s="196"/>
      <c r="C102" s="186">
        <v>45681</v>
      </c>
      <c r="D102" s="187" t="s">
        <v>656</v>
      </c>
      <c r="E102" s="188">
        <v>0.4375</v>
      </c>
      <c r="F102" s="189">
        <v>1</v>
      </c>
      <c r="G102" s="190" t="s">
        <v>127</v>
      </c>
      <c r="H102" s="191">
        <v>9.1999999999999993</v>
      </c>
      <c r="I102" s="192">
        <v>3.7</v>
      </c>
      <c r="J102" s="192">
        <v>3.7</v>
      </c>
      <c r="K102" s="192">
        <v>2.5</v>
      </c>
      <c r="L102" s="192">
        <v>1.2000000000000002</v>
      </c>
      <c r="M102" s="193">
        <v>0</v>
      </c>
      <c r="N102" s="193">
        <v>0</v>
      </c>
      <c r="O102" s="193">
        <v>0</v>
      </c>
      <c r="P102" s="194">
        <v>8.2490000000000006</v>
      </c>
      <c r="Q102" s="195">
        <v>7.9437870000000004</v>
      </c>
      <c r="R102" s="3" t="s">
        <v>113</v>
      </c>
    </row>
    <row r="103" spans="2:18">
      <c r="B103" s="196"/>
      <c r="C103" s="186">
        <v>45681</v>
      </c>
      <c r="D103" s="187" t="s">
        <v>656</v>
      </c>
      <c r="E103" s="188">
        <v>0.47222222222222221</v>
      </c>
      <c r="F103" s="189">
        <v>1</v>
      </c>
      <c r="G103" s="190" t="s">
        <v>127</v>
      </c>
      <c r="H103" s="191">
        <v>12.2</v>
      </c>
      <c r="I103" s="192">
        <v>3.7</v>
      </c>
      <c r="J103" s="192">
        <v>3.7</v>
      </c>
      <c r="K103" s="192">
        <v>3.7</v>
      </c>
      <c r="L103" s="192">
        <v>0</v>
      </c>
      <c r="M103" s="193">
        <v>0</v>
      </c>
      <c r="N103" s="193">
        <v>0</v>
      </c>
      <c r="O103" s="193">
        <v>0</v>
      </c>
      <c r="P103" s="194">
        <v>7.9437870000000004</v>
      </c>
      <c r="Q103" s="195">
        <v>7.5560840000000011</v>
      </c>
      <c r="R103" s="3" t="s">
        <v>113</v>
      </c>
    </row>
    <row r="104" spans="2:18">
      <c r="B104" s="196"/>
      <c r="C104" s="186">
        <v>45681</v>
      </c>
      <c r="D104" s="187" t="s">
        <v>656</v>
      </c>
      <c r="E104" s="188">
        <v>0.52083333333333337</v>
      </c>
      <c r="F104" s="189">
        <v>0</v>
      </c>
      <c r="G104" s="190" t="s">
        <v>127</v>
      </c>
      <c r="H104" s="191">
        <v>12.8</v>
      </c>
      <c r="I104" s="192">
        <v>3.7</v>
      </c>
      <c r="J104" s="192">
        <v>3.7</v>
      </c>
      <c r="K104" s="192">
        <v>2.5</v>
      </c>
      <c r="L104" s="192">
        <v>1.2000000000000002</v>
      </c>
      <c r="M104" s="193">
        <v>0</v>
      </c>
      <c r="N104" s="193">
        <v>0</v>
      </c>
      <c r="O104" s="193">
        <v>0</v>
      </c>
      <c r="P104" s="194">
        <v>7.5560840000000011</v>
      </c>
      <c r="Q104" s="195">
        <v>7.1436340000000005</v>
      </c>
      <c r="R104" s="3" t="s">
        <v>113</v>
      </c>
    </row>
    <row r="105" spans="2:18">
      <c r="B105" s="196"/>
      <c r="C105" s="186">
        <v>45681</v>
      </c>
      <c r="D105" s="187" t="s">
        <v>656</v>
      </c>
      <c r="E105" s="188">
        <v>0.55555555555555558</v>
      </c>
      <c r="F105" s="189">
        <v>0</v>
      </c>
      <c r="G105" s="190" t="s">
        <v>127</v>
      </c>
      <c r="H105" s="191">
        <v>12.9</v>
      </c>
      <c r="I105" s="192">
        <v>3.7</v>
      </c>
      <c r="J105" s="192">
        <v>3.7</v>
      </c>
      <c r="K105" s="192">
        <v>3.7</v>
      </c>
      <c r="L105" s="192">
        <v>0</v>
      </c>
      <c r="M105" s="193">
        <v>0</v>
      </c>
      <c r="N105" s="193">
        <v>0</v>
      </c>
      <c r="O105" s="193">
        <v>0</v>
      </c>
      <c r="P105" s="194">
        <v>7.1436340000000005</v>
      </c>
      <c r="Q105" s="195">
        <v>6.7641799999999996</v>
      </c>
      <c r="R105" s="3" t="s">
        <v>113</v>
      </c>
    </row>
    <row r="106" spans="2:18">
      <c r="B106" s="196"/>
      <c r="C106" s="186">
        <v>45681</v>
      </c>
      <c r="D106" s="187" t="s">
        <v>656</v>
      </c>
      <c r="E106" s="188">
        <v>0.60416666666666663</v>
      </c>
      <c r="F106" s="189">
        <v>1</v>
      </c>
      <c r="G106" s="190" t="s">
        <v>127</v>
      </c>
      <c r="H106" s="191">
        <v>13.5</v>
      </c>
      <c r="I106" s="192">
        <v>3.7</v>
      </c>
      <c r="J106" s="192">
        <v>3.7</v>
      </c>
      <c r="K106" s="192">
        <v>2.5059999999999998</v>
      </c>
      <c r="L106" s="192">
        <v>1.1940000000000004</v>
      </c>
      <c r="M106" s="193">
        <v>0</v>
      </c>
      <c r="N106" s="193">
        <v>0</v>
      </c>
      <c r="O106" s="193">
        <v>0</v>
      </c>
      <c r="P106" s="194">
        <v>6.7641799999999996</v>
      </c>
      <c r="Q106" s="195">
        <v>6.4259710000000005</v>
      </c>
      <c r="R106" s="3" t="s">
        <v>113</v>
      </c>
    </row>
    <row r="107" spans="2:18">
      <c r="B107" s="196"/>
      <c r="C107" s="186">
        <v>45681</v>
      </c>
      <c r="D107" s="187" t="s">
        <v>656</v>
      </c>
      <c r="E107" s="188">
        <v>0.63888888888888884</v>
      </c>
      <c r="F107" s="189">
        <v>0</v>
      </c>
      <c r="G107" s="190" t="s">
        <v>127</v>
      </c>
      <c r="H107" s="191">
        <v>13.4</v>
      </c>
      <c r="I107" s="192">
        <v>3.7</v>
      </c>
      <c r="J107" s="192">
        <v>3.7</v>
      </c>
      <c r="K107" s="192">
        <v>3.7</v>
      </c>
      <c r="L107" s="192">
        <v>0</v>
      </c>
      <c r="M107" s="193">
        <v>0</v>
      </c>
      <c r="N107" s="193">
        <v>0</v>
      </c>
      <c r="O107" s="193">
        <v>0</v>
      </c>
      <c r="P107" s="194">
        <v>6.4259710000000005</v>
      </c>
      <c r="Q107" s="195">
        <v>6.0217700000000001</v>
      </c>
      <c r="R107" s="3" t="s">
        <v>113</v>
      </c>
    </row>
    <row r="108" spans="2:18">
      <c r="B108" s="196"/>
      <c r="C108" s="338">
        <v>45682</v>
      </c>
      <c r="D108" s="339" t="s">
        <v>657</v>
      </c>
      <c r="E108" s="340">
        <v>0.4375</v>
      </c>
      <c r="F108" s="341">
        <v>4</v>
      </c>
      <c r="G108" s="342" t="s">
        <v>127</v>
      </c>
      <c r="H108" s="343">
        <v>10.8</v>
      </c>
      <c r="I108" s="344">
        <v>3.7</v>
      </c>
      <c r="J108" s="344">
        <v>3.7</v>
      </c>
      <c r="K108" s="344">
        <v>2.5</v>
      </c>
      <c r="L108" s="344">
        <v>1.2000000000000002</v>
      </c>
      <c r="M108" s="345">
        <v>0</v>
      </c>
      <c r="N108" s="345">
        <v>0</v>
      </c>
      <c r="O108" s="345">
        <v>0</v>
      </c>
      <c r="P108" s="346">
        <v>8.2490000000000006</v>
      </c>
      <c r="Q108" s="347">
        <v>7.8612970000000004</v>
      </c>
    </row>
    <row r="109" spans="2:18">
      <c r="B109" s="196"/>
      <c r="C109" s="338">
        <v>45682</v>
      </c>
      <c r="D109" s="339" t="s">
        <v>657</v>
      </c>
      <c r="E109" s="340">
        <v>0.47222222222222221</v>
      </c>
      <c r="F109" s="341">
        <v>1</v>
      </c>
      <c r="G109" s="342" t="s">
        <v>127</v>
      </c>
      <c r="H109" s="343">
        <v>10.8</v>
      </c>
      <c r="I109" s="344">
        <v>3.7</v>
      </c>
      <c r="J109" s="344">
        <v>3.7</v>
      </c>
      <c r="K109" s="344">
        <v>3.7</v>
      </c>
      <c r="L109" s="344">
        <v>0</v>
      </c>
      <c r="M109" s="345">
        <v>0</v>
      </c>
      <c r="N109" s="345">
        <v>0</v>
      </c>
      <c r="O109" s="345">
        <v>0</v>
      </c>
      <c r="P109" s="346">
        <v>7.8612970000000004</v>
      </c>
      <c r="Q109" s="347">
        <v>7.4735940000000003</v>
      </c>
    </row>
    <row r="110" spans="2:18">
      <c r="B110" s="196"/>
      <c r="C110" s="338">
        <v>45682</v>
      </c>
      <c r="D110" s="339" t="s">
        <v>657</v>
      </c>
      <c r="E110" s="340">
        <v>0.52083333333333337</v>
      </c>
      <c r="F110" s="341">
        <v>0</v>
      </c>
      <c r="G110" s="342" t="s">
        <v>127</v>
      </c>
      <c r="H110" s="343">
        <v>11</v>
      </c>
      <c r="I110" s="344">
        <v>3.7</v>
      </c>
      <c r="J110" s="344">
        <v>3.7</v>
      </c>
      <c r="K110" s="344">
        <v>2.5</v>
      </c>
      <c r="L110" s="344">
        <v>1.2000000000000002</v>
      </c>
      <c r="M110" s="345">
        <v>0</v>
      </c>
      <c r="N110" s="345">
        <v>0</v>
      </c>
      <c r="O110" s="345">
        <v>0</v>
      </c>
      <c r="P110" s="346">
        <v>7.4735940000000003</v>
      </c>
      <c r="Q110" s="347">
        <v>7.0198990000000006</v>
      </c>
    </row>
    <row r="111" spans="2:18">
      <c r="B111" s="196"/>
      <c r="C111" s="338">
        <v>45682</v>
      </c>
      <c r="D111" s="339" t="s">
        <v>657</v>
      </c>
      <c r="E111" s="340">
        <v>0.55555555555555558</v>
      </c>
      <c r="F111" s="341">
        <v>0</v>
      </c>
      <c r="G111" s="342" t="s">
        <v>127</v>
      </c>
      <c r="H111" s="343">
        <v>11</v>
      </c>
      <c r="I111" s="344">
        <v>3.7</v>
      </c>
      <c r="J111" s="344">
        <v>3.7</v>
      </c>
      <c r="K111" s="344">
        <v>3.7</v>
      </c>
      <c r="L111" s="344">
        <v>0</v>
      </c>
      <c r="M111" s="345">
        <v>0</v>
      </c>
      <c r="N111" s="345">
        <v>0</v>
      </c>
      <c r="O111" s="345">
        <v>0</v>
      </c>
      <c r="P111" s="346">
        <v>7.0198990000000006</v>
      </c>
      <c r="Q111" s="347">
        <v>6.6569430000000009</v>
      </c>
    </row>
    <row r="112" spans="2:18">
      <c r="B112" s="196"/>
      <c r="C112" s="338">
        <v>45682</v>
      </c>
      <c r="D112" s="339" t="s">
        <v>657</v>
      </c>
      <c r="E112" s="340">
        <v>0.60416666666666663</v>
      </c>
      <c r="F112" s="341">
        <v>1</v>
      </c>
      <c r="G112" s="342" t="s">
        <v>127</v>
      </c>
      <c r="H112" s="343">
        <v>1</v>
      </c>
      <c r="I112" s="344">
        <v>3.7</v>
      </c>
      <c r="J112" s="344">
        <v>3.7</v>
      </c>
      <c r="K112" s="344">
        <v>2.5049999999999999</v>
      </c>
      <c r="L112" s="344">
        <v>1.1950000000000003</v>
      </c>
      <c r="M112" s="345">
        <v>0</v>
      </c>
      <c r="N112" s="345">
        <v>0</v>
      </c>
      <c r="O112" s="345">
        <v>0</v>
      </c>
      <c r="P112" s="346">
        <v>6.6569430000000009</v>
      </c>
      <c r="Q112" s="347">
        <v>6.2444930000000003</v>
      </c>
    </row>
    <row r="113" spans="2:17">
      <c r="B113" s="196"/>
      <c r="C113" s="338">
        <v>45682</v>
      </c>
      <c r="D113" s="339" t="s">
        <v>657</v>
      </c>
      <c r="E113" s="340">
        <v>0.63888888888888884</v>
      </c>
      <c r="F113" s="341">
        <v>0</v>
      </c>
      <c r="G113" s="342" t="s">
        <v>127</v>
      </c>
      <c r="H113" s="343">
        <v>10.8</v>
      </c>
      <c r="I113" s="344">
        <v>3.7</v>
      </c>
      <c r="J113" s="344">
        <v>3.7</v>
      </c>
      <c r="K113" s="344">
        <v>3.7</v>
      </c>
      <c r="L113" s="344">
        <v>0</v>
      </c>
      <c r="M113" s="345">
        <v>0</v>
      </c>
      <c r="N113" s="345">
        <v>0</v>
      </c>
      <c r="O113" s="345">
        <v>0</v>
      </c>
      <c r="P113" s="346">
        <v>6.2444930000000003</v>
      </c>
      <c r="Q113" s="347">
        <v>5.7990469999999998</v>
      </c>
    </row>
    <row r="114" spans="2:17">
      <c r="B114" s="196"/>
      <c r="C114" s="338">
        <v>45683</v>
      </c>
      <c r="D114" s="339" t="s">
        <v>658</v>
      </c>
      <c r="E114" s="340">
        <v>0.4375</v>
      </c>
      <c r="F114" s="341">
        <v>0</v>
      </c>
      <c r="G114" s="342" t="s">
        <v>127</v>
      </c>
      <c r="H114" s="343">
        <v>8.6</v>
      </c>
      <c r="I114" s="344">
        <v>3.7</v>
      </c>
      <c r="J114" s="344">
        <v>3.7</v>
      </c>
      <c r="K114" s="344">
        <v>2.5</v>
      </c>
      <c r="L114" s="344">
        <v>1.2000000000000002</v>
      </c>
      <c r="M114" s="345">
        <v>0</v>
      </c>
      <c r="N114" s="345">
        <v>0</v>
      </c>
      <c r="O114" s="345">
        <v>0</v>
      </c>
      <c r="P114" s="346">
        <v>8.2490000000000006</v>
      </c>
      <c r="Q114" s="347">
        <v>7.8860440000000001</v>
      </c>
    </row>
    <row r="115" spans="2:17">
      <c r="B115" s="196"/>
      <c r="C115" s="338">
        <v>45683</v>
      </c>
      <c r="D115" s="339" t="s">
        <v>658</v>
      </c>
      <c r="E115" s="340">
        <v>0.47222222222222221</v>
      </c>
      <c r="F115" s="341">
        <v>4</v>
      </c>
      <c r="G115" s="342" t="s">
        <v>127</v>
      </c>
      <c r="H115" s="343">
        <v>9.1999999999999993</v>
      </c>
      <c r="I115" s="344">
        <v>3.7</v>
      </c>
      <c r="J115" s="344">
        <v>3.7</v>
      </c>
      <c r="K115" s="344">
        <v>3.7</v>
      </c>
      <c r="L115" s="344">
        <v>0</v>
      </c>
      <c r="M115" s="345">
        <v>0</v>
      </c>
      <c r="N115" s="345">
        <v>0</v>
      </c>
      <c r="O115" s="345">
        <v>0</v>
      </c>
      <c r="P115" s="346">
        <v>7.8860440000000001</v>
      </c>
      <c r="Q115" s="347">
        <v>7.465345000000001</v>
      </c>
    </row>
    <row r="116" spans="2:17">
      <c r="B116" s="196"/>
      <c r="C116" s="338">
        <v>45683</v>
      </c>
      <c r="D116" s="339" t="s">
        <v>658</v>
      </c>
      <c r="E116" s="340">
        <v>0.52083333333333337</v>
      </c>
      <c r="F116" s="341">
        <v>4</v>
      </c>
      <c r="G116" s="342" t="s">
        <v>127</v>
      </c>
      <c r="H116" s="343">
        <v>9.8000000000000007</v>
      </c>
      <c r="I116" s="344">
        <v>3.7</v>
      </c>
      <c r="J116" s="344">
        <v>3.7</v>
      </c>
      <c r="K116" s="344">
        <v>2.5</v>
      </c>
      <c r="L116" s="344">
        <v>1.2000000000000002</v>
      </c>
      <c r="M116" s="345">
        <v>0</v>
      </c>
      <c r="N116" s="345">
        <v>0</v>
      </c>
      <c r="O116" s="345">
        <v>0</v>
      </c>
      <c r="P116" s="346">
        <v>7.465345000000001</v>
      </c>
      <c r="Q116" s="347">
        <v>7.036397</v>
      </c>
    </row>
    <row r="117" spans="2:17">
      <c r="B117" s="196"/>
      <c r="C117" s="338">
        <v>45683</v>
      </c>
      <c r="D117" s="339" t="s">
        <v>658</v>
      </c>
      <c r="E117" s="340">
        <v>0.55555555555555558</v>
      </c>
      <c r="F117" s="341">
        <v>0</v>
      </c>
      <c r="G117" s="342" t="s">
        <v>127</v>
      </c>
      <c r="H117" s="343">
        <v>9.6999999999999993</v>
      </c>
      <c r="I117" s="344">
        <v>3.7</v>
      </c>
      <c r="J117" s="344">
        <v>3.7</v>
      </c>
      <c r="K117" s="344">
        <v>3.7</v>
      </c>
      <c r="L117" s="344">
        <v>0</v>
      </c>
      <c r="M117" s="345">
        <v>0</v>
      </c>
      <c r="N117" s="345">
        <v>0</v>
      </c>
      <c r="O117" s="345">
        <v>0</v>
      </c>
      <c r="P117" s="346">
        <v>7.036397</v>
      </c>
      <c r="Q117" s="347">
        <v>6.6569430000000009</v>
      </c>
    </row>
    <row r="118" spans="2:17">
      <c r="B118" s="196"/>
      <c r="C118" s="338">
        <v>45683</v>
      </c>
      <c r="D118" s="339" t="s">
        <v>658</v>
      </c>
      <c r="E118" s="340">
        <v>0.60416666666666663</v>
      </c>
      <c r="F118" s="341">
        <v>0</v>
      </c>
      <c r="G118" s="342" t="s">
        <v>127</v>
      </c>
      <c r="H118" s="343">
        <v>10.199999999999999</v>
      </c>
      <c r="I118" s="344">
        <v>3.7</v>
      </c>
      <c r="J118" s="344">
        <v>3.7</v>
      </c>
      <c r="K118" s="344">
        <v>2.5049999999999999</v>
      </c>
      <c r="L118" s="344">
        <v>1.1950000000000003</v>
      </c>
      <c r="M118" s="345">
        <v>0</v>
      </c>
      <c r="N118" s="345">
        <v>0</v>
      </c>
      <c r="O118" s="345">
        <v>0</v>
      </c>
      <c r="P118" s="346">
        <v>6.6569430000000009</v>
      </c>
      <c r="Q118" s="347">
        <v>6.3434810000000006</v>
      </c>
    </row>
    <row r="119" spans="2:17">
      <c r="B119" s="196"/>
      <c r="C119" s="338">
        <v>45683</v>
      </c>
      <c r="D119" s="339" t="s">
        <v>658</v>
      </c>
      <c r="E119" s="340">
        <v>0.63888888888888884</v>
      </c>
      <c r="F119" s="341">
        <v>0</v>
      </c>
      <c r="G119" s="342" t="s">
        <v>127</v>
      </c>
      <c r="H119" s="343">
        <v>10</v>
      </c>
      <c r="I119" s="344">
        <v>3.7</v>
      </c>
      <c r="J119" s="344">
        <v>3.7</v>
      </c>
      <c r="K119" s="344">
        <v>3.7</v>
      </c>
      <c r="L119" s="344">
        <v>0</v>
      </c>
      <c r="M119" s="345">
        <v>0</v>
      </c>
      <c r="N119" s="345">
        <v>0</v>
      </c>
      <c r="O119" s="345">
        <v>0</v>
      </c>
      <c r="P119" s="346">
        <v>6.3434810000000006</v>
      </c>
      <c r="Q119" s="347">
        <v>5.8237940000000004</v>
      </c>
    </row>
    <row r="120" spans="2:17">
      <c r="B120" s="196"/>
      <c r="C120" s="338">
        <v>45684</v>
      </c>
      <c r="D120" s="339" t="s">
        <v>206</v>
      </c>
      <c r="E120" s="340">
        <v>0.4375</v>
      </c>
      <c r="F120" s="341">
        <v>0</v>
      </c>
      <c r="G120" s="342" t="s">
        <v>446</v>
      </c>
      <c r="H120" s="343">
        <v>6.7</v>
      </c>
      <c r="I120" s="344">
        <v>3.7</v>
      </c>
      <c r="J120" s="344">
        <v>3.7</v>
      </c>
      <c r="K120" s="344">
        <v>2.5</v>
      </c>
      <c r="L120" s="344">
        <v>1.2000000000000002</v>
      </c>
      <c r="M120" s="345">
        <v>0</v>
      </c>
      <c r="N120" s="345">
        <v>0</v>
      </c>
      <c r="O120" s="345">
        <v>0</v>
      </c>
      <c r="P120" s="346">
        <v>8.2490000000000006</v>
      </c>
      <c r="Q120" s="347">
        <v>7.8612970000000004</v>
      </c>
    </row>
    <row r="121" spans="2:17">
      <c r="B121" s="196"/>
      <c r="C121" s="338">
        <v>45684</v>
      </c>
      <c r="D121" s="339" t="s">
        <v>206</v>
      </c>
      <c r="E121" s="340">
        <v>0.47222222222222221</v>
      </c>
      <c r="F121" s="341">
        <v>1</v>
      </c>
      <c r="G121" s="342" t="s">
        <v>446</v>
      </c>
      <c r="H121" s="343">
        <v>6.5</v>
      </c>
      <c r="I121" s="344">
        <v>3.7</v>
      </c>
      <c r="J121" s="344">
        <v>3.7</v>
      </c>
      <c r="K121" s="344">
        <v>3.7</v>
      </c>
      <c r="L121" s="344">
        <v>0</v>
      </c>
      <c r="M121" s="345">
        <v>0</v>
      </c>
      <c r="N121" s="345">
        <v>0</v>
      </c>
      <c r="O121" s="345">
        <v>0</v>
      </c>
      <c r="P121" s="346">
        <v>7.8612970000000004</v>
      </c>
      <c r="Q121" s="347">
        <v>7.4570960000000008</v>
      </c>
    </row>
    <row r="122" spans="2:17">
      <c r="B122" s="196"/>
      <c r="C122" s="338">
        <v>45684</v>
      </c>
      <c r="D122" s="339" t="s">
        <v>206</v>
      </c>
      <c r="E122" s="340">
        <v>0.52083333333333337</v>
      </c>
      <c r="F122" s="341">
        <v>2</v>
      </c>
      <c r="G122" s="342" t="s">
        <v>446</v>
      </c>
      <c r="H122" s="343">
        <v>6.5</v>
      </c>
      <c r="I122" s="344">
        <v>3.7</v>
      </c>
      <c r="J122" s="344">
        <v>3.7</v>
      </c>
      <c r="K122" s="344">
        <v>2.5</v>
      </c>
      <c r="L122" s="344">
        <v>1.2000000000000002</v>
      </c>
      <c r="M122" s="345">
        <v>0</v>
      </c>
      <c r="N122" s="345">
        <v>0</v>
      </c>
      <c r="O122" s="345">
        <v>0</v>
      </c>
      <c r="P122" s="346">
        <v>7.4570960000000008</v>
      </c>
      <c r="Q122" s="347">
        <v>6.9291600000000004</v>
      </c>
    </row>
    <row r="123" spans="2:17">
      <c r="B123" s="196"/>
      <c r="C123" s="338">
        <v>45684</v>
      </c>
      <c r="D123" s="339" t="s">
        <v>206</v>
      </c>
      <c r="E123" s="340">
        <v>0.55555555555555558</v>
      </c>
      <c r="F123" s="341">
        <v>0</v>
      </c>
      <c r="G123" s="342" t="s">
        <v>216</v>
      </c>
      <c r="H123" s="343">
        <v>6.6</v>
      </c>
      <c r="I123" s="344">
        <v>3.7</v>
      </c>
      <c r="J123" s="344">
        <v>3.7</v>
      </c>
      <c r="K123" s="344">
        <v>3.7</v>
      </c>
      <c r="L123" s="344">
        <v>0</v>
      </c>
      <c r="M123" s="345">
        <v>0</v>
      </c>
      <c r="N123" s="345">
        <v>0</v>
      </c>
      <c r="O123" s="345">
        <v>0</v>
      </c>
      <c r="P123" s="346">
        <v>6.9291600000000004</v>
      </c>
      <c r="Q123" s="347">
        <v>6.533208000000001</v>
      </c>
    </row>
    <row r="124" spans="2:17">
      <c r="B124" s="196"/>
      <c r="C124" s="338">
        <v>45684</v>
      </c>
      <c r="D124" s="339" t="s">
        <v>206</v>
      </c>
      <c r="E124" s="340">
        <v>0.60416666666666663</v>
      </c>
      <c r="F124" s="341">
        <v>0</v>
      </c>
      <c r="G124" s="342" t="s">
        <v>216</v>
      </c>
      <c r="H124" s="343">
        <v>7.7</v>
      </c>
      <c r="I124" s="344">
        <v>3.7</v>
      </c>
      <c r="J124" s="344">
        <v>3.7</v>
      </c>
      <c r="K124" s="344">
        <v>2.5</v>
      </c>
      <c r="L124" s="344">
        <v>1.2000000000000002</v>
      </c>
      <c r="M124" s="345">
        <v>0</v>
      </c>
      <c r="N124" s="345">
        <v>0</v>
      </c>
      <c r="O124" s="345">
        <v>0</v>
      </c>
      <c r="P124" s="346">
        <v>6.533208000000001</v>
      </c>
      <c r="Q124" s="347">
        <v>6.0465170000000006</v>
      </c>
    </row>
    <row r="125" spans="2:17">
      <c r="B125" s="196"/>
      <c r="C125" s="338">
        <v>45684</v>
      </c>
      <c r="D125" s="339" t="s">
        <v>206</v>
      </c>
      <c r="E125" s="340">
        <v>0.63888888888888884</v>
      </c>
      <c r="F125" s="341">
        <v>3</v>
      </c>
      <c r="G125" s="342" t="s">
        <v>127</v>
      </c>
      <c r="H125" s="343">
        <v>10</v>
      </c>
      <c r="I125" s="344">
        <v>3.7</v>
      </c>
      <c r="J125" s="344">
        <v>3.7</v>
      </c>
      <c r="K125" s="344">
        <v>3.7</v>
      </c>
      <c r="L125" s="344">
        <v>0</v>
      </c>
      <c r="M125" s="345">
        <v>0</v>
      </c>
      <c r="N125" s="345">
        <v>0</v>
      </c>
      <c r="O125" s="345">
        <v>0</v>
      </c>
      <c r="P125" s="346">
        <v>6.0465170000000006</v>
      </c>
      <c r="Q125" s="347">
        <v>5.5350790000000005</v>
      </c>
    </row>
    <row r="126" spans="2:17">
      <c r="B126" s="196"/>
      <c r="C126" s="338">
        <v>45685</v>
      </c>
      <c r="D126" s="339" t="s">
        <v>226</v>
      </c>
      <c r="E126" s="340">
        <v>0.4375</v>
      </c>
      <c r="F126" s="341">
        <v>2</v>
      </c>
      <c r="G126" s="342" t="s">
        <v>127</v>
      </c>
      <c r="H126" s="343">
        <v>6.5</v>
      </c>
      <c r="I126" s="344">
        <v>3.7</v>
      </c>
      <c r="J126" s="344">
        <v>3.7</v>
      </c>
      <c r="K126" s="344">
        <v>2.508</v>
      </c>
      <c r="L126" s="344">
        <v>1.1920000000000002</v>
      </c>
      <c r="M126" s="345">
        <v>0</v>
      </c>
      <c r="N126" s="345">
        <v>0</v>
      </c>
      <c r="O126" s="345">
        <v>0</v>
      </c>
      <c r="P126" s="346">
        <v>8.2490000000000006</v>
      </c>
      <c r="Q126" s="347">
        <v>8.051024</v>
      </c>
    </row>
    <row r="127" spans="2:17">
      <c r="B127" s="196"/>
      <c r="C127" s="338">
        <v>45685</v>
      </c>
      <c r="D127" s="339" t="s">
        <v>226</v>
      </c>
      <c r="E127" s="340">
        <v>0.47222222222222221</v>
      </c>
      <c r="F127" s="341">
        <v>3</v>
      </c>
      <c r="G127" s="342" t="s">
        <v>216</v>
      </c>
      <c r="H127" s="343">
        <v>7.9</v>
      </c>
      <c r="I127" s="344">
        <v>3.7</v>
      </c>
      <c r="J127" s="344">
        <v>3.7</v>
      </c>
      <c r="K127" s="344">
        <v>3.7</v>
      </c>
      <c r="L127" s="344">
        <v>0</v>
      </c>
      <c r="M127" s="345">
        <v>0</v>
      </c>
      <c r="N127" s="345">
        <v>0</v>
      </c>
      <c r="O127" s="345">
        <v>0</v>
      </c>
      <c r="P127" s="346">
        <v>8.051024</v>
      </c>
      <c r="Q127" s="347">
        <v>7.5643330000000004</v>
      </c>
    </row>
    <row r="128" spans="2:17">
      <c r="B128" s="196"/>
      <c r="C128" s="338">
        <v>45685</v>
      </c>
      <c r="D128" s="339" t="s">
        <v>226</v>
      </c>
      <c r="E128" s="340">
        <v>0.52083333333333337</v>
      </c>
      <c r="F128" s="341">
        <v>3</v>
      </c>
      <c r="G128" s="342" t="s">
        <v>127</v>
      </c>
      <c r="H128" s="343">
        <v>8.6</v>
      </c>
      <c r="I128" s="344">
        <v>3.7</v>
      </c>
      <c r="J128" s="344">
        <v>3.7</v>
      </c>
      <c r="K128" s="344">
        <v>2.5</v>
      </c>
      <c r="L128" s="344">
        <v>1.2000000000000002</v>
      </c>
      <c r="M128" s="345">
        <v>0</v>
      </c>
      <c r="N128" s="345">
        <v>0</v>
      </c>
      <c r="O128" s="345">
        <v>0</v>
      </c>
      <c r="P128" s="346">
        <v>7.5643330000000004</v>
      </c>
      <c r="Q128" s="347">
        <v>7.1601320000000008</v>
      </c>
    </row>
    <row r="129" spans="2:17">
      <c r="B129" s="196"/>
      <c r="C129" s="338">
        <v>45685</v>
      </c>
      <c r="D129" s="339" t="s">
        <v>226</v>
      </c>
      <c r="E129" s="340">
        <v>0.55555555555555558</v>
      </c>
      <c r="F129" s="341">
        <v>0</v>
      </c>
      <c r="G129" s="342" t="s">
        <v>216</v>
      </c>
      <c r="H129" s="343">
        <v>8.5</v>
      </c>
      <c r="I129" s="344">
        <v>3.7</v>
      </c>
      <c r="J129" s="344">
        <v>3.7</v>
      </c>
      <c r="K129" s="344">
        <v>3.7</v>
      </c>
      <c r="L129" s="344">
        <v>0</v>
      </c>
      <c r="M129" s="345">
        <v>0</v>
      </c>
      <c r="N129" s="345">
        <v>0</v>
      </c>
      <c r="O129" s="345">
        <v>0</v>
      </c>
      <c r="P129" s="346">
        <v>7.1601320000000008</v>
      </c>
      <c r="Q129" s="347">
        <v>6.6321960000000004</v>
      </c>
    </row>
    <row r="130" spans="2:17">
      <c r="B130" s="196"/>
      <c r="C130" s="338">
        <v>45685</v>
      </c>
      <c r="D130" s="339" t="s">
        <v>226</v>
      </c>
      <c r="E130" s="340">
        <v>0.60416666666666663</v>
      </c>
      <c r="F130" s="341">
        <v>5</v>
      </c>
      <c r="G130" s="342" t="s">
        <v>216</v>
      </c>
      <c r="H130" s="343">
        <v>8.6999999999999993</v>
      </c>
      <c r="I130" s="344">
        <v>3.7</v>
      </c>
      <c r="J130" s="344">
        <v>3.7</v>
      </c>
      <c r="K130" s="344">
        <v>2.5</v>
      </c>
      <c r="L130" s="344">
        <v>1.2000000000000002</v>
      </c>
      <c r="M130" s="345">
        <v>0</v>
      </c>
      <c r="N130" s="345">
        <v>0</v>
      </c>
      <c r="O130" s="345">
        <v>0</v>
      </c>
      <c r="P130" s="346">
        <v>6.6321960000000004</v>
      </c>
      <c r="Q130" s="347">
        <v>6.3022360000000006</v>
      </c>
    </row>
    <row r="131" spans="2:17">
      <c r="B131" s="196"/>
      <c r="C131" s="338">
        <v>45685</v>
      </c>
      <c r="D131" s="339" t="s">
        <v>226</v>
      </c>
      <c r="E131" s="340">
        <v>0.63888888888888884</v>
      </c>
      <c r="F131" s="341">
        <v>1</v>
      </c>
      <c r="G131" s="342" t="s">
        <v>216</v>
      </c>
      <c r="H131" s="343">
        <v>8.8000000000000007</v>
      </c>
      <c r="I131" s="344">
        <v>3.7</v>
      </c>
      <c r="J131" s="344">
        <v>3.7</v>
      </c>
      <c r="K131" s="344">
        <v>3.7</v>
      </c>
      <c r="L131" s="344">
        <v>0</v>
      </c>
      <c r="M131" s="345">
        <v>0</v>
      </c>
      <c r="N131" s="345">
        <v>0</v>
      </c>
      <c r="O131" s="345">
        <v>0</v>
      </c>
      <c r="P131" s="346">
        <v>6.3022360000000006</v>
      </c>
      <c r="Q131" s="347">
        <v>5.8320429999999996</v>
      </c>
    </row>
    <row r="132" spans="2:17">
      <c r="B132" s="196"/>
      <c r="C132" s="338">
        <v>45686</v>
      </c>
      <c r="D132" s="339" t="s">
        <v>659</v>
      </c>
      <c r="E132" s="340">
        <v>0.4375</v>
      </c>
      <c r="F132" s="341">
        <v>1</v>
      </c>
      <c r="G132" s="342" t="s">
        <v>127</v>
      </c>
      <c r="H132" s="343">
        <v>6.6</v>
      </c>
      <c r="I132" s="344">
        <v>3.7</v>
      </c>
      <c r="J132" s="344">
        <v>3.7</v>
      </c>
      <c r="K132" s="344">
        <v>2.5</v>
      </c>
      <c r="L132" s="344">
        <v>1.2000000000000002</v>
      </c>
      <c r="M132" s="345">
        <v>0</v>
      </c>
      <c r="N132" s="345">
        <v>0</v>
      </c>
      <c r="O132" s="345">
        <v>0</v>
      </c>
      <c r="P132" s="346">
        <v>8.2490000000000006</v>
      </c>
      <c r="Q132" s="347">
        <v>7.927289</v>
      </c>
    </row>
    <row r="133" spans="2:17">
      <c r="B133" s="196"/>
      <c r="C133" s="338">
        <v>45686</v>
      </c>
      <c r="D133" s="339" t="s">
        <v>659</v>
      </c>
      <c r="E133" s="340">
        <v>0.47222222222222221</v>
      </c>
      <c r="F133" s="341">
        <v>1</v>
      </c>
      <c r="G133" s="342" t="s">
        <v>127</v>
      </c>
      <c r="H133" s="343">
        <v>7.5</v>
      </c>
      <c r="I133" s="344">
        <v>3.7</v>
      </c>
      <c r="J133" s="344">
        <v>3.7</v>
      </c>
      <c r="K133" s="344">
        <v>3.7</v>
      </c>
      <c r="L133" s="344">
        <v>0</v>
      </c>
      <c r="M133" s="345">
        <v>0</v>
      </c>
      <c r="N133" s="345">
        <v>0</v>
      </c>
      <c r="O133" s="345">
        <v>0</v>
      </c>
      <c r="P133" s="346">
        <v>7.927289</v>
      </c>
      <c r="Q133" s="347">
        <v>7.4405980000000005</v>
      </c>
    </row>
    <row r="134" spans="2:17">
      <c r="B134" s="196"/>
      <c r="C134" s="338">
        <v>45686</v>
      </c>
      <c r="D134" s="339" t="s">
        <v>659</v>
      </c>
      <c r="E134" s="340">
        <v>0.52083333333333337</v>
      </c>
      <c r="F134" s="341">
        <v>1</v>
      </c>
      <c r="G134" s="342" t="s">
        <v>127</v>
      </c>
      <c r="H134" s="343">
        <v>8.4</v>
      </c>
      <c r="I134" s="344">
        <v>3.7</v>
      </c>
      <c r="J134" s="344">
        <v>3.7</v>
      </c>
      <c r="K134" s="344">
        <v>2.5</v>
      </c>
      <c r="L134" s="344">
        <v>1.2000000000000002</v>
      </c>
      <c r="M134" s="345">
        <v>0</v>
      </c>
      <c r="N134" s="345">
        <v>0</v>
      </c>
      <c r="O134" s="345">
        <v>0</v>
      </c>
      <c r="P134" s="346">
        <v>7.4405980000000005</v>
      </c>
      <c r="Q134" s="347">
        <v>7.0693930000000007</v>
      </c>
    </row>
    <row r="135" spans="2:17">
      <c r="B135" s="196"/>
      <c r="C135" s="338">
        <v>45686</v>
      </c>
      <c r="D135" s="339" t="s">
        <v>659</v>
      </c>
      <c r="E135" s="340">
        <v>0.55555555555555558</v>
      </c>
      <c r="F135" s="341">
        <v>0</v>
      </c>
      <c r="G135" s="342" t="s">
        <v>127</v>
      </c>
      <c r="H135" s="343">
        <v>8.5</v>
      </c>
      <c r="I135" s="344">
        <v>3.7</v>
      </c>
      <c r="J135" s="344">
        <v>3.7</v>
      </c>
      <c r="K135" s="344">
        <v>3.7</v>
      </c>
      <c r="L135" s="344">
        <v>0</v>
      </c>
      <c r="M135" s="345">
        <v>0</v>
      </c>
      <c r="N135" s="345">
        <v>0</v>
      </c>
      <c r="O135" s="345">
        <v>0</v>
      </c>
      <c r="P135" s="346">
        <v>7.0693930000000007</v>
      </c>
      <c r="Q135" s="347">
        <v>6.6074490000000008</v>
      </c>
    </row>
    <row r="136" spans="2:17">
      <c r="B136" s="196"/>
      <c r="C136" s="338">
        <v>45686</v>
      </c>
      <c r="D136" s="339" t="s">
        <v>659</v>
      </c>
      <c r="E136" s="340">
        <v>0.60416666666666663</v>
      </c>
      <c r="F136" s="341">
        <v>0</v>
      </c>
      <c r="G136" s="342" t="s">
        <v>127</v>
      </c>
      <c r="H136" s="343">
        <v>9.1</v>
      </c>
      <c r="I136" s="344">
        <v>3.7</v>
      </c>
      <c r="J136" s="344">
        <v>3.7</v>
      </c>
      <c r="K136" s="344">
        <v>2.5</v>
      </c>
      <c r="L136" s="344">
        <v>1.2000000000000002</v>
      </c>
      <c r="M136" s="345">
        <v>0</v>
      </c>
      <c r="N136" s="345">
        <v>0</v>
      </c>
      <c r="O136" s="345">
        <v>0</v>
      </c>
      <c r="P136" s="346">
        <v>6.6074490000000008</v>
      </c>
      <c r="Q136" s="347">
        <v>6.2444930000000003</v>
      </c>
    </row>
    <row r="137" spans="2:17">
      <c r="B137" s="196"/>
      <c r="C137" s="338">
        <v>45686</v>
      </c>
      <c r="D137" s="339" t="s">
        <v>659</v>
      </c>
      <c r="E137" s="340">
        <v>0.63888888888888884</v>
      </c>
      <c r="F137" s="341">
        <v>1</v>
      </c>
      <c r="G137" s="342" t="s">
        <v>127</v>
      </c>
      <c r="H137" s="343">
        <v>8.6999999999999993</v>
      </c>
      <c r="I137" s="344">
        <v>3.7</v>
      </c>
      <c r="J137" s="344">
        <v>3.7</v>
      </c>
      <c r="K137" s="344">
        <v>3.7</v>
      </c>
      <c r="L137" s="344">
        <v>0</v>
      </c>
      <c r="M137" s="345">
        <v>0</v>
      </c>
      <c r="N137" s="345">
        <v>0</v>
      </c>
      <c r="O137" s="345">
        <v>0</v>
      </c>
      <c r="P137" s="346">
        <v>6.2444930000000003</v>
      </c>
      <c r="Q137" s="347">
        <v>5.7907979999999997</v>
      </c>
    </row>
    <row r="138" spans="2:17">
      <c r="B138" s="196"/>
      <c r="C138" s="338">
        <v>45687</v>
      </c>
      <c r="D138" s="339" t="s">
        <v>655</v>
      </c>
      <c r="E138" s="340">
        <v>0.4375</v>
      </c>
      <c r="F138" s="341">
        <v>0</v>
      </c>
      <c r="G138" s="342" t="s">
        <v>127</v>
      </c>
      <c r="H138" s="343">
        <v>5.2</v>
      </c>
      <c r="I138" s="344">
        <v>3.7</v>
      </c>
      <c r="J138" s="344">
        <v>3.7</v>
      </c>
      <c r="K138" s="344">
        <v>2.5</v>
      </c>
      <c r="L138" s="344">
        <v>1.2000000000000002</v>
      </c>
      <c r="M138" s="345">
        <v>0</v>
      </c>
      <c r="N138" s="345">
        <v>0</v>
      </c>
      <c r="O138" s="345">
        <v>0</v>
      </c>
      <c r="P138" s="346">
        <v>8.2490000000000006</v>
      </c>
      <c r="Q138" s="347">
        <v>7.8860440000000001</v>
      </c>
    </row>
    <row r="139" spans="2:17">
      <c r="B139" s="196"/>
      <c r="C139" s="338">
        <v>45687</v>
      </c>
      <c r="D139" s="339" t="s">
        <v>655</v>
      </c>
      <c r="E139" s="340">
        <v>0.47222222222222221</v>
      </c>
      <c r="F139" s="341">
        <v>1</v>
      </c>
      <c r="G139" s="342" t="s">
        <v>127</v>
      </c>
      <c r="H139" s="343">
        <v>6.9</v>
      </c>
      <c r="I139" s="344">
        <v>3.7</v>
      </c>
      <c r="J139" s="344">
        <v>3.7</v>
      </c>
      <c r="K139" s="344">
        <v>3.7</v>
      </c>
      <c r="L139" s="344">
        <v>0</v>
      </c>
      <c r="M139" s="345">
        <v>0</v>
      </c>
      <c r="N139" s="345">
        <v>0</v>
      </c>
      <c r="O139" s="345">
        <v>0</v>
      </c>
      <c r="P139" s="346">
        <v>7.8860440000000001</v>
      </c>
      <c r="Q139" s="347">
        <v>7.4900920000000006</v>
      </c>
    </row>
    <row r="140" spans="2:17">
      <c r="B140" s="196"/>
      <c r="C140" s="338">
        <v>45687</v>
      </c>
      <c r="D140" s="339" t="s">
        <v>655</v>
      </c>
      <c r="E140" s="340">
        <v>0.52083333333333337</v>
      </c>
      <c r="F140" s="341">
        <v>0</v>
      </c>
      <c r="G140" s="342" t="s">
        <v>127</v>
      </c>
      <c r="H140" s="343">
        <v>7.9</v>
      </c>
      <c r="I140" s="344">
        <v>3.7</v>
      </c>
      <c r="J140" s="344">
        <v>3.7</v>
      </c>
      <c r="K140" s="344">
        <v>2.5</v>
      </c>
      <c r="L140" s="344">
        <v>1.2000000000000002</v>
      </c>
      <c r="M140" s="345">
        <v>0</v>
      </c>
      <c r="N140" s="345">
        <v>0</v>
      </c>
      <c r="O140" s="345">
        <v>0</v>
      </c>
      <c r="P140" s="346">
        <v>7.4900920000000006</v>
      </c>
      <c r="Q140" s="347">
        <v>7.0281480000000007</v>
      </c>
    </row>
    <row r="141" spans="2:17">
      <c r="B141" s="196"/>
      <c r="C141" s="338">
        <v>45687</v>
      </c>
      <c r="D141" s="339" t="s">
        <v>655</v>
      </c>
      <c r="E141" s="340">
        <v>0.55555555555555558</v>
      </c>
      <c r="F141" s="341">
        <v>0</v>
      </c>
      <c r="G141" s="342" t="s">
        <v>127</v>
      </c>
      <c r="H141" s="343">
        <v>8</v>
      </c>
      <c r="I141" s="344">
        <v>3.7</v>
      </c>
      <c r="J141" s="344">
        <v>3.7</v>
      </c>
      <c r="K141" s="344">
        <v>3.7</v>
      </c>
      <c r="L141" s="344">
        <v>0</v>
      </c>
      <c r="M141" s="345">
        <v>0</v>
      </c>
      <c r="N141" s="345">
        <v>0</v>
      </c>
      <c r="O141" s="345">
        <v>0</v>
      </c>
      <c r="P141" s="346">
        <v>7.0281480000000007</v>
      </c>
      <c r="Q141" s="347">
        <v>6.6981880000000009</v>
      </c>
    </row>
    <row r="142" spans="2:17">
      <c r="B142" s="196"/>
      <c r="C142" s="338">
        <v>45687</v>
      </c>
      <c r="D142" s="339" t="s">
        <v>655</v>
      </c>
      <c r="E142" s="340">
        <v>0.60416666666666663</v>
      </c>
      <c r="F142" s="341">
        <v>1</v>
      </c>
      <c r="G142" s="342" t="s">
        <v>127</v>
      </c>
      <c r="H142" s="343">
        <v>8.6</v>
      </c>
      <c r="I142" s="344">
        <v>3.7</v>
      </c>
      <c r="J142" s="344">
        <v>3.7</v>
      </c>
      <c r="K142" s="344">
        <v>2.5</v>
      </c>
      <c r="L142" s="344">
        <v>1.2000000000000002</v>
      </c>
      <c r="M142" s="345">
        <v>0</v>
      </c>
      <c r="N142" s="345">
        <v>0</v>
      </c>
      <c r="O142" s="345">
        <v>0</v>
      </c>
      <c r="P142" s="346">
        <v>6.6981880000000009</v>
      </c>
      <c r="Q142" s="347">
        <v>6.3352320000000004</v>
      </c>
    </row>
    <row r="143" spans="2:17">
      <c r="B143" s="196"/>
      <c r="C143" s="338">
        <v>45687</v>
      </c>
      <c r="D143" s="339" t="s">
        <v>655</v>
      </c>
      <c r="E143" s="340">
        <v>0.63888888888888884</v>
      </c>
      <c r="F143" s="341">
        <v>0</v>
      </c>
      <c r="G143" s="342" t="s">
        <v>127</v>
      </c>
      <c r="H143" s="343">
        <v>8.6</v>
      </c>
      <c r="I143" s="344">
        <v>3.7</v>
      </c>
      <c r="J143" s="344">
        <v>3.7</v>
      </c>
      <c r="K143" s="344">
        <v>3.7</v>
      </c>
      <c r="L143" s="344">
        <v>0</v>
      </c>
      <c r="M143" s="345">
        <v>0</v>
      </c>
      <c r="N143" s="345">
        <v>0</v>
      </c>
      <c r="O143" s="345">
        <v>0</v>
      </c>
      <c r="P143" s="346">
        <v>6.3352320000000004</v>
      </c>
      <c r="Q143" s="347">
        <v>5.8732880000000005</v>
      </c>
    </row>
    <row r="144" spans="2:17">
      <c r="B144" s="196"/>
      <c r="C144" s="338">
        <v>45688</v>
      </c>
      <c r="D144" s="339" t="s">
        <v>656</v>
      </c>
      <c r="E144" s="340">
        <v>0.4375</v>
      </c>
      <c r="F144" s="341">
        <v>0</v>
      </c>
      <c r="G144" s="342" t="s">
        <v>127</v>
      </c>
      <c r="H144" s="343">
        <v>5</v>
      </c>
      <c r="I144" s="344">
        <v>3.7</v>
      </c>
      <c r="J144" s="344">
        <v>3.7</v>
      </c>
      <c r="K144" s="344">
        <v>2.5</v>
      </c>
      <c r="L144" s="344">
        <v>1.2000000000000002</v>
      </c>
      <c r="M144" s="345">
        <v>0</v>
      </c>
      <c r="N144" s="345">
        <v>0</v>
      </c>
      <c r="O144" s="345">
        <v>0</v>
      </c>
      <c r="P144" s="346">
        <v>8.2490000000000006</v>
      </c>
      <c r="Q144" s="347">
        <v>7.9025420000000004</v>
      </c>
    </row>
    <row r="145" spans="2:17">
      <c r="B145" s="196"/>
      <c r="C145" s="338">
        <v>45688</v>
      </c>
      <c r="D145" s="339" t="s">
        <v>656</v>
      </c>
      <c r="E145" s="340">
        <v>0.47222222222222221</v>
      </c>
      <c r="F145" s="341">
        <v>0</v>
      </c>
      <c r="G145" s="342" t="s">
        <v>127</v>
      </c>
      <c r="H145" s="343">
        <v>8.9</v>
      </c>
      <c r="I145" s="344">
        <v>3.7</v>
      </c>
      <c r="J145" s="344">
        <v>3.7</v>
      </c>
      <c r="K145" s="344">
        <v>3.7</v>
      </c>
      <c r="L145" s="344">
        <v>0</v>
      </c>
      <c r="M145" s="345">
        <v>0</v>
      </c>
      <c r="N145" s="345">
        <v>0</v>
      </c>
      <c r="O145" s="345">
        <v>0</v>
      </c>
      <c r="P145" s="346">
        <v>7.9025420000000004</v>
      </c>
      <c r="Q145" s="347">
        <v>7.4570960000000008</v>
      </c>
    </row>
    <row r="146" spans="2:17">
      <c r="B146" s="196"/>
      <c r="C146" s="338">
        <v>45688</v>
      </c>
      <c r="D146" s="339" t="s">
        <v>656</v>
      </c>
      <c r="E146" s="340">
        <v>0.52083333333333337</v>
      </c>
      <c r="F146" s="341">
        <v>2</v>
      </c>
      <c r="G146" s="342" t="s">
        <v>127</v>
      </c>
      <c r="H146" s="343">
        <v>9.6</v>
      </c>
      <c r="I146" s="344">
        <v>3.7</v>
      </c>
      <c r="J146" s="344">
        <v>3.7</v>
      </c>
      <c r="K146" s="344">
        <v>2.5</v>
      </c>
      <c r="L146" s="344">
        <v>1.2000000000000002</v>
      </c>
      <c r="M146" s="345">
        <v>0</v>
      </c>
      <c r="N146" s="345">
        <v>0</v>
      </c>
      <c r="O146" s="345">
        <v>0</v>
      </c>
      <c r="P146" s="346">
        <v>7.4570960000000008</v>
      </c>
      <c r="Q146" s="347">
        <v>7.077642</v>
      </c>
    </row>
    <row r="147" spans="2:17">
      <c r="B147" s="196"/>
      <c r="C147" s="338">
        <v>45688</v>
      </c>
      <c r="D147" s="339" t="s">
        <v>656</v>
      </c>
      <c r="E147" s="340">
        <v>0.55555555555555558</v>
      </c>
      <c r="F147" s="341">
        <v>0</v>
      </c>
      <c r="G147" s="342" t="s">
        <v>127</v>
      </c>
      <c r="H147" s="343">
        <v>10.5</v>
      </c>
      <c r="I147" s="344">
        <v>3.7</v>
      </c>
      <c r="J147" s="344">
        <v>3.7</v>
      </c>
      <c r="K147" s="344">
        <v>3.7</v>
      </c>
      <c r="L147" s="344">
        <v>0</v>
      </c>
      <c r="M147" s="345">
        <v>0</v>
      </c>
      <c r="N147" s="345">
        <v>0</v>
      </c>
      <c r="O147" s="345">
        <v>0</v>
      </c>
      <c r="P147" s="346">
        <v>7.077642</v>
      </c>
      <c r="Q147" s="347">
        <v>6.6899390000000007</v>
      </c>
    </row>
    <row r="148" spans="2:17">
      <c r="B148" s="196"/>
      <c r="C148" s="338">
        <v>45688</v>
      </c>
      <c r="D148" s="339" t="s">
        <v>656</v>
      </c>
      <c r="E148" s="340">
        <v>0.60416666666666663</v>
      </c>
      <c r="F148" s="341">
        <v>5</v>
      </c>
      <c r="G148" s="342" t="s">
        <v>127</v>
      </c>
      <c r="H148" s="343">
        <v>10.199999999999999</v>
      </c>
      <c r="I148" s="344">
        <v>3.7</v>
      </c>
      <c r="J148" s="344">
        <v>3.7</v>
      </c>
      <c r="K148" s="344">
        <v>2.5</v>
      </c>
      <c r="L148" s="344">
        <v>1.2000000000000002</v>
      </c>
      <c r="M148" s="345">
        <v>0</v>
      </c>
      <c r="N148" s="345">
        <v>0</v>
      </c>
      <c r="O148" s="345">
        <v>0</v>
      </c>
      <c r="P148" s="346">
        <v>5.9970230000000004</v>
      </c>
      <c r="Q148" s="347">
        <v>5.5392035000000002</v>
      </c>
    </row>
    <row r="149" spans="2:17">
      <c r="B149" s="196"/>
      <c r="C149" s="338">
        <v>45688</v>
      </c>
      <c r="D149" s="339" t="s">
        <v>656</v>
      </c>
      <c r="E149" s="340">
        <v>0.63888888888888884</v>
      </c>
      <c r="F149" s="341">
        <v>0</v>
      </c>
      <c r="G149" s="342" t="s">
        <v>127</v>
      </c>
      <c r="H149" s="343">
        <v>10.4</v>
      </c>
      <c r="I149" s="344">
        <v>3.7</v>
      </c>
      <c r="J149" s="344">
        <v>3.7</v>
      </c>
      <c r="K149" s="344">
        <v>3.7</v>
      </c>
      <c r="L149" s="344">
        <v>0</v>
      </c>
      <c r="M149" s="345">
        <v>0</v>
      </c>
      <c r="N149" s="345">
        <v>0</v>
      </c>
      <c r="O149" s="345">
        <v>0</v>
      </c>
      <c r="P149" s="346">
        <v>5.5392035000000002</v>
      </c>
      <c r="Q149" s="347">
        <v>5.0813839999999999</v>
      </c>
    </row>
    <row r="150" spans="2:17">
      <c r="B150" s="196"/>
      <c r="C150" s="338">
        <v>45689</v>
      </c>
      <c r="D150" s="339" t="s">
        <v>657</v>
      </c>
      <c r="E150" s="340">
        <v>0.45069444444444445</v>
      </c>
      <c r="F150" s="341">
        <v>4</v>
      </c>
      <c r="G150" s="342" t="s">
        <v>446</v>
      </c>
      <c r="H150" s="343">
        <v>5.8</v>
      </c>
      <c r="I150" s="344">
        <v>2.4</v>
      </c>
      <c r="J150" s="344">
        <v>2.4</v>
      </c>
      <c r="K150" s="344">
        <v>1.2</v>
      </c>
      <c r="L150" s="344">
        <v>1.2</v>
      </c>
      <c r="M150" s="345">
        <v>0</v>
      </c>
      <c r="N150" s="345">
        <v>0</v>
      </c>
      <c r="O150" s="345">
        <v>0</v>
      </c>
      <c r="P150" s="346">
        <v>8.2490000000000006</v>
      </c>
      <c r="Q150" s="347">
        <v>8.1170159999999996</v>
      </c>
    </row>
    <row r="151" spans="2:17">
      <c r="B151" s="196"/>
      <c r="C151" s="338">
        <v>45689</v>
      </c>
      <c r="D151" s="339" t="s">
        <v>657</v>
      </c>
      <c r="E151" s="340">
        <v>0.46250000000000002</v>
      </c>
      <c r="F151" s="341">
        <v>4</v>
      </c>
      <c r="G151" s="342" t="s">
        <v>446</v>
      </c>
      <c r="H151" s="343">
        <v>5.6</v>
      </c>
      <c r="I151" s="344">
        <v>2.4</v>
      </c>
      <c r="J151" s="344">
        <v>2.4</v>
      </c>
      <c r="K151" s="344">
        <v>1.2</v>
      </c>
      <c r="L151" s="344">
        <v>1.2</v>
      </c>
      <c r="M151" s="345">
        <v>0</v>
      </c>
      <c r="N151" s="345">
        <v>0</v>
      </c>
      <c r="O151" s="345">
        <v>0</v>
      </c>
      <c r="P151" s="346">
        <v>8.1170159999999996</v>
      </c>
      <c r="Q151" s="347">
        <v>7.7128150000000009</v>
      </c>
    </row>
    <row r="152" spans="2:17">
      <c r="B152" s="196"/>
      <c r="C152" s="338">
        <v>45689</v>
      </c>
      <c r="D152" s="339" t="s">
        <v>657</v>
      </c>
      <c r="E152" s="340">
        <v>0.47361111111111109</v>
      </c>
      <c r="F152" s="341">
        <v>5</v>
      </c>
      <c r="G152" s="342" t="s">
        <v>446</v>
      </c>
      <c r="H152" s="343">
        <v>5.9</v>
      </c>
      <c r="I152" s="344">
        <v>2.4</v>
      </c>
      <c r="J152" s="344">
        <v>2.4</v>
      </c>
      <c r="K152" s="344">
        <v>1.2</v>
      </c>
      <c r="L152" s="344">
        <v>1.2</v>
      </c>
      <c r="M152" s="345">
        <v>0</v>
      </c>
      <c r="N152" s="345">
        <v>0</v>
      </c>
      <c r="O152" s="345">
        <v>0</v>
      </c>
      <c r="P152" s="346">
        <v>7.7128150000000009</v>
      </c>
      <c r="Q152" s="347">
        <v>7.3663570000000007</v>
      </c>
    </row>
    <row r="153" spans="2:17">
      <c r="B153" s="196"/>
      <c r="C153" s="338">
        <v>45689</v>
      </c>
      <c r="D153" s="339" t="s">
        <v>657</v>
      </c>
      <c r="E153" s="340">
        <v>0.48402777777777778</v>
      </c>
      <c r="F153" s="341">
        <v>4</v>
      </c>
      <c r="G153" s="342" t="s">
        <v>446</v>
      </c>
      <c r="H153" s="343">
        <v>5.9</v>
      </c>
      <c r="I153" s="344">
        <v>2.4</v>
      </c>
      <c r="J153" s="344">
        <v>2.4</v>
      </c>
      <c r="K153" s="344">
        <v>1.2</v>
      </c>
      <c r="L153" s="344">
        <v>1.2</v>
      </c>
      <c r="M153" s="345">
        <v>0</v>
      </c>
      <c r="N153" s="345">
        <v>0</v>
      </c>
      <c r="O153" s="345">
        <v>0</v>
      </c>
      <c r="P153" s="346">
        <v>7.3663570000000007</v>
      </c>
      <c r="Q153" s="347">
        <v>7.0528950000000004</v>
      </c>
    </row>
    <row r="154" spans="2:17">
      <c r="B154" s="196"/>
      <c r="C154" s="338">
        <v>45689</v>
      </c>
      <c r="D154" s="339" t="s">
        <v>657</v>
      </c>
      <c r="E154" s="340">
        <v>0.60416666666666663</v>
      </c>
      <c r="F154" s="341">
        <v>1</v>
      </c>
      <c r="G154" s="342" t="s">
        <v>446</v>
      </c>
      <c r="H154" s="343">
        <v>6.2</v>
      </c>
      <c r="I154" s="344">
        <v>3.7</v>
      </c>
      <c r="J154" s="344">
        <v>3.7</v>
      </c>
      <c r="K154" s="344">
        <v>2.5</v>
      </c>
      <c r="L154" s="344">
        <v>1.2000000000000002</v>
      </c>
      <c r="M154" s="345">
        <v>0</v>
      </c>
      <c r="N154" s="345">
        <v>0</v>
      </c>
      <c r="O154" s="345">
        <v>0</v>
      </c>
      <c r="P154" s="346">
        <v>7.0528950000000004</v>
      </c>
      <c r="Q154" s="347">
        <v>6.0217700000000001</v>
      </c>
    </row>
    <row r="155" spans="2:17">
      <c r="B155" s="196"/>
      <c r="C155" s="338">
        <v>45689</v>
      </c>
      <c r="D155" s="339" t="s">
        <v>657</v>
      </c>
      <c r="E155" s="340">
        <v>0.63888888888888884</v>
      </c>
      <c r="F155" s="341">
        <v>0</v>
      </c>
      <c r="G155" s="342" t="s">
        <v>446</v>
      </c>
      <c r="H155" s="343">
        <v>7.4</v>
      </c>
      <c r="I155" s="344">
        <v>3.7</v>
      </c>
      <c r="J155" s="344">
        <v>3.7</v>
      </c>
      <c r="K155" s="344">
        <v>3.7</v>
      </c>
      <c r="L155" s="344">
        <v>0</v>
      </c>
      <c r="M155" s="345">
        <v>0</v>
      </c>
      <c r="N155" s="345">
        <v>0</v>
      </c>
      <c r="O155" s="345">
        <v>0</v>
      </c>
      <c r="P155" s="346">
        <v>6.0217700000000001</v>
      </c>
      <c r="Q155" s="347">
        <v>5.2546130000000009</v>
      </c>
    </row>
    <row r="156" spans="2:17">
      <c r="B156" s="196"/>
      <c r="C156" s="338">
        <v>45690</v>
      </c>
      <c r="D156" s="339" t="s">
        <v>658</v>
      </c>
      <c r="E156" s="340">
        <v>0.4375</v>
      </c>
      <c r="F156" s="341">
        <v>0</v>
      </c>
      <c r="G156" s="342" t="s">
        <v>216</v>
      </c>
      <c r="H156" s="343">
        <v>8.3000000000000007</v>
      </c>
      <c r="I156" s="344">
        <v>3.7</v>
      </c>
      <c r="J156" s="344">
        <v>3.7</v>
      </c>
      <c r="K156" s="344">
        <v>2.5</v>
      </c>
      <c r="L156" s="344">
        <v>1.2000000000000002</v>
      </c>
      <c r="M156" s="345">
        <v>0</v>
      </c>
      <c r="N156" s="345">
        <v>0</v>
      </c>
      <c r="O156" s="345">
        <v>0</v>
      </c>
      <c r="P156" s="346">
        <v>8.2490000000000006</v>
      </c>
      <c r="Q156" s="347">
        <v>7.7788070000000005</v>
      </c>
    </row>
    <row r="157" spans="2:17">
      <c r="B157" s="196"/>
      <c r="C157" s="338">
        <v>45690</v>
      </c>
      <c r="D157" s="339" t="s">
        <v>658</v>
      </c>
      <c r="E157" s="340">
        <v>0.47222222222222221</v>
      </c>
      <c r="F157" s="341">
        <v>0</v>
      </c>
      <c r="G157" s="342" t="s">
        <v>216</v>
      </c>
      <c r="H157" s="343">
        <v>8.6</v>
      </c>
      <c r="I157" s="344">
        <v>3.7</v>
      </c>
      <c r="J157" s="344">
        <v>3.7</v>
      </c>
      <c r="K157" s="344">
        <v>3.7</v>
      </c>
      <c r="L157" s="344">
        <v>0</v>
      </c>
      <c r="M157" s="345">
        <v>0</v>
      </c>
      <c r="N157" s="345">
        <v>0</v>
      </c>
      <c r="O157" s="345">
        <v>0</v>
      </c>
      <c r="P157" s="346">
        <v>7.7788070000000005</v>
      </c>
      <c r="Q157" s="347">
        <v>7.3911040000000003</v>
      </c>
    </row>
    <row r="158" spans="2:17">
      <c r="B158" s="196"/>
      <c r="C158" s="338">
        <v>45690</v>
      </c>
      <c r="D158" s="339" t="s">
        <v>658</v>
      </c>
      <c r="E158" s="340">
        <v>0.52083333333333337</v>
      </c>
      <c r="F158" s="341">
        <v>1</v>
      </c>
      <c r="G158" s="342" t="s">
        <v>216</v>
      </c>
      <c r="H158" s="343">
        <v>8.9</v>
      </c>
      <c r="I158" s="344">
        <v>3.7</v>
      </c>
      <c r="J158" s="344">
        <v>3.7</v>
      </c>
      <c r="K158" s="344">
        <v>2.5049999999999999</v>
      </c>
      <c r="L158" s="344">
        <v>1.1950000000000003</v>
      </c>
      <c r="M158" s="345">
        <v>0</v>
      </c>
      <c r="N158" s="345">
        <v>0</v>
      </c>
      <c r="O158" s="345">
        <v>0</v>
      </c>
      <c r="P158" s="346">
        <v>7.3911040000000003</v>
      </c>
      <c r="Q158" s="347">
        <v>6.8879150000000005</v>
      </c>
    </row>
    <row r="159" spans="2:17">
      <c r="B159" s="196"/>
      <c r="C159" s="338">
        <v>45690</v>
      </c>
      <c r="D159" s="339" t="s">
        <v>658</v>
      </c>
      <c r="E159" s="340">
        <v>0.55555555555555558</v>
      </c>
      <c r="F159" s="341">
        <v>0</v>
      </c>
      <c r="G159" s="342" t="s">
        <v>216</v>
      </c>
      <c r="H159" s="343">
        <v>9.1999999999999993</v>
      </c>
      <c r="I159" s="344">
        <v>3.7</v>
      </c>
      <c r="J159" s="344">
        <v>3.7</v>
      </c>
      <c r="K159" s="344">
        <v>3.7</v>
      </c>
      <c r="L159" s="344">
        <v>0</v>
      </c>
      <c r="M159" s="345">
        <v>0</v>
      </c>
      <c r="N159" s="345">
        <v>0</v>
      </c>
      <c r="O159" s="345">
        <v>0</v>
      </c>
      <c r="P159" s="346">
        <v>6.8879150000000005</v>
      </c>
      <c r="Q159" s="347">
        <v>6.6239470000000011</v>
      </c>
    </row>
    <row r="160" spans="2:17">
      <c r="B160" s="196"/>
      <c r="C160" s="338">
        <v>45690</v>
      </c>
      <c r="D160" s="339" t="s">
        <v>658</v>
      </c>
      <c r="E160" s="340">
        <v>0.60416666666666663</v>
      </c>
      <c r="F160" s="341">
        <v>1</v>
      </c>
      <c r="G160" s="342" t="s">
        <v>216</v>
      </c>
      <c r="H160" s="343">
        <v>10.4</v>
      </c>
      <c r="I160" s="344">
        <v>3.7</v>
      </c>
      <c r="J160" s="344">
        <v>3.7</v>
      </c>
      <c r="K160" s="344">
        <v>2.5</v>
      </c>
      <c r="L160" s="344">
        <v>1.2000000000000002</v>
      </c>
      <c r="M160" s="345">
        <v>0</v>
      </c>
      <c r="N160" s="345">
        <v>0</v>
      </c>
      <c r="O160" s="345">
        <v>0</v>
      </c>
      <c r="P160" s="346">
        <v>6.6239470000000011</v>
      </c>
      <c r="Q160" s="347">
        <v>6.0877620000000006</v>
      </c>
    </row>
    <row r="161" spans="2:17">
      <c r="B161" s="196"/>
      <c r="C161" s="338">
        <v>45690</v>
      </c>
      <c r="D161" s="339" t="s">
        <v>658</v>
      </c>
      <c r="E161" s="340">
        <v>0.63888888888888884</v>
      </c>
      <c r="F161" s="341">
        <v>0</v>
      </c>
      <c r="G161" s="342" t="s">
        <v>216</v>
      </c>
      <c r="H161" s="343">
        <v>10.3</v>
      </c>
      <c r="I161" s="344">
        <v>3.7</v>
      </c>
      <c r="J161" s="344">
        <v>3.7</v>
      </c>
      <c r="K161" s="344">
        <v>3.7</v>
      </c>
      <c r="L161" s="344">
        <v>0</v>
      </c>
      <c r="M161" s="345">
        <v>0</v>
      </c>
      <c r="N161" s="345">
        <v>0</v>
      </c>
      <c r="O161" s="345">
        <v>0</v>
      </c>
      <c r="P161" s="346">
        <v>6.0877620000000006</v>
      </c>
      <c r="Q161" s="347">
        <v>5.7743000000000002</v>
      </c>
    </row>
    <row r="162" spans="2:17">
      <c r="B162" s="196"/>
      <c r="C162" s="338">
        <v>45691</v>
      </c>
      <c r="D162" s="339" t="s">
        <v>206</v>
      </c>
      <c r="E162" s="340">
        <v>0.4375</v>
      </c>
      <c r="F162" s="341">
        <v>4</v>
      </c>
      <c r="G162" s="342" t="s">
        <v>216</v>
      </c>
      <c r="H162" s="343">
        <v>9.4</v>
      </c>
      <c r="I162" s="344">
        <v>3.7</v>
      </c>
      <c r="J162" s="344">
        <v>3.7</v>
      </c>
      <c r="K162" s="344">
        <v>2.5</v>
      </c>
      <c r="L162" s="344">
        <v>1.2000000000000002</v>
      </c>
      <c r="M162" s="345">
        <v>0</v>
      </c>
      <c r="N162" s="345">
        <v>0</v>
      </c>
      <c r="O162" s="345">
        <v>0</v>
      </c>
      <c r="P162" s="346">
        <v>8.2490000000000006</v>
      </c>
      <c r="Q162" s="347">
        <v>7.8365499999999999</v>
      </c>
    </row>
    <row r="163" spans="2:17">
      <c r="B163" s="196"/>
      <c r="C163" s="338">
        <v>45691</v>
      </c>
      <c r="D163" s="339" t="s">
        <v>206</v>
      </c>
      <c r="E163" s="340">
        <v>0.47222222222222221</v>
      </c>
      <c r="F163" s="341">
        <v>0</v>
      </c>
      <c r="G163" s="342" t="s">
        <v>216</v>
      </c>
      <c r="H163" s="343">
        <v>10.4</v>
      </c>
      <c r="I163" s="344">
        <v>3.7</v>
      </c>
      <c r="J163" s="344">
        <v>3.7</v>
      </c>
      <c r="K163" s="344">
        <v>3.7</v>
      </c>
      <c r="L163" s="344">
        <v>0</v>
      </c>
      <c r="M163" s="345">
        <v>0</v>
      </c>
      <c r="N163" s="345">
        <v>0</v>
      </c>
      <c r="O163" s="345">
        <v>0</v>
      </c>
      <c r="P163" s="346">
        <v>7.8365499999999999</v>
      </c>
      <c r="Q163" s="347">
        <v>7.3911040000000003</v>
      </c>
    </row>
    <row r="164" spans="2:17">
      <c r="B164" s="196"/>
      <c r="C164" s="338">
        <v>45691</v>
      </c>
      <c r="D164" s="339" t="s">
        <v>206</v>
      </c>
      <c r="E164" s="340">
        <v>0.52083333333333337</v>
      </c>
      <c r="F164" s="341">
        <v>3</v>
      </c>
      <c r="G164" s="342" t="s">
        <v>216</v>
      </c>
      <c r="H164" s="343">
        <v>10.8</v>
      </c>
      <c r="I164" s="344">
        <v>3.7</v>
      </c>
      <c r="J164" s="344">
        <v>3.7</v>
      </c>
      <c r="K164" s="344">
        <v>2.5</v>
      </c>
      <c r="L164" s="344">
        <v>1.2000000000000002</v>
      </c>
      <c r="M164" s="345">
        <v>0</v>
      </c>
      <c r="N164" s="345">
        <v>0</v>
      </c>
      <c r="O164" s="345">
        <v>0</v>
      </c>
      <c r="P164" s="346">
        <v>7.3911040000000003</v>
      </c>
      <c r="Q164" s="347">
        <v>7.0528950000000004</v>
      </c>
    </row>
    <row r="165" spans="2:17">
      <c r="B165" s="196"/>
      <c r="C165" s="338">
        <v>45691</v>
      </c>
      <c r="D165" s="339" t="s">
        <v>206</v>
      </c>
      <c r="E165" s="340">
        <v>0.55555555555555558</v>
      </c>
      <c r="F165" s="341">
        <v>0</v>
      </c>
      <c r="G165" s="342" t="s">
        <v>216</v>
      </c>
      <c r="H165" s="343">
        <v>11</v>
      </c>
      <c r="I165" s="344">
        <v>3.7</v>
      </c>
      <c r="J165" s="344">
        <v>3.7</v>
      </c>
      <c r="K165" s="344">
        <v>3.7</v>
      </c>
      <c r="L165" s="344">
        <v>0</v>
      </c>
      <c r="M165" s="345">
        <v>0</v>
      </c>
      <c r="N165" s="345">
        <v>0</v>
      </c>
      <c r="O165" s="345">
        <v>0</v>
      </c>
      <c r="P165" s="346">
        <v>7.0528950000000004</v>
      </c>
      <c r="Q165" s="347">
        <v>6.6239470000000011</v>
      </c>
    </row>
    <row r="166" spans="2:17">
      <c r="B166" s="196"/>
      <c r="C166" s="338">
        <v>45691</v>
      </c>
      <c r="D166" s="339" t="s">
        <v>206</v>
      </c>
      <c r="E166" s="340">
        <v>0.60416666666666663</v>
      </c>
      <c r="F166" s="341">
        <v>4</v>
      </c>
      <c r="G166" s="342" t="s">
        <v>216</v>
      </c>
      <c r="H166" s="343">
        <v>10.8</v>
      </c>
      <c r="I166" s="344">
        <v>3.7</v>
      </c>
      <c r="J166" s="344">
        <v>3.7</v>
      </c>
      <c r="K166" s="344">
        <v>2.5</v>
      </c>
      <c r="L166" s="344">
        <v>1.2000000000000002</v>
      </c>
      <c r="M166" s="345">
        <v>0</v>
      </c>
      <c r="N166" s="345">
        <v>0</v>
      </c>
      <c r="O166" s="345">
        <v>0</v>
      </c>
      <c r="P166" s="346">
        <v>6.6239470000000011</v>
      </c>
      <c r="Q166" s="347">
        <v>6.2692400000000008</v>
      </c>
    </row>
    <row r="167" spans="2:17">
      <c r="B167" s="196"/>
      <c r="C167" s="338">
        <v>45691</v>
      </c>
      <c r="D167" s="339" t="s">
        <v>206</v>
      </c>
      <c r="E167" s="340">
        <v>0.63888888888888884</v>
      </c>
      <c r="F167" s="341">
        <v>2</v>
      </c>
      <c r="G167" s="342" t="s">
        <v>216</v>
      </c>
      <c r="H167" s="343">
        <v>11.4</v>
      </c>
      <c r="I167" s="344">
        <v>3.7</v>
      </c>
      <c r="J167" s="344">
        <v>3.7</v>
      </c>
      <c r="K167" s="344">
        <v>3.7</v>
      </c>
      <c r="L167" s="344">
        <v>0</v>
      </c>
      <c r="M167" s="345">
        <v>0</v>
      </c>
      <c r="N167" s="345">
        <v>0</v>
      </c>
      <c r="O167" s="345">
        <v>0</v>
      </c>
      <c r="P167" s="346">
        <v>6.2692400000000008</v>
      </c>
      <c r="Q167" s="347">
        <v>5.7743000000000002</v>
      </c>
    </row>
    <row r="168" spans="2:17">
      <c r="B168" s="196"/>
      <c r="C168" s="338">
        <v>45692</v>
      </c>
      <c r="D168" s="339" t="s">
        <v>226</v>
      </c>
      <c r="E168" s="340">
        <v>0.4375</v>
      </c>
      <c r="F168" s="341">
        <v>2</v>
      </c>
      <c r="G168" s="342" t="s">
        <v>127</v>
      </c>
      <c r="H168" s="343">
        <v>3.3</v>
      </c>
      <c r="I168" s="344">
        <v>3.7</v>
      </c>
      <c r="J168" s="344">
        <v>3.7</v>
      </c>
      <c r="K168" s="344">
        <v>2.5</v>
      </c>
      <c r="L168" s="344">
        <v>1.2000000000000002</v>
      </c>
      <c r="M168" s="345">
        <v>0</v>
      </c>
      <c r="N168" s="345">
        <v>0</v>
      </c>
      <c r="O168" s="345">
        <v>0</v>
      </c>
      <c r="P168" s="346">
        <v>8.2490000000000006</v>
      </c>
      <c r="Q168" s="347">
        <v>8.0757709999999996</v>
      </c>
    </row>
    <row r="169" spans="2:17">
      <c r="B169" s="196"/>
      <c r="C169" s="338">
        <v>45692</v>
      </c>
      <c r="D169" s="339" t="s">
        <v>226</v>
      </c>
      <c r="E169" s="340">
        <v>0.47222222222222221</v>
      </c>
      <c r="F169" s="341">
        <v>1</v>
      </c>
      <c r="G169" s="342" t="s">
        <v>127</v>
      </c>
      <c r="H169" s="343">
        <v>4.4000000000000004</v>
      </c>
      <c r="I169" s="344">
        <v>3.7</v>
      </c>
      <c r="J169" s="344">
        <v>3.7</v>
      </c>
      <c r="K169" s="344">
        <v>3.7</v>
      </c>
      <c r="L169" s="344">
        <v>0</v>
      </c>
      <c r="M169" s="345">
        <v>0</v>
      </c>
      <c r="N169" s="345">
        <v>0</v>
      </c>
      <c r="O169" s="345">
        <v>0</v>
      </c>
      <c r="P169" s="346">
        <v>8.0757709999999996</v>
      </c>
      <c r="Q169" s="347">
        <v>7.6138270000000006</v>
      </c>
    </row>
    <row r="170" spans="2:17">
      <c r="B170" s="196"/>
      <c r="C170" s="338">
        <v>45692</v>
      </c>
      <c r="D170" s="339" t="s">
        <v>226</v>
      </c>
      <c r="E170" s="340">
        <v>0.52083333333333337</v>
      </c>
      <c r="F170" s="341">
        <v>2</v>
      </c>
      <c r="G170" s="342" t="s">
        <v>127</v>
      </c>
      <c r="H170" s="343">
        <v>5.0999999999999996</v>
      </c>
      <c r="I170" s="344">
        <v>3.7</v>
      </c>
      <c r="J170" s="344">
        <v>3.7</v>
      </c>
      <c r="K170" s="344">
        <v>2.5099999999999998</v>
      </c>
      <c r="L170" s="344">
        <v>1.1900000000000004</v>
      </c>
      <c r="M170" s="345">
        <v>0</v>
      </c>
      <c r="N170" s="345">
        <v>0</v>
      </c>
      <c r="O170" s="345">
        <v>0</v>
      </c>
      <c r="P170" s="346">
        <v>7.6138270000000006</v>
      </c>
      <c r="Q170" s="347">
        <v>7.1436340000000005</v>
      </c>
    </row>
    <row r="171" spans="2:17">
      <c r="B171" s="196"/>
      <c r="C171" s="338">
        <v>45692</v>
      </c>
      <c r="D171" s="339" t="s">
        <v>226</v>
      </c>
      <c r="E171" s="340">
        <v>0.55555555555555558</v>
      </c>
      <c r="F171" s="341">
        <v>0</v>
      </c>
      <c r="G171" s="342" t="s">
        <v>127</v>
      </c>
      <c r="H171" s="343">
        <v>5.4</v>
      </c>
      <c r="I171" s="344">
        <v>3.7</v>
      </c>
      <c r="J171" s="344">
        <v>3.7</v>
      </c>
      <c r="K171" s="344">
        <v>3.7</v>
      </c>
      <c r="L171" s="344">
        <v>0</v>
      </c>
      <c r="M171" s="345">
        <v>0</v>
      </c>
      <c r="N171" s="345">
        <v>0</v>
      </c>
      <c r="O171" s="345">
        <v>0</v>
      </c>
      <c r="P171" s="346">
        <v>7.1436340000000005</v>
      </c>
      <c r="Q171" s="347">
        <v>6.6734410000000013</v>
      </c>
    </row>
    <row r="172" spans="2:17">
      <c r="B172" s="196"/>
      <c r="C172" s="338">
        <v>45692</v>
      </c>
      <c r="D172" s="339" t="s">
        <v>226</v>
      </c>
      <c r="E172" s="340">
        <v>0.60416666666666663</v>
      </c>
      <c r="F172" s="341">
        <v>2</v>
      </c>
      <c r="G172" s="342" t="s">
        <v>127</v>
      </c>
      <c r="H172" s="343">
        <v>5</v>
      </c>
      <c r="I172" s="344">
        <v>3.7</v>
      </c>
      <c r="J172" s="344">
        <v>3.7</v>
      </c>
      <c r="K172" s="344">
        <v>2.5150000000000001</v>
      </c>
      <c r="L172" s="344">
        <v>1.1850000000000001</v>
      </c>
      <c r="M172" s="345">
        <v>0</v>
      </c>
      <c r="N172" s="345">
        <v>0</v>
      </c>
      <c r="O172" s="345">
        <v>0</v>
      </c>
      <c r="P172" s="346">
        <v>6.6734410000000013</v>
      </c>
      <c r="Q172" s="347">
        <v>6.2279950000000008</v>
      </c>
    </row>
    <row r="173" spans="2:17">
      <c r="B173" s="196"/>
      <c r="C173" s="338">
        <v>45692</v>
      </c>
      <c r="D173" s="339" t="s">
        <v>226</v>
      </c>
      <c r="E173" s="340">
        <v>0.63888888888888884</v>
      </c>
      <c r="F173" s="341">
        <v>0</v>
      </c>
      <c r="G173" s="342" t="s">
        <v>216</v>
      </c>
      <c r="H173" s="343">
        <v>5</v>
      </c>
      <c r="I173" s="344">
        <v>3.7</v>
      </c>
      <c r="J173" s="344">
        <v>3.7</v>
      </c>
      <c r="K173" s="344">
        <v>3.7</v>
      </c>
      <c r="L173" s="344">
        <v>0</v>
      </c>
      <c r="M173" s="345">
        <v>0</v>
      </c>
      <c r="N173" s="345">
        <v>0</v>
      </c>
      <c r="O173" s="345">
        <v>0</v>
      </c>
      <c r="P173" s="346">
        <v>6.2279950000000008</v>
      </c>
      <c r="Q173" s="347">
        <v>5.8320429999999996</v>
      </c>
    </row>
    <row r="174" spans="2:17">
      <c r="B174" s="196"/>
      <c r="C174" s="338">
        <v>45693</v>
      </c>
      <c r="D174" s="339" t="s">
        <v>659</v>
      </c>
      <c r="E174" s="340">
        <v>0.4375</v>
      </c>
      <c r="F174" s="341">
        <v>1</v>
      </c>
      <c r="G174" s="342" t="s">
        <v>127</v>
      </c>
      <c r="H174" s="343">
        <v>3.3</v>
      </c>
      <c r="I174" s="344">
        <v>3.7</v>
      </c>
      <c r="J174" s="344">
        <v>3.7</v>
      </c>
      <c r="K174" s="344">
        <v>2.5</v>
      </c>
      <c r="L174" s="344">
        <v>1.2000000000000002</v>
      </c>
      <c r="M174" s="345">
        <v>0</v>
      </c>
      <c r="N174" s="345">
        <v>0</v>
      </c>
      <c r="O174" s="345">
        <v>0</v>
      </c>
      <c r="P174" s="346">
        <v>8.2490000000000006</v>
      </c>
      <c r="Q174" s="347">
        <v>7.8860440000000001</v>
      </c>
    </row>
    <row r="175" spans="2:17">
      <c r="B175" s="196"/>
      <c r="C175" s="338">
        <v>45693</v>
      </c>
      <c r="D175" s="339" t="s">
        <v>659</v>
      </c>
      <c r="E175" s="340">
        <v>0.47222222222222221</v>
      </c>
      <c r="F175" s="341">
        <v>1</v>
      </c>
      <c r="G175" s="342" t="s">
        <v>127</v>
      </c>
      <c r="H175" s="343">
        <v>4.3</v>
      </c>
      <c r="I175" s="344">
        <v>3.7</v>
      </c>
      <c r="J175" s="344">
        <v>3.7</v>
      </c>
      <c r="K175" s="344">
        <v>3.7</v>
      </c>
      <c r="L175" s="344">
        <v>0</v>
      </c>
      <c r="M175" s="345">
        <v>0</v>
      </c>
      <c r="N175" s="345">
        <v>0</v>
      </c>
      <c r="O175" s="345">
        <v>0</v>
      </c>
      <c r="P175" s="346">
        <v>7.8860440000000001</v>
      </c>
      <c r="Q175" s="347">
        <v>7.4570960000000008</v>
      </c>
    </row>
    <row r="176" spans="2:17">
      <c r="B176" s="196"/>
      <c r="C176" s="338">
        <v>45693</v>
      </c>
      <c r="D176" s="339" t="s">
        <v>659</v>
      </c>
      <c r="E176" s="340">
        <v>0.52083333333333337</v>
      </c>
      <c r="F176" s="341">
        <v>3</v>
      </c>
      <c r="G176" s="342" t="s">
        <v>216</v>
      </c>
      <c r="H176" s="343">
        <v>4.9000000000000004</v>
      </c>
      <c r="I176" s="344">
        <v>3.7</v>
      </c>
      <c r="J176" s="344">
        <v>3.7</v>
      </c>
      <c r="K176" s="344">
        <v>2.5</v>
      </c>
      <c r="L176" s="344">
        <v>1.2000000000000002</v>
      </c>
      <c r="M176" s="345">
        <v>0</v>
      </c>
      <c r="N176" s="345">
        <v>0</v>
      </c>
      <c r="O176" s="345">
        <v>0</v>
      </c>
      <c r="P176" s="346">
        <v>7.4570960000000008</v>
      </c>
      <c r="Q176" s="347">
        <v>6.9786540000000006</v>
      </c>
    </row>
    <row r="177" spans="2:18">
      <c r="B177" s="196"/>
      <c r="C177" s="338">
        <v>45693</v>
      </c>
      <c r="D177" s="339" t="s">
        <v>659</v>
      </c>
      <c r="E177" s="340">
        <v>0.55555555555555558</v>
      </c>
      <c r="F177" s="341">
        <v>0</v>
      </c>
      <c r="G177" s="342" t="s">
        <v>216</v>
      </c>
      <c r="H177" s="343">
        <v>4.5999999999999996</v>
      </c>
      <c r="I177" s="344">
        <v>3.7</v>
      </c>
      <c r="J177" s="344">
        <v>3.7</v>
      </c>
      <c r="K177" s="344">
        <v>3.7</v>
      </c>
      <c r="L177" s="344">
        <v>0</v>
      </c>
      <c r="M177" s="345">
        <v>0</v>
      </c>
      <c r="N177" s="345">
        <v>0</v>
      </c>
      <c r="O177" s="345">
        <v>0</v>
      </c>
      <c r="P177" s="346">
        <v>6.9786540000000006</v>
      </c>
      <c r="Q177" s="347">
        <v>6.533208000000001</v>
      </c>
    </row>
    <row r="178" spans="2:18">
      <c r="B178" s="196"/>
      <c r="C178" s="338">
        <v>45693</v>
      </c>
      <c r="D178" s="339" t="s">
        <v>659</v>
      </c>
      <c r="E178" s="340">
        <v>0.60416666666666663</v>
      </c>
      <c r="F178" s="341">
        <v>1</v>
      </c>
      <c r="G178" s="342" t="s">
        <v>216</v>
      </c>
      <c r="H178" s="343">
        <v>3.7</v>
      </c>
      <c r="I178" s="344">
        <v>3.7</v>
      </c>
      <c r="J178" s="344">
        <v>3.7</v>
      </c>
      <c r="K178" s="344">
        <v>2.5</v>
      </c>
      <c r="L178" s="344">
        <v>1.2000000000000002</v>
      </c>
      <c r="M178" s="345">
        <v>0</v>
      </c>
      <c r="N178" s="345">
        <v>0</v>
      </c>
      <c r="O178" s="345">
        <v>0</v>
      </c>
      <c r="P178" s="346">
        <v>6.533208000000001</v>
      </c>
      <c r="Q178" s="347">
        <v>6.1207580000000004</v>
      </c>
    </row>
    <row r="179" spans="2:18">
      <c r="B179" s="197"/>
      <c r="C179" s="198">
        <v>45693</v>
      </c>
      <c r="D179" s="199" t="s">
        <v>659</v>
      </c>
      <c r="E179" s="200">
        <v>0.63888888888888884</v>
      </c>
      <c r="F179" s="201">
        <v>0</v>
      </c>
      <c r="G179" s="202" t="s">
        <v>216</v>
      </c>
      <c r="H179" s="203">
        <v>4.9000000000000004</v>
      </c>
      <c r="I179" s="204">
        <v>3.7</v>
      </c>
      <c r="J179" s="204">
        <v>3.7</v>
      </c>
      <c r="K179" s="204">
        <v>3.7</v>
      </c>
      <c r="L179" s="204">
        <v>0</v>
      </c>
      <c r="M179" s="205">
        <v>0</v>
      </c>
      <c r="N179" s="205">
        <v>0</v>
      </c>
      <c r="O179" s="205">
        <v>0</v>
      </c>
      <c r="P179" s="206">
        <v>6.1207580000000004</v>
      </c>
      <c r="Q179" s="207">
        <v>5.6258180000000007</v>
      </c>
      <c r="R179" s="3" t="s">
        <v>113</v>
      </c>
    </row>
    <row r="180" spans="2:18">
      <c r="B180" s="399"/>
      <c r="C180" s="400"/>
      <c r="D180" s="401"/>
      <c r="E180" s="402"/>
      <c r="F180" s="403"/>
      <c r="G180" s="404"/>
      <c r="H180" s="405"/>
      <c r="I180" s="406"/>
      <c r="J180" s="406"/>
      <c r="K180" s="406"/>
      <c r="L180" s="406"/>
      <c r="M180" s="406"/>
      <c r="N180" s="406"/>
      <c r="O180" s="406"/>
      <c r="P180" s="407"/>
      <c r="Q180" s="407"/>
    </row>
    <row r="181" spans="2:18">
      <c r="B181" s="399"/>
      <c r="C181" s="400"/>
      <c r="D181" s="401"/>
      <c r="E181" s="402"/>
      <c r="F181" s="403"/>
      <c r="G181" s="404"/>
      <c r="H181" s="405"/>
      <c r="I181" s="406"/>
      <c r="J181" s="406"/>
      <c r="K181" s="406"/>
      <c r="L181" s="406"/>
      <c r="M181" s="406"/>
      <c r="N181" s="406"/>
      <c r="O181" s="406"/>
      <c r="P181" s="407"/>
      <c r="Q181" s="407"/>
    </row>
    <row r="182" spans="2:18">
      <c r="B182" s="399"/>
      <c r="C182" s="400"/>
      <c r="D182" s="401"/>
      <c r="E182" s="402"/>
      <c r="F182" s="403"/>
      <c r="G182" s="404"/>
      <c r="H182" s="405"/>
      <c r="I182" s="406"/>
      <c r="J182" s="406"/>
      <c r="K182" s="406"/>
      <c r="L182" s="406"/>
      <c r="M182" s="406"/>
      <c r="N182" s="406"/>
      <c r="O182" s="406"/>
      <c r="P182" s="407"/>
      <c r="Q182" s="407"/>
    </row>
    <row r="183" spans="2:18">
      <c r="B183" s="399"/>
      <c r="C183" s="400"/>
      <c r="D183" s="401"/>
      <c r="E183" s="402"/>
      <c r="F183" s="403"/>
      <c r="G183" s="404"/>
      <c r="H183" s="405"/>
      <c r="I183" s="406"/>
      <c r="J183" s="406"/>
      <c r="K183" s="406"/>
      <c r="L183" s="406"/>
      <c r="M183" s="406"/>
      <c r="N183" s="406"/>
      <c r="O183" s="406"/>
      <c r="P183" s="407"/>
      <c r="Q183" s="407"/>
    </row>
    <row r="184" spans="2:18">
      <c r="B184" s="399"/>
      <c r="C184" s="400"/>
      <c r="D184" s="401"/>
      <c r="E184" s="402"/>
      <c r="F184" s="403"/>
      <c r="G184" s="404"/>
      <c r="H184" s="405"/>
      <c r="I184" s="406"/>
      <c r="J184" s="406"/>
      <c r="K184" s="406"/>
      <c r="L184" s="406"/>
      <c r="M184" s="406"/>
      <c r="N184" s="406"/>
      <c r="O184" s="406"/>
      <c r="P184" s="407"/>
      <c r="Q184" s="407"/>
    </row>
    <row r="185" spans="2:18">
      <c r="B185" s="399"/>
      <c r="C185" s="400"/>
      <c r="D185" s="401"/>
      <c r="E185" s="402"/>
      <c r="F185" s="403"/>
      <c r="G185" s="404"/>
      <c r="H185" s="405"/>
      <c r="I185" s="406"/>
      <c r="J185" s="406"/>
      <c r="K185" s="406"/>
      <c r="L185" s="406"/>
      <c r="M185" s="406"/>
      <c r="N185" s="406"/>
      <c r="O185" s="406"/>
      <c r="P185" s="407"/>
      <c r="Q185" s="407"/>
    </row>
    <row r="186" spans="2:18">
      <c r="B186" s="3" t="s">
        <v>113</v>
      </c>
      <c r="C186" s="3" t="s">
        <v>113</v>
      </c>
      <c r="D186" s="3" t="s">
        <v>113</v>
      </c>
      <c r="E186" s="3" t="s">
        <v>113</v>
      </c>
      <c r="F186" s="3" t="s">
        <v>113</v>
      </c>
      <c r="G186" s="3" t="s">
        <v>113</v>
      </c>
      <c r="H186" s="3" t="s">
        <v>113</v>
      </c>
      <c r="I186" s="3" t="s">
        <v>113</v>
      </c>
      <c r="J186" s="3" t="s">
        <v>113</v>
      </c>
      <c r="K186" s="3" t="s">
        <v>113</v>
      </c>
      <c r="L186" s="3" t="s">
        <v>113</v>
      </c>
      <c r="M186" s="3" t="s">
        <v>113</v>
      </c>
      <c r="N186" s="3" t="s">
        <v>113</v>
      </c>
      <c r="O186" s="3" t="s">
        <v>113</v>
      </c>
      <c r="P186" s="3" t="s">
        <v>113</v>
      </c>
      <c r="Q186" s="3" t="s">
        <v>113</v>
      </c>
      <c r="R186" s="3" t="s">
        <v>113</v>
      </c>
    </row>
  </sheetData>
  <sheetProtection algorithmName="SHA-1" hashValue="tol0xe6oDZ8Qi63eaSmEL/x9biA=" saltValue="NCkc//eVuKNbQj3Pl1s3PQ==" spinCount="100000" sheet="1" objects="1" insertRows="0"/>
  <phoneticPr fontId="3"/>
  <conditionalFormatting sqref="E12:Q185">
    <cfRule type="expression" dxfId="1" priority="1">
      <formula>#REF!="無"</formula>
    </cfRule>
  </conditionalFormatting>
  <dataValidations count="8">
    <dataValidation type="decimal" allowBlank="1" showInputMessage="1" showErrorMessage="1" sqref="H11:H185" xr:uid="{9C69F6AF-44F2-46CB-B834-EC907AA71636}">
      <formula1>-100</formula1>
      <formula2>100</formula2>
    </dataValidation>
    <dataValidation type="decimal" operator="greaterThanOrEqual" allowBlank="1" showInputMessage="1" showErrorMessage="1" sqref="I11:Q185" xr:uid="{4962649A-135E-4239-A3F9-52A41C1D37AC}">
      <formula1>0</formula1>
    </dataValidation>
    <dataValidation type="whole" operator="greaterThanOrEqual" allowBlank="1" showInputMessage="1" showErrorMessage="1" sqref="F11:F185 H11:H185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85" xr:uid="{9727533F-AE40-4C80-9DCC-33D3630FC822}">
      <formula1>"晴れ, 曇り, 降雨, 降雪, 堆雪, キリ"</formula1>
    </dataValidation>
    <dataValidation type="time" operator="greaterThanOrEqual" allowBlank="1" showInputMessage="1" showErrorMessage="1" sqref="E11:E185" xr:uid="{501AD4DB-4FCE-4E69-9805-D975A86A7FFA}">
      <formula1>0</formula1>
    </dataValidation>
    <dataValidation type="date" operator="greaterThanOrEqual" allowBlank="1" showInputMessage="1" showErrorMessage="1" sqref="C12:C185" xr:uid="{C733CB0E-89AA-4882-8443-244CBCEA29DD}">
      <formula1>45292</formula1>
    </dataValidation>
    <dataValidation type="list" operator="greaterThanOrEqual" allowBlank="1" showInputMessage="1" showErrorMessage="1" sqref="G12:G185" xr:uid="{AA6A630D-FE25-4DA5-BDD6-9FFA18BF684D}">
      <formula1>"晴れ,曇り,降雨,降雪,堆雪,キリ"</formula1>
    </dataValidation>
  </dataValidations>
  <pageMargins left="0.7" right="0.7" top="0.75" bottom="0.75" header="0.3" footer="0.3"/>
  <pageSetup paperSize="8" scale="6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election activeCell="F27" sqref="F27"/>
    </sheetView>
  </sheetViews>
  <sheetFormatPr defaultColWidth="8" defaultRowHeight="16.5"/>
  <cols>
    <col min="1" max="1" width="3.7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topLeftCell="G7" zoomScale="55" zoomScaleNormal="55" workbookViewId="0">
      <selection activeCell="Y21" sqref="Y21"/>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372</v>
      </c>
      <c r="C2" s="283" t="s">
        <v>373</v>
      </c>
      <c r="D2" s="283" t="s">
        <v>374</v>
      </c>
      <c r="S2" s="30"/>
    </row>
    <row r="3" spans="2:37" s="3" customFormat="1" ht="16.5" hidden="1">
      <c r="B3" s="283" t="str">
        <f>実証データ一覧!I4&amp;""</f>
        <v>442054</v>
      </c>
      <c r="C3" s="283" t="str">
        <f>実証データ一覧!J4&amp;""</f>
        <v>大分県</v>
      </c>
      <c r="D3" s="283" t="str">
        <f>実証データ一覧!K4&amp;""</f>
        <v>佐伯市</v>
      </c>
      <c r="S3" s="30"/>
    </row>
    <row r="4" spans="2:37" ht="16.350000000000001" hidden="1" customHeight="1"/>
    <row r="5" spans="2:37" s="39" customFormat="1" ht="16.350000000000001" customHeight="1">
      <c r="B5" s="53" t="s">
        <v>43</v>
      </c>
      <c r="D5" s="53"/>
      <c r="G5" s="38"/>
      <c r="H5" s="38"/>
      <c r="I5" s="38"/>
      <c r="R5" s="140"/>
      <c r="S5" s="140"/>
      <c r="X5" s="38"/>
    </row>
    <row r="6" spans="2:37" s="39" customFormat="1" ht="16.350000000000001" customHeight="1">
      <c r="B6" s="39" t="s">
        <v>129</v>
      </c>
      <c r="D6" s="53"/>
      <c r="G6" s="38"/>
      <c r="H6" s="38"/>
      <c r="I6" s="38"/>
      <c r="R6" s="140"/>
      <c r="S6" s="140"/>
      <c r="X6" s="38"/>
    </row>
    <row r="7" spans="2:37" s="39" customFormat="1" ht="16.350000000000001" customHeight="1">
      <c r="B7" s="141" t="s">
        <v>282</v>
      </c>
      <c r="D7" s="53"/>
      <c r="G7" s="38"/>
      <c r="H7" s="38"/>
      <c r="I7" s="38"/>
      <c r="S7" s="140"/>
      <c r="X7" s="38"/>
    </row>
    <row r="8" spans="2:37" s="39" customFormat="1" ht="16.350000000000001" customHeight="1">
      <c r="D8" s="53"/>
      <c r="G8" s="38"/>
      <c r="H8" s="38"/>
      <c r="I8" s="38"/>
      <c r="R8" s="145" t="s">
        <v>279</v>
      </c>
      <c r="S8" s="145" t="s">
        <v>279</v>
      </c>
      <c r="X8" s="38"/>
    </row>
    <row r="9" spans="2:37" s="39" customFormat="1" ht="173.1"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0999999999999996"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08" t="s">
        <v>128</v>
      </c>
      <c r="C14" s="209">
        <v>45666</v>
      </c>
      <c r="D14" s="187" t="s">
        <v>655</v>
      </c>
      <c r="E14" s="210">
        <v>0.62013888888888891</v>
      </c>
      <c r="F14" s="211" t="s">
        <v>216</v>
      </c>
      <c r="G14" s="212" t="s">
        <v>188</v>
      </c>
      <c r="H14" s="213">
        <v>1E-3</v>
      </c>
      <c r="I14" s="214" t="s">
        <v>207</v>
      </c>
      <c r="J14" s="214" t="s">
        <v>148</v>
      </c>
      <c r="K14" s="212" t="s">
        <v>149</v>
      </c>
      <c r="L14" s="212" t="s">
        <v>209</v>
      </c>
      <c r="M14" s="212" t="s">
        <v>151</v>
      </c>
      <c r="N14" s="212" t="s">
        <v>151</v>
      </c>
      <c r="O14" s="215" t="s">
        <v>151</v>
      </c>
      <c r="P14" s="212" t="s">
        <v>151</v>
      </c>
      <c r="Q14" s="214" t="s">
        <v>210</v>
      </c>
      <c r="R14" s="216" t="s">
        <v>204</v>
      </c>
      <c r="S14" s="216" t="s">
        <v>246</v>
      </c>
      <c r="T14" s="216" t="s">
        <v>219</v>
      </c>
      <c r="U14" s="216" t="s">
        <v>210</v>
      </c>
      <c r="V14" s="211"/>
      <c r="W14" s="214" t="s">
        <v>375</v>
      </c>
      <c r="X14" s="217">
        <v>6</v>
      </c>
      <c r="Z14" s="88" t="s">
        <v>168</v>
      </c>
      <c r="AA14" s="89"/>
      <c r="AB14" s="89"/>
      <c r="AC14" s="89"/>
      <c r="AD14" s="89"/>
      <c r="AE14" s="89"/>
      <c r="AF14" s="89"/>
      <c r="AG14" s="89"/>
      <c r="AH14" s="89"/>
      <c r="AI14" s="89"/>
      <c r="AJ14" s="90"/>
      <c r="AK14" s="39" t="s">
        <v>113</v>
      </c>
    </row>
    <row r="15" spans="2:37" s="39" customFormat="1" ht="16.5">
      <c r="B15" s="196"/>
      <c r="C15" s="209">
        <v>45666</v>
      </c>
      <c r="D15" s="187" t="s">
        <v>655</v>
      </c>
      <c r="E15" s="210">
        <v>0.62013888888888891</v>
      </c>
      <c r="F15" s="211" t="s">
        <v>216</v>
      </c>
      <c r="G15" s="212" t="s">
        <v>188</v>
      </c>
      <c r="H15" s="213">
        <v>2E-3</v>
      </c>
      <c r="I15" s="214" t="s">
        <v>207</v>
      </c>
      <c r="J15" s="214" t="s">
        <v>148</v>
      </c>
      <c r="K15" s="212" t="s">
        <v>149</v>
      </c>
      <c r="L15" s="212" t="s">
        <v>209</v>
      </c>
      <c r="M15" s="212" t="s">
        <v>151</v>
      </c>
      <c r="N15" s="212" t="s">
        <v>151</v>
      </c>
      <c r="O15" s="215" t="s">
        <v>151</v>
      </c>
      <c r="P15" s="212" t="s">
        <v>151</v>
      </c>
      <c r="Q15" s="214" t="s">
        <v>210</v>
      </c>
      <c r="R15" s="216" t="s">
        <v>242</v>
      </c>
      <c r="S15" s="216" t="s">
        <v>211</v>
      </c>
      <c r="T15" s="216" t="s">
        <v>154</v>
      </c>
      <c r="U15" s="216" t="s">
        <v>213</v>
      </c>
      <c r="V15" s="211"/>
      <c r="W15" s="214" t="s">
        <v>375</v>
      </c>
      <c r="X15" s="217">
        <v>6</v>
      </c>
      <c r="Z15" s="88" t="s">
        <v>169</v>
      </c>
      <c r="AA15" s="89"/>
      <c r="AB15" s="89"/>
      <c r="AC15" s="89"/>
      <c r="AD15" s="89"/>
      <c r="AE15" s="89"/>
      <c r="AF15" s="89"/>
      <c r="AG15" s="89"/>
      <c r="AH15" s="89"/>
      <c r="AI15" s="89"/>
      <c r="AJ15" s="90"/>
      <c r="AK15" s="39" t="s">
        <v>113</v>
      </c>
    </row>
    <row r="16" spans="2:37" s="39" customFormat="1" ht="16.5">
      <c r="B16" s="196"/>
      <c r="C16" s="209">
        <v>45667</v>
      </c>
      <c r="D16" s="187" t="s">
        <v>656</v>
      </c>
      <c r="E16" s="210">
        <v>0.45347222222222222</v>
      </c>
      <c r="F16" s="211" t="s">
        <v>127</v>
      </c>
      <c r="G16" s="212" t="s">
        <v>188</v>
      </c>
      <c r="H16" s="213">
        <v>0</v>
      </c>
      <c r="I16" s="214" t="s">
        <v>207</v>
      </c>
      <c r="J16" s="214" t="s">
        <v>148</v>
      </c>
      <c r="K16" s="212" t="s">
        <v>149</v>
      </c>
      <c r="L16" s="212" t="s">
        <v>150</v>
      </c>
      <c r="M16" s="212" t="s">
        <v>151</v>
      </c>
      <c r="N16" s="212" t="s">
        <v>151</v>
      </c>
      <c r="O16" s="215" t="s">
        <v>126</v>
      </c>
      <c r="P16" s="212" t="s">
        <v>151</v>
      </c>
      <c r="Q16" s="214" t="s">
        <v>210</v>
      </c>
      <c r="R16" s="216" t="s">
        <v>204</v>
      </c>
      <c r="S16" s="216" t="s">
        <v>217</v>
      </c>
      <c r="T16" s="216" t="s">
        <v>660</v>
      </c>
      <c r="U16" s="216" t="s">
        <v>210</v>
      </c>
      <c r="V16" s="211"/>
      <c r="W16" s="214" t="s">
        <v>375</v>
      </c>
      <c r="X16" s="217">
        <v>5</v>
      </c>
      <c r="Z16" s="88" t="s">
        <v>170</v>
      </c>
      <c r="AA16" s="89"/>
      <c r="AB16" s="89"/>
      <c r="AC16" s="89"/>
      <c r="AD16" s="89"/>
      <c r="AE16" s="89"/>
      <c r="AF16" s="89"/>
      <c r="AG16" s="89"/>
      <c r="AH16" s="89"/>
      <c r="AI16" s="89"/>
      <c r="AJ16" s="90"/>
      <c r="AK16" s="39" t="s">
        <v>113</v>
      </c>
    </row>
    <row r="17" spans="2:37" s="39" customFormat="1" ht="16.5">
      <c r="B17" s="196"/>
      <c r="C17" s="209">
        <v>45667</v>
      </c>
      <c r="D17" s="187" t="s">
        <v>656</v>
      </c>
      <c r="E17" s="210">
        <v>0.53749999999999998</v>
      </c>
      <c r="F17" s="211" t="s">
        <v>127</v>
      </c>
      <c r="G17" s="212" t="s">
        <v>188</v>
      </c>
      <c r="H17" s="213">
        <v>4.0000000000000001E-3</v>
      </c>
      <c r="I17" s="214" t="s">
        <v>207</v>
      </c>
      <c r="J17" s="214" t="s">
        <v>148</v>
      </c>
      <c r="K17" s="212" t="s">
        <v>149</v>
      </c>
      <c r="L17" s="212" t="s">
        <v>150</v>
      </c>
      <c r="M17" s="212" t="s">
        <v>151</v>
      </c>
      <c r="N17" s="212" t="s">
        <v>151</v>
      </c>
      <c r="O17" s="215" t="s">
        <v>126</v>
      </c>
      <c r="P17" s="212" t="s">
        <v>151</v>
      </c>
      <c r="Q17" s="214" t="s">
        <v>210</v>
      </c>
      <c r="R17" s="216" t="s">
        <v>242</v>
      </c>
      <c r="S17" s="216" t="s">
        <v>211</v>
      </c>
      <c r="T17" s="216" t="s">
        <v>154</v>
      </c>
      <c r="U17" s="216" t="s">
        <v>213</v>
      </c>
      <c r="V17" s="211"/>
      <c r="W17" s="214" t="s">
        <v>375</v>
      </c>
      <c r="X17" s="217">
        <v>5</v>
      </c>
      <c r="Z17" s="88"/>
      <c r="AA17" s="89"/>
      <c r="AB17" s="89"/>
      <c r="AC17" s="89"/>
      <c r="AD17" s="89"/>
      <c r="AE17" s="89"/>
      <c r="AF17" s="89"/>
      <c r="AG17" s="89"/>
      <c r="AH17" s="89"/>
      <c r="AI17" s="89"/>
      <c r="AJ17" s="90"/>
      <c r="AK17" s="39" t="s">
        <v>113</v>
      </c>
    </row>
    <row r="18" spans="2:37" s="39" customFormat="1" ht="16.5">
      <c r="B18" s="196"/>
      <c r="C18" s="209">
        <v>45668</v>
      </c>
      <c r="D18" s="187" t="s">
        <v>657</v>
      </c>
      <c r="E18" s="210">
        <v>0.45</v>
      </c>
      <c r="F18" s="211" t="s">
        <v>127</v>
      </c>
      <c r="G18" s="212" t="s">
        <v>188</v>
      </c>
      <c r="H18" s="213">
        <v>0</v>
      </c>
      <c r="I18" s="214" t="s">
        <v>207</v>
      </c>
      <c r="J18" s="214" t="s">
        <v>148</v>
      </c>
      <c r="K18" s="212" t="s">
        <v>149</v>
      </c>
      <c r="L18" s="212" t="s">
        <v>150</v>
      </c>
      <c r="M18" s="212" t="s">
        <v>151</v>
      </c>
      <c r="N18" s="212" t="s">
        <v>151</v>
      </c>
      <c r="O18" s="215" t="s">
        <v>126</v>
      </c>
      <c r="P18" s="212" t="s">
        <v>151</v>
      </c>
      <c r="Q18" s="214" t="s">
        <v>210</v>
      </c>
      <c r="R18" s="216" t="s">
        <v>204</v>
      </c>
      <c r="S18" s="216" t="s">
        <v>217</v>
      </c>
      <c r="T18" s="216" t="s">
        <v>660</v>
      </c>
      <c r="U18" s="216" t="s">
        <v>210</v>
      </c>
      <c r="V18" s="211"/>
      <c r="W18" s="214" t="s">
        <v>375</v>
      </c>
      <c r="X18" s="217">
        <v>4</v>
      </c>
      <c r="Z18" s="88"/>
      <c r="AA18" s="89"/>
      <c r="AB18" s="89"/>
      <c r="AC18" s="89"/>
      <c r="AD18" s="89"/>
      <c r="AE18" s="89"/>
      <c r="AF18" s="89"/>
      <c r="AG18" s="89"/>
      <c r="AH18" s="89"/>
      <c r="AI18" s="89"/>
      <c r="AJ18" s="90"/>
      <c r="AK18" s="39" t="s">
        <v>113</v>
      </c>
    </row>
    <row r="19" spans="2:37" s="39" customFormat="1" ht="16.5">
      <c r="B19" s="196"/>
      <c r="C19" s="209">
        <v>45668</v>
      </c>
      <c r="D19" s="187" t="s">
        <v>657</v>
      </c>
      <c r="E19" s="210">
        <v>0.4548611111111111</v>
      </c>
      <c r="F19" s="211" t="s">
        <v>127</v>
      </c>
      <c r="G19" s="212" t="s">
        <v>188</v>
      </c>
      <c r="H19" s="213">
        <v>0.01</v>
      </c>
      <c r="I19" s="214" t="s">
        <v>207</v>
      </c>
      <c r="J19" s="214" t="s">
        <v>148</v>
      </c>
      <c r="K19" s="212" t="s">
        <v>149</v>
      </c>
      <c r="L19" s="212" t="s">
        <v>217</v>
      </c>
      <c r="M19" s="212" t="s">
        <v>151</v>
      </c>
      <c r="N19" s="212" t="s">
        <v>151</v>
      </c>
      <c r="O19" s="215" t="s">
        <v>126</v>
      </c>
      <c r="P19" s="212" t="s">
        <v>151</v>
      </c>
      <c r="Q19" s="214" t="s">
        <v>210</v>
      </c>
      <c r="R19" s="216" t="s">
        <v>242</v>
      </c>
      <c r="S19" s="216" t="s">
        <v>217</v>
      </c>
      <c r="T19" s="216" t="s">
        <v>660</v>
      </c>
      <c r="U19" s="216" t="s">
        <v>213</v>
      </c>
      <c r="V19" s="211"/>
      <c r="W19" s="214" t="s">
        <v>375</v>
      </c>
      <c r="X19" s="217">
        <v>10</v>
      </c>
      <c r="Z19" s="88"/>
      <c r="AA19" s="89"/>
      <c r="AB19" s="89"/>
      <c r="AC19" s="89"/>
      <c r="AD19" s="89"/>
      <c r="AE19" s="89"/>
      <c r="AF19" s="89"/>
      <c r="AG19" s="89"/>
      <c r="AH19" s="89"/>
      <c r="AI19" s="89"/>
      <c r="AJ19" s="90"/>
      <c r="AK19" s="39" t="s">
        <v>113</v>
      </c>
    </row>
    <row r="20" spans="2:37" s="39" customFormat="1" ht="16.5">
      <c r="B20" s="196"/>
      <c r="C20" s="209">
        <v>45668</v>
      </c>
      <c r="D20" s="187" t="s">
        <v>657</v>
      </c>
      <c r="E20" s="210">
        <v>0.53888888888888886</v>
      </c>
      <c r="F20" s="211" t="s">
        <v>127</v>
      </c>
      <c r="G20" s="212" t="s">
        <v>188</v>
      </c>
      <c r="H20" s="213">
        <v>0</v>
      </c>
      <c r="I20" s="214" t="s">
        <v>207</v>
      </c>
      <c r="J20" s="214" t="s">
        <v>148</v>
      </c>
      <c r="K20" s="212" t="s">
        <v>149</v>
      </c>
      <c r="L20" s="212" t="s">
        <v>217</v>
      </c>
      <c r="M20" s="212" t="s">
        <v>151</v>
      </c>
      <c r="N20" s="212" t="s">
        <v>151</v>
      </c>
      <c r="O20" s="215" t="s">
        <v>126</v>
      </c>
      <c r="P20" s="212" t="s">
        <v>151</v>
      </c>
      <c r="Q20" s="214" t="s">
        <v>210</v>
      </c>
      <c r="R20" s="216" t="s">
        <v>204</v>
      </c>
      <c r="S20" s="216" t="s">
        <v>249</v>
      </c>
      <c r="T20" s="216" t="s">
        <v>660</v>
      </c>
      <c r="U20" s="216" t="s">
        <v>210</v>
      </c>
      <c r="V20" s="211"/>
      <c r="W20" s="214" t="s">
        <v>375</v>
      </c>
      <c r="X20" s="217">
        <v>10</v>
      </c>
      <c r="Z20" s="88"/>
      <c r="AA20" s="89"/>
      <c r="AB20" s="89"/>
      <c r="AC20" s="89"/>
      <c r="AD20" s="89"/>
      <c r="AE20" s="89"/>
      <c r="AF20" s="89"/>
      <c r="AG20" s="89"/>
      <c r="AH20" s="89"/>
      <c r="AI20" s="89"/>
      <c r="AJ20" s="90"/>
      <c r="AK20" s="39" t="s">
        <v>113</v>
      </c>
    </row>
    <row r="21" spans="2:37" s="39" customFormat="1" ht="33">
      <c r="B21" s="196"/>
      <c r="C21" s="209">
        <v>45671</v>
      </c>
      <c r="D21" s="187" t="s">
        <v>226</v>
      </c>
      <c r="E21" s="210">
        <v>0.53263888888888888</v>
      </c>
      <c r="F21" s="211" t="s">
        <v>127</v>
      </c>
      <c r="G21" s="212" t="s">
        <v>188</v>
      </c>
      <c r="H21" s="213">
        <v>0</v>
      </c>
      <c r="I21" s="214" t="s">
        <v>207</v>
      </c>
      <c r="J21" s="214" t="s">
        <v>148</v>
      </c>
      <c r="K21" s="212" t="s">
        <v>149</v>
      </c>
      <c r="L21" s="212" t="s">
        <v>661</v>
      </c>
      <c r="M21" s="212" t="s">
        <v>151</v>
      </c>
      <c r="N21" s="212" t="s">
        <v>151</v>
      </c>
      <c r="O21" s="215" t="s">
        <v>151</v>
      </c>
      <c r="P21" s="212" t="s">
        <v>151</v>
      </c>
      <c r="Q21" s="214" t="s">
        <v>210</v>
      </c>
      <c r="R21" s="216" t="s">
        <v>204</v>
      </c>
      <c r="S21" s="216" t="s">
        <v>217</v>
      </c>
      <c r="T21" s="216" t="s">
        <v>219</v>
      </c>
      <c r="U21" s="216" t="s">
        <v>213</v>
      </c>
      <c r="V21" s="211"/>
      <c r="W21" s="214" t="s">
        <v>662</v>
      </c>
      <c r="X21" s="217">
        <v>7</v>
      </c>
      <c r="Z21" s="88"/>
      <c r="AA21" s="89"/>
      <c r="AB21" s="89"/>
      <c r="AC21" s="89"/>
      <c r="AD21" s="89"/>
      <c r="AE21" s="89"/>
      <c r="AF21" s="89"/>
      <c r="AG21" s="89"/>
      <c r="AH21" s="89"/>
      <c r="AI21" s="89"/>
      <c r="AJ21" s="90"/>
      <c r="AK21" s="39" t="s">
        <v>113</v>
      </c>
    </row>
    <row r="22" spans="2:37" s="39" customFormat="1" ht="16.5">
      <c r="B22" s="196"/>
      <c r="C22" s="209">
        <v>45672</v>
      </c>
      <c r="D22" s="187" t="s">
        <v>659</v>
      </c>
      <c r="E22" s="210">
        <v>0.44930555555555557</v>
      </c>
      <c r="F22" s="211" t="s">
        <v>216</v>
      </c>
      <c r="G22" s="212" t="s">
        <v>188</v>
      </c>
      <c r="H22" s="213">
        <v>0</v>
      </c>
      <c r="I22" s="214" t="s">
        <v>207</v>
      </c>
      <c r="J22" s="214" t="s">
        <v>464</v>
      </c>
      <c r="K22" s="212" t="s">
        <v>149</v>
      </c>
      <c r="L22" s="212" t="s">
        <v>150</v>
      </c>
      <c r="M22" s="212" t="s">
        <v>151</v>
      </c>
      <c r="N22" s="212" t="s">
        <v>151</v>
      </c>
      <c r="O22" s="215" t="s">
        <v>126</v>
      </c>
      <c r="P22" s="212" t="s">
        <v>151</v>
      </c>
      <c r="Q22" s="214" t="s">
        <v>210</v>
      </c>
      <c r="R22" s="216" t="s">
        <v>204</v>
      </c>
      <c r="S22" s="216" t="s">
        <v>249</v>
      </c>
      <c r="T22" s="216" t="s">
        <v>660</v>
      </c>
      <c r="U22" s="216" t="s">
        <v>210</v>
      </c>
      <c r="V22" s="211"/>
      <c r="W22" s="214" t="s">
        <v>375</v>
      </c>
      <c r="X22" s="217">
        <v>5</v>
      </c>
      <c r="Z22" s="88"/>
      <c r="AA22" s="89"/>
      <c r="AB22" s="89"/>
      <c r="AC22" s="89"/>
      <c r="AD22" s="89"/>
      <c r="AE22" s="89"/>
      <c r="AF22" s="89"/>
      <c r="AG22" s="89"/>
      <c r="AH22" s="89"/>
      <c r="AI22" s="89"/>
      <c r="AJ22" s="90"/>
      <c r="AK22" s="39" t="s">
        <v>113</v>
      </c>
    </row>
    <row r="23" spans="2:37" s="39" customFormat="1" ht="16.5">
      <c r="B23" s="196"/>
      <c r="C23" s="209">
        <v>45675</v>
      </c>
      <c r="D23" s="187" t="s">
        <v>657</v>
      </c>
      <c r="E23" s="210">
        <v>0.45555555555555555</v>
      </c>
      <c r="F23" s="211" t="s">
        <v>216</v>
      </c>
      <c r="G23" s="212" t="s">
        <v>188</v>
      </c>
      <c r="H23" s="213">
        <v>5.0000000000000001E-3</v>
      </c>
      <c r="I23" s="214" t="s">
        <v>207</v>
      </c>
      <c r="J23" s="214" t="s">
        <v>148</v>
      </c>
      <c r="K23" s="212" t="s">
        <v>149</v>
      </c>
      <c r="L23" s="212" t="s">
        <v>217</v>
      </c>
      <c r="M23" s="212" t="s">
        <v>151</v>
      </c>
      <c r="N23" s="212" t="s">
        <v>151</v>
      </c>
      <c r="O23" s="215" t="s">
        <v>126</v>
      </c>
      <c r="P23" s="212" t="s">
        <v>151</v>
      </c>
      <c r="Q23" s="214" t="s">
        <v>210</v>
      </c>
      <c r="R23" s="216" t="s">
        <v>242</v>
      </c>
      <c r="S23" s="216" t="s">
        <v>211</v>
      </c>
      <c r="T23" s="216" t="s">
        <v>660</v>
      </c>
      <c r="U23" s="216" t="s">
        <v>213</v>
      </c>
      <c r="V23" s="211"/>
      <c r="W23" s="214" t="s">
        <v>375</v>
      </c>
      <c r="X23" s="217">
        <v>10</v>
      </c>
      <c r="Z23" s="88"/>
      <c r="AA23" s="89"/>
      <c r="AB23" s="89"/>
      <c r="AC23" s="89"/>
      <c r="AD23" s="89"/>
      <c r="AE23" s="89"/>
      <c r="AF23" s="89"/>
      <c r="AG23" s="89"/>
      <c r="AH23" s="89"/>
      <c r="AI23" s="89"/>
      <c r="AJ23" s="90"/>
      <c r="AK23" s="39" t="s">
        <v>113</v>
      </c>
    </row>
    <row r="24" spans="2:37" s="39" customFormat="1" ht="16.5">
      <c r="B24" s="196"/>
      <c r="C24" s="209">
        <v>45676</v>
      </c>
      <c r="D24" s="187" t="s">
        <v>658</v>
      </c>
      <c r="E24" s="210">
        <v>0.4548611111111111</v>
      </c>
      <c r="F24" s="211" t="s">
        <v>127</v>
      </c>
      <c r="G24" s="212" t="s">
        <v>188</v>
      </c>
      <c r="H24" s="213">
        <v>0</v>
      </c>
      <c r="I24" s="214" t="s">
        <v>207</v>
      </c>
      <c r="J24" s="214" t="s">
        <v>148</v>
      </c>
      <c r="K24" s="212" t="s">
        <v>149</v>
      </c>
      <c r="L24" s="212" t="s">
        <v>150</v>
      </c>
      <c r="M24" s="212" t="s">
        <v>151</v>
      </c>
      <c r="N24" s="212" t="s">
        <v>151</v>
      </c>
      <c r="O24" s="215" t="s">
        <v>151</v>
      </c>
      <c r="P24" s="212" t="s">
        <v>151</v>
      </c>
      <c r="Q24" s="214" t="s">
        <v>210</v>
      </c>
      <c r="R24" s="216" t="s">
        <v>204</v>
      </c>
      <c r="S24" s="216" t="s">
        <v>249</v>
      </c>
      <c r="T24" s="216" t="s">
        <v>660</v>
      </c>
      <c r="U24" s="216" t="s">
        <v>210</v>
      </c>
      <c r="V24" s="211"/>
      <c r="W24" s="214" t="s">
        <v>375</v>
      </c>
      <c r="X24" s="217">
        <v>9</v>
      </c>
      <c r="Z24" s="88"/>
      <c r="AA24" s="89"/>
      <c r="AB24" s="89"/>
      <c r="AC24" s="89"/>
      <c r="AD24" s="89"/>
      <c r="AE24" s="89"/>
      <c r="AF24" s="89"/>
      <c r="AG24" s="89"/>
      <c r="AH24" s="89"/>
      <c r="AI24" s="89"/>
      <c r="AJ24" s="90"/>
      <c r="AK24" s="39" t="s">
        <v>113</v>
      </c>
    </row>
    <row r="25" spans="2:37" s="39" customFormat="1" ht="16.5">
      <c r="B25" s="196"/>
      <c r="C25" s="209">
        <v>45676</v>
      </c>
      <c r="D25" s="187" t="s">
        <v>658</v>
      </c>
      <c r="E25" s="210">
        <v>0.53680555555555554</v>
      </c>
      <c r="F25" s="211" t="s">
        <v>216</v>
      </c>
      <c r="G25" s="212" t="s">
        <v>188</v>
      </c>
      <c r="H25" s="213">
        <v>4.0000000000000001E-3</v>
      </c>
      <c r="I25" s="214" t="s">
        <v>207</v>
      </c>
      <c r="J25" s="214" t="s">
        <v>148</v>
      </c>
      <c r="K25" s="212" t="s">
        <v>149</v>
      </c>
      <c r="L25" s="212" t="s">
        <v>150</v>
      </c>
      <c r="M25" s="212" t="s">
        <v>151</v>
      </c>
      <c r="N25" s="212" t="s">
        <v>151</v>
      </c>
      <c r="O25" s="215" t="s">
        <v>126</v>
      </c>
      <c r="P25" s="212" t="s">
        <v>151</v>
      </c>
      <c r="Q25" s="214" t="s">
        <v>210</v>
      </c>
      <c r="R25" s="216" t="s">
        <v>242</v>
      </c>
      <c r="S25" s="216" t="s">
        <v>245</v>
      </c>
      <c r="T25" s="216" t="s">
        <v>217</v>
      </c>
      <c r="U25" s="216" t="s">
        <v>213</v>
      </c>
      <c r="V25" s="211"/>
      <c r="W25" s="214" t="s">
        <v>663</v>
      </c>
      <c r="X25" s="217">
        <v>5</v>
      </c>
      <c r="Z25" s="88"/>
      <c r="AA25" s="89"/>
      <c r="AB25" s="89"/>
      <c r="AC25" s="89"/>
      <c r="AD25" s="89"/>
      <c r="AE25" s="89"/>
      <c r="AF25" s="89"/>
      <c r="AG25" s="89"/>
      <c r="AH25" s="89"/>
      <c r="AI25" s="89"/>
      <c r="AJ25" s="90"/>
      <c r="AK25" s="39" t="s">
        <v>113</v>
      </c>
    </row>
    <row r="26" spans="2:37" s="39" customFormat="1" ht="16.5">
      <c r="B26" s="196"/>
      <c r="C26" s="209">
        <v>45676</v>
      </c>
      <c r="D26" s="187" t="s">
        <v>658</v>
      </c>
      <c r="E26" s="210">
        <v>0.61736111111111114</v>
      </c>
      <c r="F26" s="211" t="s">
        <v>127</v>
      </c>
      <c r="G26" s="212" t="s">
        <v>188</v>
      </c>
      <c r="H26" s="213">
        <v>5.0000000000000001E-3</v>
      </c>
      <c r="I26" s="214" t="s">
        <v>207</v>
      </c>
      <c r="J26" s="214" t="s">
        <v>148</v>
      </c>
      <c r="K26" s="212" t="s">
        <v>149</v>
      </c>
      <c r="L26" s="212" t="s">
        <v>150</v>
      </c>
      <c r="M26" s="212" t="s">
        <v>151</v>
      </c>
      <c r="N26" s="212" t="s">
        <v>151</v>
      </c>
      <c r="O26" s="215" t="s">
        <v>126</v>
      </c>
      <c r="P26" s="212" t="s">
        <v>151</v>
      </c>
      <c r="Q26" s="214" t="s">
        <v>213</v>
      </c>
      <c r="R26" s="216" t="s">
        <v>242</v>
      </c>
      <c r="S26" s="216" t="s">
        <v>211</v>
      </c>
      <c r="T26" s="216" t="s">
        <v>660</v>
      </c>
      <c r="U26" s="216" t="s">
        <v>213</v>
      </c>
      <c r="V26" s="211"/>
      <c r="W26" s="214" t="s">
        <v>375</v>
      </c>
      <c r="X26" s="217">
        <v>4</v>
      </c>
      <c r="Z26" s="88"/>
      <c r="AA26" s="89"/>
      <c r="AB26" s="89"/>
      <c r="AC26" s="89"/>
      <c r="AD26" s="89"/>
      <c r="AE26" s="89"/>
      <c r="AF26" s="89"/>
      <c r="AG26" s="89"/>
      <c r="AH26" s="89"/>
      <c r="AI26" s="89"/>
      <c r="AJ26" s="90"/>
      <c r="AK26" s="39" t="s">
        <v>113</v>
      </c>
    </row>
    <row r="27" spans="2:37" s="39" customFormat="1" ht="16.5">
      <c r="B27" s="196"/>
      <c r="C27" s="209">
        <v>45677</v>
      </c>
      <c r="D27" s="187" t="s">
        <v>206</v>
      </c>
      <c r="E27" s="210">
        <v>0.45</v>
      </c>
      <c r="F27" s="211" t="s">
        <v>127</v>
      </c>
      <c r="G27" s="212" t="s">
        <v>188</v>
      </c>
      <c r="H27" s="213">
        <v>0.01</v>
      </c>
      <c r="I27" s="214" t="s">
        <v>207</v>
      </c>
      <c r="J27" s="214" t="s">
        <v>148</v>
      </c>
      <c r="K27" s="212" t="s">
        <v>149</v>
      </c>
      <c r="L27" s="212" t="s">
        <v>150</v>
      </c>
      <c r="M27" s="212" t="s">
        <v>151</v>
      </c>
      <c r="N27" s="212" t="s">
        <v>151</v>
      </c>
      <c r="O27" s="215" t="s">
        <v>151</v>
      </c>
      <c r="P27" s="212" t="s">
        <v>151</v>
      </c>
      <c r="Q27" s="214" t="s">
        <v>210</v>
      </c>
      <c r="R27" s="216" t="s">
        <v>242</v>
      </c>
      <c r="S27" s="216" t="s">
        <v>211</v>
      </c>
      <c r="T27" s="216" t="s">
        <v>660</v>
      </c>
      <c r="U27" s="216" t="s">
        <v>213</v>
      </c>
      <c r="V27" s="211"/>
      <c r="W27" s="214" t="s">
        <v>375</v>
      </c>
      <c r="X27" s="217">
        <v>3</v>
      </c>
      <c r="Z27" s="88"/>
      <c r="AA27" s="89"/>
      <c r="AB27" s="89"/>
      <c r="AC27" s="89"/>
      <c r="AD27" s="89"/>
      <c r="AE27" s="89"/>
      <c r="AF27" s="89"/>
      <c r="AG27" s="89"/>
      <c r="AH27" s="89"/>
      <c r="AI27" s="89"/>
      <c r="AJ27" s="90"/>
      <c r="AK27" s="39" t="s">
        <v>113</v>
      </c>
    </row>
    <row r="28" spans="2:37" s="39" customFormat="1" ht="16.5">
      <c r="B28" s="196"/>
      <c r="C28" s="209">
        <v>45677</v>
      </c>
      <c r="D28" s="187" t="s">
        <v>206</v>
      </c>
      <c r="E28" s="210">
        <v>0.53402777777777777</v>
      </c>
      <c r="F28" s="211" t="s">
        <v>127</v>
      </c>
      <c r="G28" s="212" t="s">
        <v>188</v>
      </c>
      <c r="H28" s="213">
        <v>0.01</v>
      </c>
      <c r="I28" s="214" t="s">
        <v>207</v>
      </c>
      <c r="J28" s="214" t="s">
        <v>148</v>
      </c>
      <c r="K28" s="212" t="s">
        <v>149</v>
      </c>
      <c r="L28" s="212" t="s">
        <v>150</v>
      </c>
      <c r="M28" s="212" t="s">
        <v>151</v>
      </c>
      <c r="N28" s="212" t="s">
        <v>151</v>
      </c>
      <c r="O28" s="215" t="s">
        <v>151</v>
      </c>
      <c r="P28" s="212" t="s">
        <v>151</v>
      </c>
      <c r="Q28" s="214" t="s">
        <v>210</v>
      </c>
      <c r="R28" s="216" t="s">
        <v>204</v>
      </c>
      <c r="S28" s="216" t="s">
        <v>246</v>
      </c>
      <c r="T28" s="216" t="s">
        <v>219</v>
      </c>
      <c r="U28" s="216" t="s">
        <v>220</v>
      </c>
      <c r="V28" s="211"/>
      <c r="W28" s="214" t="s">
        <v>375</v>
      </c>
      <c r="X28" s="217">
        <v>3</v>
      </c>
      <c r="Z28" s="88"/>
      <c r="AA28" s="89"/>
      <c r="AB28" s="89"/>
      <c r="AC28" s="89"/>
      <c r="AD28" s="89"/>
      <c r="AE28" s="89"/>
      <c r="AF28" s="89"/>
      <c r="AG28" s="89"/>
      <c r="AH28" s="89"/>
      <c r="AI28" s="89"/>
      <c r="AJ28" s="90"/>
      <c r="AK28" s="39" t="s">
        <v>113</v>
      </c>
    </row>
    <row r="29" spans="2:37" s="39" customFormat="1" ht="16.5">
      <c r="B29" s="196"/>
      <c r="C29" s="209">
        <v>45677</v>
      </c>
      <c r="D29" s="187" t="s">
        <v>206</v>
      </c>
      <c r="E29" s="210">
        <v>0.61527777777777781</v>
      </c>
      <c r="F29" s="211" t="s">
        <v>127</v>
      </c>
      <c r="G29" s="212" t="s">
        <v>188</v>
      </c>
      <c r="H29" s="213">
        <v>1.4999999999999999E-2</v>
      </c>
      <c r="I29" s="214" t="s">
        <v>207</v>
      </c>
      <c r="J29" s="214" t="s">
        <v>148</v>
      </c>
      <c r="K29" s="212" t="s">
        <v>149</v>
      </c>
      <c r="L29" s="212" t="s">
        <v>150</v>
      </c>
      <c r="M29" s="212" t="s">
        <v>151</v>
      </c>
      <c r="N29" s="212" t="s">
        <v>151</v>
      </c>
      <c r="O29" s="215" t="s">
        <v>151</v>
      </c>
      <c r="P29" s="212" t="s">
        <v>151</v>
      </c>
      <c r="Q29" s="214" t="s">
        <v>210</v>
      </c>
      <c r="R29" s="216" t="s">
        <v>204</v>
      </c>
      <c r="S29" s="216" t="s">
        <v>246</v>
      </c>
      <c r="T29" s="216" t="s">
        <v>219</v>
      </c>
      <c r="U29" s="216" t="s">
        <v>220</v>
      </c>
      <c r="V29" s="211"/>
      <c r="W29" s="214" t="s">
        <v>375</v>
      </c>
      <c r="X29" s="217">
        <v>2</v>
      </c>
      <c r="Z29" s="88"/>
      <c r="AA29" s="89"/>
      <c r="AB29" s="89"/>
      <c r="AC29" s="89"/>
      <c r="AD29" s="89"/>
      <c r="AE29" s="89"/>
      <c r="AF29" s="89"/>
      <c r="AG29" s="89"/>
      <c r="AH29" s="89"/>
      <c r="AI29" s="89"/>
      <c r="AJ29" s="90"/>
      <c r="AK29" s="39" t="s">
        <v>113</v>
      </c>
    </row>
    <row r="30" spans="2:37" s="39" customFormat="1" ht="16.5">
      <c r="B30" s="196"/>
      <c r="C30" s="209">
        <v>45680</v>
      </c>
      <c r="D30" s="187" t="s">
        <v>655</v>
      </c>
      <c r="E30" s="210">
        <v>0.45277777777777778</v>
      </c>
      <c r="F30" s="211" t="s">
        <v>127</v>
      </c>
      <c r="G30" s="212" t="s">
        <v>188</v>
      </c>
      <c r="H30" s="213">
        <v>0</v>
      </c>
      <c r="I30" s="214" t="s">
        <v>207</v>
      </c>
      <c r="J30" s="214" t="s">
        <v>148</v>
      </c>
      <c r="K30" s="212" t="s">
        <v>149</v>
      </c>
      <c r="L30" s="212" t="s">
        <v>150</v>
      </c>
      <c r="M30" s="212" t="s">
        <v>151</v>
      </c>
      <c r="N30" s="212" t="s">
        <v>151</v>
      </c>
      <c r="O30" s="215" t="s">
        <v>126</v>
      </c>
      <c r="P30" s="212" t="s">
        <v>151</v>
      </c>
      <c r="Q30" s="214" t="s">
        <v>213</v>
      </c>
      <c r="R30" s="216" t="s">
        <v>204</v>
      </c>
      <c r="S30" s="216" t="s">
        <v>217</v>
      </c>
      <c r="T30" s="216" t="s">
        <v>219</v>
      </c>
      <c r="U30" s="216" t="s">
        <v>213</v>
      </c>
      <c r="V30" s="211"/>
      <c r="W30" s="214" t="s">
        <v>664</v>
      </c>
      <c r="X30" s="217">
        <v>5</v>
      </c>
      <c r="Z30" s="88"/>
      <c r="AA30" s="89"/>
      <c r="AB30" s="89"/>
      <c r="AC30" s="89"/>
      <c r="AD30" s="89"/>
      <c r="AE30" s="89"/>
      <c r="AF30" s="89"/>
      <c r="AG30" s="89"/>
      <c r="AH30" s="89"/>
      <c r="AI30" s="89"/>
      <c r="AJ30" s="90"/>
      <c r="AK30" s="39" t="s">
        <v>113</v>
      </c>
    </row>
    <row r="31" spans="2:37" s="39" customFormat="1" ht="16.5">
      <c r="B31" s="196"/>
      <c r="C31" s="209">
        <v>45681</v>
      </c>
      <c r="D31" s="187" t="s">
        <v>656</v>
      </c>
      <c r="E31" s="210" t="s">
        <v>665</v>
      </c>
      <c r="F31" s="211" t="s">
        <v>127</v>
      </c>
      <c r="G31" s="212" t="s">
        <v>188</v>
      </c>
      <c r="H31" s="213">
        <v>0</v>
      </c>
      <c r="I31" s="214" t="s">
        <v>207</v>
      </c>
      <c r="J31" s="214" t="s">
        <v>148</v>
      </c>
      <c r="K31" s="212" t="s">
        <v>149</v>
      </c>
      <c r="L31" s="212" t="s">
        <v>150</v>
      </c>
      <c r="M31" s="212" t="s">
        <v>151</v>
      </c>
      <c r="N31" s="212" t="s">
        <v>151</v>
      </c>
      <c r="O31" s="215" t="s">
        <v>126</v>
      </c>
      <c r="P31" s="212" t="s">
        <v>151</v>
      </c>
      <c r="Q31" s="214" t="s">
        <v>210</v>
      </c>
      <c r="R31" s="216" t="s">
        <v>204</v>
      </c>
      <c r="S31" s="216" t="s">
        <v>249</v>
      </c>
      <c r="T31" s="216" t="s">
        <v>660</v>
      </c>
      <c r="U31" s="216" t="s">
        <v>210</v>
      </c>
      <c r="V31" s="211"/>
      <c r="W31" s="214" t="s">
        <v>375</v>
      </c>
      <c r="X31" s="217">
        <v>5</v>
      </c>
      <c r="Z31" s="88"/>
      <c r="AA31" s="89"/>
      <c r="AB31" s="89"/>
      <c r="AC31" s="89"/>
      <c r="AD31" s="89"/>
      <c r="AE31" s="89"/>
      <c r="AF31" s="89"/>
      <c r="AG31" s="89"/>
      <c r="AH31" s="89"/>
      <c r="AI31" s="89"/>
      <c r="AJ31" s="90"/>
      <c r="AK31" s="39" t="s">
        <v>113</v>
      </c>
    </row>
    <row r="32" spans="2:37" s="39" customFormat="1" ht="16.5">
      <c r="B32" s="196"/>
      <c r="C32" s="209">
        <v>45681</v>
      </c>
      <c r="D32" s="187" t="s">
        <v>656</v>
      </c>
      <c r="E32" s="210" t="s">
        <v>666</v>
      </c>
      <c r="F32" s="211" t="s">
        <v>127</v>
      </c>
      <c r="G32" s="212" t="s">
        <v>188</v>
      </c>
      <c r="H32" s="213">
        <v>6.0000000000000001E-3</v>
      </c>
      <c r="I32" s="214" t="s">
        <v>207</v>
      </c>
      <c r="J32" s="214" t="s">
        <v>148</v>
      </c>
      <c r="K32" s="212" t="s">
        <v>149</v>
      </c>
      <c r="L32" s="212" t="s">
        <v>661</v>
      </c>
      <c r="M32" s="212" t="s">
        <v>151</v>
      </c>
      <c r="N32" s="212" t="s">
        <v>151</v>
      </c>
      <c r="O32" s="215" t="s">
        <v>151</v>
      </c>
      <c r="P32" s="212" t="s">
        <v>151</v>
      </c>
      <c r="Q32" s="214" t="s">
        <v>210</v>
      </c>
      <c r="R32" s="216" t="s">
        <v>242</v>
      </c>
      <c r="S32" s="216" t="s">
        <v>211</v>
      </c>
      <c r="T32" s="216" t="s">
        <v>660</v>
      </c>
      <c r="U32" s="216" t="s">
        <v>213</v>
      </c>
      <c r="V32" s="211"/>
      <c r="W32" s="214" t="s">
        <v>375</v>
      </c>
      <c r="X32" s="217">
        <v>8</v>
      </c>
      <c r="Z32" s="88"/>
      <c r="AA32" s="89"/>
      <c r="AB32" s="89"/>
      <c r="AC32" s="89"/>
      <c r="AD32" s="89"/>
      <c r="AE32" s="89"/>
      <c r="AF32" s="89"/>
      <c r="AG32" s="89"/>
      <c r="AH32" s="89"/>
      <c r="AI32" s="89"/>
      <c r="AJ32" s="90"/>
      <c r="AK32" s="39" t="s">
        <v>113</v>
      </c>
    </row>
    <row r="33" spans="2:37" s="39" customFormat="1" ht="16.5">
      <c r="B33" s="196"/>
      <c r="C33" s="209">
        <v>45682</v>
      </c>
      <c r="D33" s="187" t="s">
        <v>657</v>
      </c>
      <c r="E33" s="210" t="s">
        <v>667</v>
      </c>
      <c r="F33" s="211" t="s">
        <v>127</v>
      </c>
      <c r="G33" s="212" t="s">
        <v>188</v>
      </c>
      <c r="H33" s="213">
        <v>5.0000000000000001E-3</v>
      </c>
      <c r="I33" s="214" t="s">
        <v>207</v>
      </c>
      <c r="J33" s="214" t="s">
        <v>148</v>
      </c>
      <c r="K33" s="212" t="s">
        <v>149</v>
      </c>
      <c r="L33" s="212" t="s">
        <v>209</v>
      </c>
      <c r="M33" s="212" t="s">
        <v>151</v>
      </c>
      <c r="N33" s="212" t="s">
        <v>151</v>
      </c>
      <c r="O33" s="215" t="s">
        <v>151</v>
      </c>
      <c r="P33" s="212" t="s">
        <v>151</v>
      </c>
      <c r="Q33" s="214" t="s">
        <v>210</v>
      </c>
      <c r="R33" s="216" t="s">
        <v>242</v>
      </c>
      <c r="S33" s="216" t="s">
        <v>211</v>
      </c>
      <c r="T33" s="216" t="s">
        <v>660</v>
      </c>
      <c r="U33" s="216" t="s">
        <v>213</v>
      </c>
      <c r="V33" s="211"/>
      <c r="W33" s="214" t="s">
        <v>375</v>
      </c>
      <c r="X33" s="217">
        <v>6</v>
      </c>
      <c r="Z33" s="88"/>
      <c r="AA33" s="89"/>
      <c r="AB33" s="89"/>
      <c r="AC33" s="89"/>
      <c r="AD33" s="89"/>
      <c r="AE33" s="89"/>
      <c r="AF33" s="89"/>
      <c r="AG33" s="89"/>
      <c r="AH33" s="89"/>
      <c r="AI33" s="89"/>
      <c r="AJ33" s="90"/>
      <c r="AK33" s="39" t="s">
        <v>113</v>
      </c>
    </row>
    <row r="34" spans="2:37" s="39" customFormat="1" ht="16.5">
      <c r="B34" s="196"/>
      <c r="C34" s="209">
        <v>45683</v>
      </c>
      <c r="D34" s="187" t="s">
        <v>658</v>
      </c>
      <c r="E34" s="210" t="s">
        <v>667</v>
      </c>
      <c r="F34" s="211" t="s">
        <v>127</v>
      </c>
      <c r="G34" s="212" t="s">
        <v>188</v>
      </c>
      <c r="H34" s="213">
        <v>5.0000000000000001E-3</v>
      </c>
      <c r="I34" s="214" t="s">
        <v>207</v>
      </c>
      <c r="J34" s="214" t="s">
        <v>148</v>
      </c>
      <c r="K34" s="212" t="s">
        <v>149</v>
      </c>
      <c r="L34" s="212" t="s">
        <v>209</v>
      </c>
      <c r="M34" s="212" t="s">
        <v>151</v>
      </c>
      <c r="N34" s="212" t="s">
        <v>151</v>
      </c>
      <c r="O34" s="215" t="s">
        <v>151</v>
      </c>
      <c r="P34" s="212" t="s">
        <v>151</v>
      </c>
      <c r="Q34" s="214" t="s">
        <v>210</v>
      </c>
      <c r="R34" s="216" t="s">
        <v>242</v>
      </c>
      <c r="S34" s="216" t="s">
        <v>211</v>
      </c>
      <c r="T34" s="216" t="s">
        <v>660</v>
      </c>
      <c r="U34" s="216" t="s">
        <v>213</v>
      </c>
      <c r="V34" s="211"/>
      <c r="W34" s="214" t="s">
        <v>375</v>
      </c>
      <c r="X34" s="217">
        <v>6</v>
      </c>
      <c r="Z34" s="88"/>
      <c r="AA34" s="89"/>
      <c r="AB34" s="89"/>
      <c r="AC34" s="89"/>
      <c r="AD34" s="89"/>
      <c r="AE34" s="89"/>
      <c r="AF34" s="89"/>
      <c r="AG34" s="89"/>
      <c r="AH34" s="89"/>
      <c r="AI34" s="89"/>
      <c r="AJ34" s="90"/>
      <c r="AK34" s="39" t="s">
        <v>113</v>
      </c>
    </row>
    <row r="35" spans="2:37" s="39" customFormat="1" ht="16.5">
      <c r="B35" s="196"/>
      <c r="C35" s="209">
        <v>45685</v>
      </c>
      <c r="D35" s="187" t="s">
        <v>226</v>
      </c>
      <c r="E35" s="210" t="s">
        <v>668</v>
      </c>
      <c r="F35" s="211" t="s">
        <v>127</v>
      </c>
      <c r="G35" s="212" t="s">
        <v>188</v>
      </c>
      <c r="H35" s="213">
        <v>8.0000000000000002E-3</v>
      </c>
      <c r="I35" s="214" t="s">
        <v>207</v>
      </c>
      <c r="J35" s="214" t="s">
        <v>148</v>
      </c>
      <c r="K35" s="212" t="s">
        <v>149</v>
      </c>
      <c r="L35" s="212" t="s">
        <v>209</v>
      </c>
      <c r="M35" s="212" t="s">
        <v>151</v>
      </c>
      <c r="N35" s="212" t="s">
        <v>151</v>
      </c>
      <c r="O35" s="215" t="s">
        <v>151</v>
      </c>
      <c r="P35" s="212" t="s">
        <v>151</v>
      </c>
      <c r="Q35" s="214" t="s">
        <v>210</v>
      </c>
      <c r="R35" s="216" t="s">
        <v>242</v>
      </c>
      <c r="S35" s="216" t="s">
        <v>211</v>
      </c>
      <c r="T35" s="216" t="s">
        <v>660</v>
      </c>
      <c r="U35" s="216" t="s">
        <v>213</v>
      </c>
      <c r="V35" s="211"/>
      <c r="W35" s="214" t="s">
        <v>375</v>
      </c>
      <c r="X35" s="217">
        <v>6</v>
      </c>
      <c r="Z35" s="88"/>
      <c r="AA35" s="89"/>
      <c r="AB35" s="89"/>
      <c r="AC35" s="89"/>
      <c r="AD35" s="89"/>
      <c r="AE35" s="89"/>
      <c r="AF35" s="89"/>
      <c r="AG35" s="89"/>
      <c r="AH35" s="89"/>
      <c r="AI35" s="89"/>
      <c r="AJ35" s="90"/>
      <c r="AK35" s="39" t="s">
        <v>113</v>
      </c>
    </row>
    <row r="36" spans="2:37" s="39" customFormat="1" ht="16.5">
      <c r="B36" s="196"/>
      <c r="C36" s="209">
        <v>45689</v>
      </c>
      <c r="D36" s="187" t="s">
        <v>657</v>
      </c>
      <c r="E36" s="210">
        <v>0.4513888888888889</v>
      </c>
      <c r="F36" s="211" t="s">
        <v>446</v>
      </c>
      <c r="G36" s="212" t="s">
        <v>188</v>
      </c>
      <c r="H36" s="213">
        <v>0</v>
      </c>
      <c r="I36" s="214" t="s">
        <v>207</v>
      </c>
      <c r="J36" s="214" t="s">
        <v>464</v>
      </c>
      <c r="K36" s="212" t="s">
        <v>149</v>
      </c>
      <c r="L36" s="212" t="s">
        <v>150</v>
      </c>
      <c r="M36" s="212" t="s">
        <v>151</v>
      </c>
      <c r="N36" s="212" t="s">
        <v>151</v>
      </c>
      <c r="O36" s="215" t="s">
        <v>151</v>
      </c>
      <c r="P36" s="212" t="s">
        <v>151</v>
      </c>
      <c r="Q36" s="214" t="s">
        <v>210</v>
      </c>
      <c r="R36" s="216" t="s">
        <v>204</v>
      </c>
      <c r="S36" s="216" t="s">
        <v>217</v>
      </c>
      <c r="T36" s="216" t="s">
        <v>660</v>
      </c>
      <c r="U36" s="216" t="s">
        <v>210</v>
      </c>
      <c r="V36" s="211"/>
      <c r="W36" s="214" t="s">
        <v>375</v>
      </c>
      <c r="X36" s="217">
        <v>3</v>
      </c>
      <c r="Z36" s="88"/>
      <c r="AA36" s="89"/>
      <c r="AB36" s="89"/>
      <c r="AC36" s="89"/>
      <c r="AD36" s="89"/>
      <c r="AE36" s="89"/>
      <c r="AF36" s="89"/>
      <c r="AG36" s="89"/>
      <c r="AH36" s="89"/>
      <c r="AI36" s="89"/>
      <c r="AJ36" s="90"/>
      <c r="AK36" s="39" t="s">
        <v>113</v>
      </c>
    </row>
    <row r="37" spans="2:37" s="39" customFormat="1" ht="16.5">
      <c r="B37" s="196"/>
      <c r="C37" s="209">
        <v>45689</v>
      </c>
      <c r="D37" s="187" t="s">
        <v>657</v>
      </c>
      <c r="E37" s="210">
        <v>0.48749999999999999</v>
      </c>
      <c r="F37" s="211" t="s">
        <v>446</v>
      </c>
      <c r="G37" s="212" t="s">
        <v>188</v>
      </c>
      <c r="H37" s="213">
        <v>0</v>
      </c>
      <c r="I37" s="214" t="s">
        <v>207</v>
      </c>
      <c r="J37" s="214" t="s">
        <v>464</v>
      </c>
      <c r="K37" s="212" t="s">
        <v>149</v>
      </c>
      <c r="L37" s="212" t="s">
        <v>661</v>
      </c>
      <c r="M37" s="212" t="s">
        <v>151</v>
      </c>
      <c r="N37" s="212" t="s">
        <v>151</v>
      </c>
      <c r="O37" s="215" t="s">
        <v>151</v>
      </c>
      <c r="P37" s="212" t="s">
        <v>151</v>
      </c>
      <c r="Q37" s="214" t="s">
        <v>210</v>
      </c>
      <c r="R37" s="216" t="s">
        <v>204</v>
      </c>
      <c r="S37" s="216" t="s">
        <v>217</v>
      </c>
      <c r="T37" s="216" t="s">
        <v>660</v>
      </c>
      <c r="U37" s="216" t="s">
        <v>210</v>
      </c>
      <c r="V37" s="211"/>
      <c r="W37" s="214" t="s">
        <v>375</v>
      </c>
      <c r="X37" s="217">
        <v>7</v>
      </c>
      <c r="Z37" s="88"/>
      <c r="AA37" s="89"/>
      <c r="AB37" s="89"/>
      <c r="AC37" s="89"/>
      <c r="AD37" s="89"/>
      <c r="AE37" s="89"/>
      <c r="AF37" s="89"/>
      <c r="AG37" s="89"/>
      <c r="AH37" s="89"/>
      <c r="AI37" s="89"/>
      <c r="AJ37" s="90"/>
      <c r="AK37" s="39" t="s">
        <v>113</v>
      </c>
    </row>
    <row r="38" spans="2:37" s="39" customFormat="1" ht="16.5">
      <c r="B38" s="196"/>
      <c r="C38" s="209">
        <v>45690</v>
      </c>
      <c r="D38" s="187" t="s">
        <v>658</v>
      </c>
      <c r="E38" s="210" t="s">
        <v>669</v>
      </c>
      <c r="F38" s="211" t="s">
        <v>216</v>
      </c>
      <c r="G38" s="212" t="s">
        <v>188</v>
      </c>
      <c r="H38" s="213">
        <v>5.0000000000000001E-3</v>
      </c>
      <c r="I38" s="214" t="s">
        <v>207</v>
      </c>
      <c r="J38" s="214" t="s">
        <v>148</v>
      </c>
      <c r="K38" s="212" t="s">
        <v>149</v>
      </c>
      <c r="L38" s="212" t="s">
        <v>150</v>
      </c>
      <c r="M38" s="212" t="s">
        <v>151</v>
      </c>
      <c r="N38" s="212" t="s">
        <v>151</v>
      </c>
      <c r="O38" s="215" t="s">
        <v>126</v>
      </c>
      <c r="P38" s="212" t="s">
        <v>151</v>
      </c>
      <c r="Q38" s="214" t="s">
        <v>210</v>
      </c>
      <c r="R38" s="216" t="s">
        <v>242</v>
      </c>
      <c r="S38" s="216" t="s">
        <v>211</v>
      </c>
      <c r="T38" s="216" t="s">
        <v>660</v>
      </c>
      <c r="U38" s="216" t="s">
        <v>213</v>
      </c>
      <c r="V38" s="211"/>
      <c r="W38" s="214" t="s">
        <v>375</v>
      </c>
      <c r="X38" s="217">
        <v>5</v>
      </c>
      <c r="Z38" s="88"/>
      <c r="AA38" s="89"/>
      <c r="AB38" s="89"/>
      <c r="AC38" s="89"/>
      <c r="AD38" s="89"/>
      <c r="AE38" s="89"/>
      <c r="AF38" s="89"/>
      <c r="AG38" s="89"/>
      <c r="AH38" s="89"/>
      <c r="AI38" s="89"/>
      <c r="AJ38" s="90"/>
      <c r="AK38" s="39" t="s">
        <v>113</v>
      </c>
    </row>
    <row r="39" spans="2:37" s="39" customFormat="1" ht="16.5">
      <c r="B39" s="196"/>
      <c r="C39" s="209">
        <v>45691</v>
      </c>
      <c r="D39" s="187" t="s">
        <v>206</v>
      </c>
      <c r="E39" s="210" t="s">
        <v>667</v>
      </c>
      <c r="F39" s="211" t="s">
        <v>216</v>
      </c>
      <c r="G39" s="212" t="s">
        <v>188</v>
      </c>
      <c r="H39" s="213">
        <v>0</v>
      </c>
      <c r="I39" s="214" t="s">
        <v>207</v>
      </c>
      <c r="J39" s="214" t="s">
        <v>148</v>
      </c>
      <c r="K39" s="212" t="s">
        <v>149</v>
      </c>
      <c r="L39" s="212" t="s">
        <v>209</v>
      </c>
      <c r="M39" s="212" t="s">
        <v>151</v>
      </c>
      <c r="N39" s="212" t="s">
        <v>151</v>
      </c>
      <c r="O39" s="215" t="s">
        <v>151</v>
      </c>
      <c r="P39" s="212" t="s">
        <v>151</v>
      </c>
      <c r="Q39" s="214" t="s">
        <v>210</v>
      </c>
      <c r="R39" s="216" t="s">
        <v>204</v>
      </c>
      <c r="S39" s="216" t="s">
        <v>249</v>
      </c>
      <c r="T39" s="216" t="s">
        <v>660</v>
      </c>
      <c r="U39" s="216" t="s">
        <v>210</v>
      </c>
      <c r="V39" s="211"/>
      <c r="W39" s="214" t="s">
        <v>375</v>
      </c>
      <c r="X39" s="217">
        <v>6</v>
      </c>
      <c r="Z39" s="88"/>
      <c r="AA39" s="89"/>
      <c r="AB39" s="89"/>
      <c r="AC39" s="89"/>
      <c r="AD39" s="89"/>
      <c r="AE39" s="89"/>
      <c r="AF39" s="89"/>
      <c r="AG39" s="89"/>
      <c r="AH39" s="89"/>
      <c r="AI39" s="89"/>
      <c r="AJ39" s="90"/>
      <c r="AK39" s="39" t="s">
        <v>113</v>
      </c>
    </row>
    <row r="40" spans="2:37" s="39" customFormat="1" ht="16.5">
      <c r="B40" s="196"/>
      <c r="C40" s="209">
        <v>45692</v>
      </c>
      <c r="D40" s="187" t="s">
        <v>226</v>
      </c>
      <c r="E40" s="210" t="s">
        <v>669</v>
      </c>
      <c r="F40" s="211" t="s">
        <v>127</v>
      </c>
      <c r="G40" s="212" t="s">
        <v>188</v>
      </c>
      <c r="H40" s="213">
        <v>0.01</v>
      </c>
      <c r="I40" s="214" t="s">
        <v>207</v>
      </c>
      <c r="J40" s="214" t="s">
        <v>148</v>
      </c>
      <c r="K40" s="212" t="s">
        <v>149</v>
      </c>
      <c r="L40" s="212" t="s">
        <v>150</v>
      </c>
      <c r="M40" s="212" t="s">
        <v>151</v>
      </c>
      <c r="N40" s="212" t="s">
        <v>151</v>
      </c>
      <c r="O40" s="215" t="s">
        <v>126</v>
      </c>
      <c r="P40" s="212" t="s">
        <v>151</v>
      </c>
      <c r="Q40" s="214" t="s">
        <v>210</v>
      </c>
      <c r="R40" s="216" t="s">
        <v>242</v>
      </c>
      <c r="S40" s="216" t="s">
        <v>211</v>
      </c>
      <c r="T40" s="216" t="s">
        <v>660</v>
      </c>
      <c r="U40" s="216" t="s">
        <v>213</v>
      </c>
      <c r="V40" s="211"/>
      <c r="W40" s="214" t="s">
        <v>375</v>
      </c>
      <c r="X40" s="217">
        <v>5</v>
      </c>
      <c r="Z40" s="88"/>
      <c r="AA40" s="89"/>
      <c r="AB40" s="89"/>
      <c r="AC40" s="89"/>
      <c r="AD40" s="89"/>
      <c r="AE40" s="89"/>
      <c r="AF40" s="89"/>
      <c r="AG40" s="89"/>
      <c r="AH40" s="89"/>
      <c r="AI40" s="89"/>
      <c r="AJ40" s="90"/>
      <c r="AK40" s="39" t="s">
        <v>113</v>
      </c>
    </row>
    <row r="41" spans="2:37" s="39" customFormat="1" ht="16.5">
      <c r="B41" s="196"/>
      <c r="C41" s="209">
        <v>45692</v>
      </c>
      <c r="D41" s="187" t="s">
        <v>226</v>
      </c>
      <c r="E41" s="210" t="s">
        <v>670</v>
      </c>
      <c r="F41" s="211" t="s">
        <v>127</v>
      </c>
      <c r="G41" s="212" t="s">
        <v>188</v>
      </c>
      <c r="H41" s="213">
        <v>5.0000000000000001E-3</v>
      </c>
      <c r="I41" s="214" t="s">
        <v>207</v>
      </c>
      <c r="J41" s="214" t="s">
        <v>148</v>
      </c>
      <c r="K41" s="212" t="s">
        <v>149</v>
      </c>
      <c r="L41" s="212" t="s">
        <v>150</v>
      </c>
      <c r="M41" s="212" t="s">
        <v>151</v>
      </c>
      <c r="N41" s="212" t="s">
        <v>151</v>
      </c>
      <c r="O41" s="215" t="s">
        <v>151</v>
      </c>
      <c r="P41" s="212" t="s">
        <v>151</v>
      </c>
      <c r="Q41" s="214" t="s">
        <v>210</v>
      </c>
      <c r="R41" s="216" t="s">
        <v>242</v>
      </c>
      <c r="S41" s="216" t="s">
        <v>217</v>
      </c>
      <c r="T41" s="216" t="s">
        <v>660</v>
      </c>
      <c r="U41" s="216" t="s">
        <v>210</v>
      </c>
      <c r="V41" s="211"/>
      <c r="W41" s="214" t="s">
        <v>375</v>
      </c>
      <c r="X41" s="217">
        <v>2</v>
      </c>
      <c r="Z41" s="88"/>
      <c r="AA41" s="89"/>
      <c r="AB41" s="89"/>
      <c r="AC41" s="89"/>
      <c r="AD41" s="89"/>
      <c r="AE41" s="89"/>
      <c r="AF41" s="89"/>
      <c r="AG41" s="89"/>
      <c r="AH41" s="89"/>
      <c r="AI41" s="89"/>
      <c r="AJ41" s="90"/>
      <c r="AK41" s="39" t="s">
        <v>113</v>
      </c>
    </row>
    <row r="42" spans="2:37" s="39" customFormat="1" ht="16.5">
      <c r="B42" s="196"/>
      <c r="C42" s="209">
        <v>45692</v>
      </c>
      <c r="D42" s="187" t="s">
        <v>226</v>
      </c>
      <c r="E42" s="210" t="s">
        <v>671</v>
      </c>
      <c r="F42" s="211" t="s">
        <v>127</v>
      </c>
      <c r="G42" s="212" t="s">
        <v>188</v>
      </c>
      <c r="H42" s="213">
        <v>0.01</v>
      </c>
      <c r="I42" s="214" t="s">
        <v>207</v>
      </c>
      <c r="J42" s="214" t="s">
        <v>148</v>
      </c>
      <c r="K42" s="212" t="s">
        <v>149</v>
      </c>
      <c r="L42" s="212" t="s">
        <v>217</v>
      </c>
      <c r="M42" s="212" t="s">
        <v>151</v>
      </c>
      <c r="N42" s="212" t="s">
        <v>151</v>
      </c>
      <c r="O42" s="215" t="s">
        <v>126</v>
      </c>
      <c r="P42" s="212" t="s">
        <v>151</v>
      </c>
      <c r="Q42" s="214" t="s">
        <v>210</v>
      </c>
      <c r="R42" s="216" t="s">
        <v>242</v>
      </c>
      <c r="S42" s="216" t="s">
        <v>217</v>
      </c>
      <c r="T42" s="216" t="s">
        <v>660</v>
      </c>
      <c r="U42" s="216" t="s">
        <v>210</v>
      </c>
      <c r="V42" s="211"/>
      <c r="W42" s="214" t="s">
        <v>375</v>
      </c>
      <c r="X42" s="217">
        <v>10</v>
      </c>
      <c r="Z42" s="88"/>
      <c r="AA42" s="89"/>
      <c r="AB42" s="89"/>
      <c r="AC42" s="89"/>
      <c r="AD42" s="89"/>
      <c r="AE42" s="89"/>
      <c r="AF42" s="89"/>
      <c r="AG42" s="89"/>
      <c r="AH42" s="89"/>
      <c r="AI42" s="89"/>
      <c r="AJ42" s="90"/>
      <c r="AK42" s="39" t="s">
        <v>113</v>
      </c>
    </row>
    <row r="43" spans="2:37" s="39" customFormat="1" ht="16.5">
      <c r="B43" s="196"/>
      <c r="C43" s="209"/>
      <c r="D43" s="187"/>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113</v>
      </c>
    </row>
    <row r="44" spans="2:37" s="39" customFormat="1" ht="16.5">
      <c r="B44" s="196"/>
      <c r="C44" s="209"/>
      <c r="D44" s="187" t="str">
        <f t="shared" ref="D14:D77" si="0">IF($C44 &lt;&gt; "", IF(ISERROR(MATCH(C44, 祝日, 0)), TEXT($C44, "aaa"), "祝日"), "")</f>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113</v>
      </c>
    </row>
    <row r="45" spans="2:37" s="39" customFormat="1" ht="16.5">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113</v>
      </c>
    </row>
    <row r="46" spans="2:37" s="39" customFormat="1" ht="16.5">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113</v>
      </c>
    </row>
    <row r="47" spans="2:37" s="39" customFormat="1" ht="16.5">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113</v>
      </c>
    </row>
    <row r="48" spans="2:37" s="39" customFormat="1" ht="16.5">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113</v>
      </c>
    </row>
    <row r="49" spans="2:37" s="39" customFormat="1" ht="16.5">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113</v>
      </c>
    </row>
    <row r="50" spans="2:37" s="39" customFormat="1" ht="16.5">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113</v>
      </c>
    </row>
    <row r="51" spans="2:37" s="39" customFormat="1" ht="16.5">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113</v>
      </c>
    </row>
    <row r="52" spans="2:37" s="39" customFormat="1" ht="16.5">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113</v>
      </c>
    </row>
    <row r="53" spans="2:37" s="39" customFormat="1" ht="16.5">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113</v>
      </c>
    </row>
    <row r="54" spans="2:37" s="39" customFormat="1" ht="16.5">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113</v>
      </c>
    </row>
    <row r="55" spans="2:37" s="39" customFormat="1" ht="16.5">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AK55" s="39" t="s">
        <v>113</v>
      </c>
    </row>
    <row r="56" spans="2:37" s="39" customFormat="1" ht="16.5">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AK56" s="39" t="s">
        <v>113</v>
      </c>
    </row>
    <row r="57" spans="2:37" s="39" customFormat="1" ht="16.5">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ht="16.5">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ht="16.5">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ht="16.5">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ht="16.5">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ht="16.5">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ht="16.5">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5">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5">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5">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ht="16.5">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ht="16.5">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5">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5">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5">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5">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5">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5">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5">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5">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5">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5">
      <c r="B78" s="196"/>
      <c r="C78" s="209"/>
      <c r="D78" s="187" t="str">
        <f t="shared" ref="D78:D108" si="1">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5">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5">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5">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5">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5">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5">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5">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5">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5">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5">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5">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5">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5">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5">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5">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5">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5">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5">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5">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5">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5">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5">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5">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5">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5">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5">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5">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ht="16.5">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ht="16.5">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ht="16.5">
      <c r="B108" s="197"/>
      <c r="C108" s="218"/>
      <c r="D108" s="199" t="str">
        <f t="shared" si="1"/>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113</v>
      </c>
    </row>
    <row r="109" spans="2:37" s="39" customFormat="1" ht="16.5">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2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zoomScale="85" zoomScaleNormal="85" workbookViewId="0">
      <selection activeCell="D20" sqref="D20"/>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442054</v>
      </c>
      <c r="C3" s="283" t="str">
        <f>実証データ一覧!J4&amp;""</f>
        <v>大分県</v>
      </c>
      <c r="D3" s="283" t="str">
        <f>実証データ一覧!K4&amp;""</f>
        <v>佐伯市</v>
      </c>
      <c r="S3" s="30"/>
    </row>
    <row r="4" spans="2:33" ht="16.350000000000001" hidden="1" customHeight="1"/>
    <row r="5" spans="2:33">
      <c r="B5" s="53" t="s">
        <v>90</v>
      </c>
      <c r="D5" s="53"/>
    </row>
    <row r="6" spans="2:33">
      <c r="B6" s="39" t="s">
        <v>157</v>
      </c>
      <c r="D6" s="53"/>
    </row>
    <row r="7" spans="2:33">
      <c r="B7" s="39" t="s">
        <v>158</v>
      </c>
      <c r="D7" s="53"/>
      <c r="G7" s="105"/>
    </row>
    <row r="8" spans="2:33" ht="99">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0999999999999996"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2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tabSelected="1" workbookViewId="0">
      <selection activeCell="C18" sqref="C18"/>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442054</v>
      </c>
      <c r="C3" s="283" t="str">
        <f>実証データ一覧!J4&amp;""</f>
        <v>大分県</v>
      </c>
      <c r="D3" s="283" t="str">
        <f>実証データ一覧!K4&amp;""</f>
        <v>佐伯市</v>
      </c>
      <c r="S3" s="30"/>
    </row>
    <row r="4" spans="2:19" ht="16.350000000000001" hidden="1" customHeight="1"/>
    <row r="5" spans="2:19">
      <c r="B5" s="53" t="s">
        <v>369</v>
      </c>
      <c r="D5" s="53"/>
    </row>
    <row r="6" spans="2:19">
      <c r="B6" s="8" t="s">
        <v>171</v>
      </c>
      <c r="C6" s="53"/>
      <c r="D6" s="53"/>
    </row>
    <row r="7" spans="2:19" ht="49.5">
      <c r="B7" s="43"/>
      <c r="C7" s="53"/>
      <c r="D7" s="53"/>
      <c r="I7" s="7" t="s">
        <v>172</v>
      </c>
      <c r="J7" s="95"/>
    </row>
    <row r="8" spans="2:19" ht="5.0999999999999996"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22"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v>45668</v>
      </c>
      <c r="D12" s="187" t="s">
        <v>657</v>
      </c>
      <c r="E12" s="210">
        <v>0.60416666666666663</v>
      </c>
      <c r="F12" s="210">
        <v>0.60416666666666663</v>
      </c>
      <c r="G12" s="210">
        <v>0.625</v>
      </c>
      <c r="H12" s="210">
        <v>0.6166666666666667</v>
      </c>
      <c r="I12" s="216" t="s">
        <v>504</v>
      </c>
      <c r="J12" s="244" t="s">
        <v>496</v>
      </c>
      <c r="K12" s="39" t="s">
        <v>113</v>
      </c>
    </row>
    <row r="13" spans="2:19">
      <c r="B13" s="208"/>
      <c r="C13" s="209">
        <v>45670</v>
      </c>
      <c r="D13" s="187" t="s">
        <v>206</v>
      </c>
      <c r="E13" s="210">
        <v>0.60416666666666663</v>
      </c>
      <c r="F13" s="210">
        <v>0.60416666666666663</v>
      </c>
      <c r="G13" s="210">
        <v>0.625</v>
      </c>
      <c r="H13" s="210">
        <v>0.62152777777777779</v>
      </c>
      <c r="I13" s="216" t="s">
        <v>504</v>
      </c>
      <c r="J13" s="244" t="s">
        <v>497</v>
      </c>
      <c r="K13" s="39" t="s">
        <v>113</v>
      </c>
    </row>
    <row r="14" spans="2:19">
      <c r="B14" s="208"/>
      <c r="C14" s="209">
        <v>45678</v>
      </c>
      <c r="D14" s="187" t="s">
        <v>226</v>
      </c>
      <c r="E14" s="210">
        <v>0.60416666666666663</v>
      </c>
      <c r="F14" s="210">
        <v>0.60416666666666663</v>
      </c>
      <c r="G14" s="210">
        <v>0.625</v>
      </c>
      <c r="H14" s="210">
        <v>0.62013888888888891</v>
      </c>
      <c r="I14" s="216" t="s">
        <v>504</v>
      </c>
      <c r="J14" s="244" t="s">
        <v>497</v>
      </c>
      <c r="K14" s="39" t="s">
        <v>113</v>
      </c>
    </row>
    <row r="15" spans="2:19">
      <c r="B15" s="208"/>
      <c r="C15" s="209">
        <v>45679</v>
      </c>
      <c r="D15" s="187" t="s">
        <v>659</v>
      </c>
      <c r="E15" s="210">
        <v>0.52083333333333337</v>
      </c>
      <c r="F15" s="210">
        <v>0.52083333333333337</v>
      </c>
      <c r="G15" s="210">
        <v>0.54166666666666663</v>
      </c>
      <c r="H15" s="210">
        <v>0.53819444444444442</v>
      </c>
      <c r="I15" s="216" t="s">
        <v>504</v>
      </c>
      <c r="J15" s="244" t="s">
        <v>498</v>
      </c>
      <c r="K15" s="39" t="s">
        <v>113</v>
      </c>
    </row>
    <row r="16" spans="2:19">
      <c r="B16" s="208"/>
      <c r="C16" s="209">
        <v>45680</v>
      </c>
      <c r="D16" s="187" t="s">
        <v>655</v>
      </c>
      <c r="E16" s="210">
        <v>0.60416666666666663</v>
      </c>
      <c r="F16" s="210">
        <v>0.60416666666666663</v>
      </c>
      <c r="G16" s="210">
        <v>0.625</v>
      </c>
      <c r="H16" s="210">
        <v>0.62083333333333335</v>
      </c>
      <c r="I16" s="216" t="s">
        <v>504</v>
      </c>
      <c r="J16" s="244" t="s">
        <v>499</v>
      </c>
      <c r="K16" s="39" t="s">
        <v>113</v>
      </c>
    </row>
    <row r="17" spans="2:11">
      <c r="B17" s="208"/>
      <c r="C17" s="209">
        <v>45681</v>
      </c>
      <c r="D17" s="187" t="s">
        <v>656</v>
      </c>
      <c r="E17" s="210">
        <v>0.4375</v>
      </c>
      <c r="F17" s="210">
        <v>0.4375</v>
      </c>
      <c r="G17" s="210">
        <v>0.45833333333333331</v>
      </c>
      <c r="H17" s="210">
        <v>0.4548611111111111</v>
      </c>
      <c r="I17" s="216" t="s">
        <v>504</v>
      </c>
      <c r="J17" s="244" t="s">
        <v>496</v>
      </c>
      <c r="K17" s="39" t="s">
        <v>113</v>
      </c>
    </row>
    <row r="18" spans="2:11">
      <c r="B18" s="208"/>
      <c r="C18" s="209">
        <v>45682</v>
      </c>
      <c r="D18" s="187" t="s">
        <v>657</v>
      </c>
      <c r="E18" s="210">
        <v>0.52083333333333337</v>
      </c>
      <c r="F18" s="210">
        <v>0.52083333333333337</v>
      </c>
      <c r="G18" s="210">
        <v>0.54166666666666663</v>
      </c>
      <c r="H18" s="210">
        <v>0.53819444444444442</v>
      </c>
      <c r="I18" s="216" t="s">
        <v>217</v>
      </c>
      <c r="J18" s="244" t="s">
        <v>503</v>
      </c>
      <c r="K18" s="39" t="s">
        <v>113</v>
      </c>
    </row>
    <row r="19" spans="2:11">
      <c r="B19" s="208"/>
      <c r="C19" s="209">
        <v>45683</v>
      </c>
      <c r="D19" s="187" t="s">
        <v>658</v>
      </c>
      <c r="E19" s="210">
        <v>0.52083333333333337</v>
      </c>
      <c r="F19" s="210">
        <v>0.52083333333333337</v>
      </c>
      <c r="G19" s="210">
        <v>0.54166666666666663</v>
      </c>
      <c r="H19" s="210">
        <v>0.53749999999999998</v>
      </c>
      <c r="I19" s="216" t="s">
        <v>504</v>
      </c>
      <c r="J19" s="244" t="s">
        <v>500</v>
      </c>
      <c r="K19" s="39" t="s">
        <v>113</v>
      </c>
    </row>
    <row r="20" spans="2:11">
      <c r="B20" s="208"/>
      <c r="C20" s="209">
        <v>45683</v>
      </c>
      <c r="D20" s="187" t="s">
        <v>658</v>
      </c>
      <c r="E20" s="210">
        <v>0.60416666666666663</v>
      </c>
      <c r="F20" s="210">
        <v>0.60416666666666663</v>
      </c>
      <c r="G20" s="210">
        <v>0.625</v>
      </c>
      <c r="H20" s="210">
        <v>0.61875000000000002</v>
      </c>
      <c r="I20" s="216" t="s">
        <v>217</v>
      </c>
      <c r="J20" s="244" t="s">
        <v>503</v>
      </c>
      <c r="K20" s="39" t="s">
        <v>113</v>
      </c>
    </row>
    <row r="21" spans="2:11">
      <c r="B21" s="208"/>
      <c r="C21" s="209">
        <v>45685</v>
      </c>
      <c r="D21" s="187" t="s">
        <v>226</v>
      </c>
      <c r="E21" s="210">
        <v>0.52083333333333337</v>
      </c>
      <c r="F21" s="210">
        <v>0.52083333333333337</v>
      </c>
      <c r="G21" s="210">
        <v>0.54166666666666663</v>
      </c>
      <c r="H21" s="210">
        <v>0.53819444444444442</v>
      </c>
      <c r="I21" s="216" t="s">
        <v>504</v>
      </c>
      <c r="J21" s="244" t="s">
        <v>497</v>
      </c>
      <c r="K21" s="39" t="s">
        <v>113</v>
      </c>
    </row>
    <row r="22" spans="2:11">
      <c r="B22" s="208"/>
      <c r="C22" s="209">
        <v>45691</v>
      </c>
      <c r="D22" s="187" t="s">
        <v>206</v>
      </c>
      <c r="E22" s="210">
        <v>0.4375</v>
      </c>
      <c r="F22" s="210">
        <v>0.4375</v>
      </c>
      <c r="G22" s="210">
        <v>0.45833333333333331</v>
      </c>
      <c r="H22" s="210">
        <v>0.4548611111111111</v>
      </c>
      <c r="I22" s="216" t="s">
        <v>504</v>
      </c>
      <c r="J22" s="244" t="s">
        <v>500</v>
      </c>
      <c r="K22" s="39" t="s">
        <v>113</v>
      </c>
    </row>
    <row r="23" spans="2:11">
      <c r="B23" s="208"/>
      <c r="C23" s="209"/>
      <c r="D23" s="187"/>
      <c r="E23" s="210"/>
      <c r="F23" s="210"/>
      <c r="G23" s="210"/>
      <c r="H23" s="210"/>
      <c r="I23" s="216"/>
      <c r="J23" s="244"/>
      <c r="K23" s="39" t="s">
        <v>113</v>
      </c>
    </row>
    <row r="24" spans="2:11">
      <c r="B24" s="208"/>
      <c r="C24" s="209"/>
      <c r="D24" s="187"/>
      <c r="E24" s="210"/>
      <c r="F24" s="210"/>
      <c r="G24" s="210"/>
      <c r="H24" s="210"/>
      <c r="I24" s="216"/>
      <c r="J24" s="244"/>
      <c r="K24" s="39" t="s">
        <v>113</v>
      </c>
    </row>
    <row r="25" spans="2:11">
      <c r="B25" s="208"/>
      <c r="C25" s="209"/>
      <c r="D25" s="187"/>
      <c r="E25" s="210"/>
      <c r="F25" s="210"/>
      <c r="G25" s="210"/>
      <c r="H25" s="210"/>
      <c r="I25" s="216"/>
      <c r="J25" s="244"/>
      <c r="K25" s="39" t="s">
        <v>113</v>
      </c>
    </row>
    <row r="26" spans="2:11">
      <c r="B26" s="208"/>
      <c r="C26" s="209"/>
      <c r="D26" s="187"/>
      <c r="E26" s="210"/>
      <c r="F26" s="210"/>
      <c r="G26" s="210"/>
      <c r="H26" s="210"/>
      <c r="I26" s="216"/>
      <c r="J26" s="244"/>
      <c r="K26" s="39" t="s">
        <v>113</v>
      </c>
    </row>
    <row r="27" spans="2:11">
      <c r="B27" s="208"/>
      <c r="C27" s="209"/>
      <c r="D27" s="187"/>
      <c r="E27" s="210"/>
      <c r="F27" s="210"/>
      <c r="G27" s="210"/>
      <c r="H27" s="210"/>
      <c r="I27" s="216"/>
      <c r="J27" s="244"/>
      <c r="K27" s="39" t="s">
        <v>113</v>
      </c>
    </row>
    <row r="28" spans="2:11">
      <c r="B28" s="208"/>
      <c r="C28" s="209"/>
      <c r="D28" s="187"/>
      <c r="E28" s="210"/>
      <c r="F28" s="210"/>
      <c r="G28" s="210"/>
      <c r="H28" s="210"/>
      <c r="I28" s="216"/>
      <c r="J28" s="244"/>
      <c r="K28" s="39" t="s">
        <v>113</v>
      </c>
    </row>
    <row r="29" spans="2:11">
      <c r="B29" s="208"/>
      <c r="C29" s="209"/>
      <c r="D29" s="187"/>
      <c r="E29" s="210"/>
      <c r="F29" s="210"/>
      <c r="G29" s="210"/>
      <c r="H29" s="210"/>
      <c r="I29" s="216"/>
      <c r="J29" s="244"/>
      <c r="K29" s="39" t="s">
        <v>113</v>
      </c>
    </row>
    <row r="30" spans="2:11">
      <c r="B30" s="208"/>
      <c r="C30" s="209"/>
      <c r="D30" s="187"/>
      <c r="E30" s="210"/>
      <c r="F30" s="210"/>
      <c r="G30" s="210"/>
      <c r="H30" s="210"/>
      <c r="I30" s="216"/>
      <c r="J30" s="244"/>
      <c r="K30" s="39" t="s">
        <v>113</v>
      </c>
    </row>
    <row r="31" spans="2:11">
      <c r="B31" s="208"/>
      <c r="C31" s="209"/>
      <c r="D31" s="187"/>
      <c r="E31" s="210"/>
      <c r="F31" s="210"/>
      <c r="G31" s="210"/>
      <c r="H31" s="210"/>
      <c r="I31" s="216"/>
      <c r="J31" s="244"/>
      <c r="K31" s="39" t="s">
        <v>113</v>
      </c>
    </row>
    <row r="32" spans="2:11">
      <c r="B32" s="208"/>
      <c r="C32" s="209"/>
      <c r="D32" s="187"/>
      <c r="E32" s="210"/>
      <c r="F32" s="210"/>
      <c r="G32" s="210"/>
      <c r="H32" s="210"/>
      <c r="I32" s="216"/>
      <c r="J32" s="244"/>
      <c r="K32" s="39" t="s">
        <v>113</v>
      </c>
    </row>
    <row r="33" spans="2:11">
      <c r="B33" s="208"/>
      <c r="C33" s="209"/>
      <c r="D33" s="187"/>
      <c r="E33" s="210"/>
      <c r="F33" s="210"/>
      <c r="G33" s="210"/>
      <c r="H33" s="210"/>
      <c r="I33" s="216"/>
      <c r="J33" s="244"/>
      <c r="K33" s="39" t="s">
        <v>113</v>
      </c>
    </row>
    <row r="34" spans="2:11">
      <c r="B34" s="208"/>
      <c r="C34" s="209"/>
      <c r="D34" s="187"/>
      <c r="E34" s="210"/>
      <c r="F34" s="210"/>
      <c r="G34" s="210"/>
      <c r="H34" s="210"/>
      <c r="I34" s="216"/>
      <c r="J34" s="244"/>
      <c r="K34" s="39" t="s">
        <v>113</v>
      </c>
    </row>
    <row r="35" spans="2:11">
      <c r="B35" s="208"/>
      <c r="C35" s="209"/>
      <c r="D35" s="187"/>
      <c r="E35" s="210"/>
      <c r="F35" s="210"/>
      <c r="G35" s="210"/>
      <c r="H35" s="210"/>
      <c r="I35" s="216"/>
      <c r="J35" s="244"/>
      <c r="K35" s="39" t="s">
        <v>113</v>
      </c>
    </row>
    <row r="36" spans="2:11">
      <c r="B36" s="208"/>
      <c r="C36" s="209"/>
      <c r="D36" s="187"/>
      <c r="E36" s="210"/>
      <c r="F36" s="210"/>
      <c r="G36" s="210"/>
      <c r="H36" s="210"/>
      <c r="I36" s="216"/>
      <c r="J36" s="244"/>
      <c r="K36" s="39" t="s">
        <v>113</v>
      </c>
    </row>
    <row r="37" spans="2:11">
      <c r="B37" s="208"/>
      <c r="C37" s="209"/>
      <c r="D37" s="187"/>
      <c r="E37" s="210"/>
      <c r="F37" s="210"/>
      <c r="G37" s="210"/>
      <c r="H37" s="210"/>
      <c r="I37" s="216"/>
      <c r="J37" s="244"/>
      <c r="K37" s="39" t="s">
        <v>113</v>
      </c>
    </row>
    <row r="38" spans="2:11">
      <c r="B38" s="208"/>
      <c r="C38" s="209"/>
      <c r="D38" s="187"/>
      <c r="E38" s="210"/>
      <c r="F38" s="210"/>
      <c r="G38" s="210"/>
      <c r="H38" s="210"/>
      <c r="I38" s="216"/>
      <c r="J38" s="244"/>
      <c r="K38" s="39" t="s">
        <v>113</v>
      </c>
    </row>
    <row r="39" spans="2:11">
      <c r="B39" s="208"/>
      <c r="C39" s="209"/>
      <c r="D39" s="187"/>
      <c r="E39" s="210"/>
      <c r="F39" s="210"/>
      <c r="G39" s="210"/>
      <c r="H39" s="210"/>
      <c r="I39" s="216"/>
      <c r="J39" s="244"/>
      <c r="K39" s="39" t="s">
        <v>113</v>
      </c>
    </row>
    <row r="40" spans="2:11">
      <c r="B40" s="208"/>
      <c r="C40" s="209"/>
      <c r="D40" s="187"/>
      <c r="E40" s="210"/>
      <c r="F40" s="210"/>
      <c r="G40" s="210"/>
      <c r="H40" s="210"/>
      <c r="I40" s="216"/>
      <c r="J40" s="244"/>
      <c r="K40" s="39" t="s">
        <v>113</v>
      </c>
    </row>
    <row r="41" spans="2:11">
      <c r="B41" s="208"/>
      <c r="C41" s="209"/>
      <c r="D41" s="187"/>
      <c r="E41" s="210"/>
      <c r="F41" s="210"/>
      <c r="G41" s="210"/>
      <c r="H41" s="210"/>
      <c r="I41" s="216"/>
      <c r="J41" s="244"/>
      <c r="K41" s="39" t="s">
        <v>113</v>
      </c>
    </row>
    <row r="42" spans="2:11">
      <c r="B42" s="208"/>
      <c r="C42" s="209"/>
      <c r="D42" s="187"/>
      <c r="E42" s="210"/>
      <c r="F42" s="210"/>
      <c r="G42" s="210"/>
      <c r="H42" s="210"/>
      <c r="I42" s="216"/>
      <c r="J42" s="244"/>
      <c r="K42" s="39" t="s">
        <v>113</v>
      </c>
    </row>
    <row r="43" spans="2:11">
      <c r="B43" s="208"/>
      <c r="C43" s="209"/>
      <c r="D43" s="187"/>
      <c r="E43" s="210"/>
      <c r="F43" s="210"/>
      <c r="G43" s="210"/>
      <c r="H43" s="210"/>
      <c r="I43" s="216"/>
      <c r="J43" s="244"/>
      <c r="K43" s="39" t="s">
        <v>113</v>
      </c>
    </row>
    <row r="44" spans="2:11">
      <c r="B44" s="208"/>
      <c r="C44" s="209"/>
      <c r="D44" s="187"/>
      <c r="E44" s="210"/>
      <c r="F44" s="210"/>
      <c r="G44" s="210"/>
      <c r="H44" s="210"/>
      <c r="I44" s="216"/>
      <c r="J44" s="244"/>
      <c r="K44" s="39" t="s">
        <v>113</v>
      </c>
    </row>
    <row r="45" spans="2:11">
      <c r="B45" s="208"/>
      <c r="C45" s="209"/>
      <c r="D45" s="187"/>
      <c r="E45" s="210"/>
      <c r="F45" s="210"/>
      <c r="G45" s="210"/>
      <c r="H45" s="210"/>
      <c r="I45" s="216"/>
      <c r="J45" s="244"/>
      <c r="K45" s="39" t="s">
        <v>113</v>
      </c>
    </row>
    <row r="46" spans="2:11">
      <c r="B46" s="208"/>
      <c r="C46" s="209"/>
      <c r="D46" s="187"/>
      <c r="E46" s="210"/>
      <c r="F46" s="210"/>
      <c r="G46" s="210"/>
      <c r="H46" s="210"/>
      <c r="I46" s="216"/>
      <c r="J46" s="244"/>
      <c r="K46" s="39" t="s">
        <v>113</v>
      </c>
    </row>
    <row r="47" spans="2:11">
      <c r="B47" s="208"/>
      <c r="C47" s="209"/>
      <c r="D47" s="187"/>
      <c r="E47" s="210"/>
      <c r="F47" s="210"/>
      <c r="G47" s="210"/>
      <c r="H47" s="210"/>
      <c r="I47" s="216"/>
      <c r="J47" s="244"/>
      <c r="K47" s="39" t="s">
        <v>113</v>
      </c>
    </row>
    <row r="48" spans="2:11">
      <c r="B48" s="208"/>
      <c r="C48" s="209"/>
      <c r="D48" s="187"/>
      <c r="E48" s="210"/>
      <c r="F48" s="210"/>
      <c r="G48" s="210"/>
      <c r="H48" s="210"/>
      <c r="I48" s="216"/>
      <c r="J48" s="244"/>
      <c r="K48" s="39" t="s">
        <v>113</v>
      </c>
    </row>
    <row r="49" spans="2:11">
      <c r="B49" s="208"/>
      <c r="C49" s="209"/>
      <c r="D49" s="187"/>
      <c r="E49" s="210"/>
      <c r="F49" s="210"/>
      <c r="G49" s="210"/>
      <c r="H49" s="210"/>
      <c r="I49" s="216"/>
      <c r="J49" s="244"/>
      <c r="K49" s="39" t="s">
        <v>113</v>
      </c>
    </row>
    <row r="50" spans="2:11">
      <c r="B50" s="208"/>
      <c r="C50" s="209"/>
      <c r="D50" s="187"/>
      <c r="E50" s="210"/>
      <c r="F50" s="210"/>
      <c r="G50" s="210"/>
      <c r="H50" s="210"/>
      <c r="I50" s="216"/>
      <c r="J50" s="244"/>
      <c r="K50" s="39" t="s">
        <v>113</v>
      </c>
    </row>
    <row r="51" spans="2:11">
      <c r="B51" s="208"/>
      <c r="C51" s="209"/>
      <c r="D51" s="187"/>
      <c r="E51" s="210"/>
      <c r="F51" s="210"/>
      <c r="G51" s="210"/>
      <c r="H51" s="210"/>
      <c r="I51" s="216"/>
      <c r="J51" s="244"/>
      <c r="K51" s="39" t="s">
        <v>113</v>
      </c>
    </row>
    <row r="52" spans="2:11">
      <c r="B52" s="208"/>
      <c r="C52" s="209"/>
      <c r="D52" s="187"/>
      <c r="E52" s="210"/>
      <c r="F52" s="210"/>
      <c r="G52" s="210"/>
      <c r="H52" s="210"/>
      <c r="I52" s="216"/>
      <c r="J52" s="244"/>
      <c r="K52" s="39" t="s">
        <v>113</v>
      </c>
    </row>
    <row r="53" spans="2:11">
      <c r="B53" s="208"/>
      <c r="C53" s="209"/>
      <c r="D53" s="187"/>
      <c r="E53" s="210"/>
      <c r="F53" s="210"/>
      <c r="G53" s="210"/>
      <c r="H53" s="210"/>
      <c r="I53" s="216"/>
      <c r="J53" s="244"/>
      <c r="K53" s="39" t="s">
        <v>113</v>
      </c>
    </row>
    <row r="54" spans="2:11">
      <c r="B54" s="208"/>
      <c r="C54" s="209"/>
      <c r="D54" s="187"/>
      <c r="E54" s="210"/>
      <c r="F54" s="210"/>
      <c r="G54" s="210"/>
      <c r="H54" s="210"/>
      <c r="I54" s="216"/>
      <c r="J54" s="244"/>
      <c r="K54" s="39" t="s">
        <v>113</v>
      </c>
    </row>
    <row r="55" spans="2:11">
      <c r="B55" s="208"/>
      <c r="C55" s="209"/>
      <c r="D55" s="187"/>
      <c r="E55" s="210"/>
      <c r="F55" s="210"/>
      <c r="G55" s="210"/>
      <c r="H55" s="210"/>
      <c r="I55" s="216"/>
      <c r="J55" s="244"/>
      <c r="K55" s="39" t="s">
        <v>113</v>
      </c>
    </row>
    <row r="56" spans="2:11">
      <c r="B56" s="208"/>
      <c r="C56" s="209"/>
      <c r="D56" s="187"/>
      <c r="E56" s="210"/>
      <c r="F56" s="210"/>
      <c r="G56" s="210"/>
      <c r="H56" s="210"/>
      <c r="I56" s="216"/>
      <c r="J56" s="244"/>
      <c r="K56" s="39" t="s">
        <v>113</v>
      </c>
    </row>
    <row r="57" spans="2:11">
      <c r="B57" s="208"/>
      <c r="C57" s="209"/>
      <c r="D57" s="187"/>
      <c r="E57" s="210"/>
      <c r="F57" s="210"/>
      <c r="G57" s="210"/>
      <c r="H57" s="210"/>
      <c r="I57" s="216"/>
      <c r="J57" s="244"/>
      <c r="K57" s="39" t="s">
        <v>113</v>
      </c>
    </row>
    <row r="58" spans="2:11">
      <c r="B58" s="208"/>
      <c r="C58" s="209"/>
      <c r="D58" s="187"/>
      <c r="E58" s="210"/>
      <c r="F58" s="210"/>
      <c r="G58" s="210"/>
      <c r="H58" s="210"/>
      <c r="I58" s="216"/>
      <c r="J58" s="244"/>
      <c r="K58" s="39" t="s">
        <v>113</v>
      </c>
    </row>
    <row r="59" spans="2:11">
      <c r="B59" s="208"/>
      <c r="C59" s="209"/>
      <c r="D59" s="187"/>
      <c r="E59" s="210"/>
      <c r="F59" s="210"/>
      <c r="G59" s="210"/>
      <c r="H59" s="210"/>
      <c r="I59" s="216"/>
      <c r="J59" s="244"/>
      <c r="K59" s="39" t="s">
        <v>113</v>
      </c>
    </row>
    <row r="60" spans="2:11">
      <c r="B60" s="208"/>
      <c r="C60" s="209"/>
      <c r="D60" s="187"/>
      <c r="E60" s="210"/>
      <c r="F60" s="210"/>
      <c r="G60" s="210"/>
      <c r="H60" s="210"/>
      <c r="I60" s="216"/>
      <c r="J60" s="244"/>
      <c r="K60" s="39" t="s">
        <v>113</v>
      </c>
    </row>
    <row r="61" spans="2:11">
      <c r="B61" s="208"/>
      <c r="C61" s="209"/>
      <c r="D61" s="187"/>
      <c r="E61" s="210"/>
      <c r="F61" s="210"/>
      <c r="G61" s="210"/>
      <c r="H61" s="210"/>
      <c r="I61" s="216"/>
      <c r="J61" s="244"/>
      <c r="K61" s="39" t="s">
        <v>113</v>
      </c>
    </row>
    <row r="62" spans="2:11">
      <c r="B62" s="208"/>
      <c r="C62" s="209"/>
      <c r="D62" s="187"/>
      <c r="E62" s="210"/>
      <c r="F62" s="210"/>
      <c r="G62" s="210"/>
      <c r="H62" s="210"/>
      <c r="I62" s="216"/>
      <c r="J62" s="244"/>
      <c r="K62" s="39" t="s">
        <v>113</v>
      </c>
    </row>
    <row r="63" spans="2:11">
      <c r="B63" s="208"/>
      <c r="C63" s="209"/>
      <c r="D63" s="187"/>
      <c r="E63" s="210"/>
      <c r="F63" s="210"/>
      <c r="G63" s="210"/>
      <c r="H63" s="210"/>
      <c r="I63" s="216"/>
      <c r="J63" s="244"/>
      <c r="K63" s="39" t="s">
        <v>113</v>
      </c>
    </row>
    <row r="64" spans="2:11">
      <c r="B64" s="208"/>
      <c r="C64" s="209"/>
      <c r="D64" s="187"/>
      <c r="E64" s="210"/>
      <c r="F64" s="210"/>
      <c r="G64" s="210"/>
      <c r="H64" s="210"/>
      <c r="I64" s="216"/>
      <c r="J64" s="244"/>
      <c r="K64" s="39" t="s">
        <v>113</v>
      </c>
    </row>
    <row r="65" spans="2:11">
      <c r="B65" s="208"/>
      <c r="C65" s="209"/>
      <c r="D65" s="187"/>
      <c r="E65" s="210"/>
      <c r="F65" s="210"/>
      <c r="G65" s="210"/>
      <c r="H65" s="210"/>
      <c r="I65" s="216"/>
      <c r="J65" s="244"/>
      <c r="K65" s="39" t="s">
        <v>113</v>
      </c>
    </row>
    <row r="66" spans="2:11">
      <c r="B66" s="208"/>
      <c r="C66" s="209"/>
      <c r="D66" s="187"/>
      <c r="E66" s="210"/>
      <c r="F66" s="210"/>
      <c r="G66" s="210"/>
      <c r="H66" s="210"/>
      <c r="I66" s="216"/>
      <c r="J66" s="244"/>
      <c r="K66" s="39" t="s">
        <v>113</v>
      </c>
    </row>
    <row r="67" spans="2:11">
      <c r="B67" s="208"/>
      <c r="C67" s="209"/>
      <c r="D67" s="187"/>
      <c r="E67" s="210"/>
      <c r="F67" s="210"/>
      <c r="G67" s="210"/>
      <c r="H67" s="210"/>
      <c r="I67" s="216"/>
      <c r="J67" s="244"/>
      <c r="K67" s="39" t="s">
        <v>113</v>
      </c>
    </row>
    <row r="68" spans="2:11">
      <c r="B68" s="208"/>
      <c r="C68" s="209"/>
      <c r="D68" s="187"/>
      <c r="E68" s="210"/>
      <c r="F68" s="210"/>
      <c r="G68" s="210"/>
      <c r="H68" s="210"/>
      <c r="I68" s="216"/>
      <c r="J68" s="244"/>
      <c r="K68" s="39" t="s">
        <v>113</v>
      </c>
    </row>
    <row r="69" spans="2:11">
      <c r="B69" s="208"/>
      <c r="C69" s="209"/>
      <c r="D69" s="187"/>
      <c r="E69" s="210"/>
      <c r="F69" s="210"/>
      <c r="G69" s="210"/>
      <c r="H69" s="210"/>
      <c r="I69" s="216"/>
      <c r="J69" s="244"/>
      <c r="K69" s="39" t="s">
        <v>113</v>
      </c>
    </row>
    <row r="70" spans="2:11">
      <c r="B70" s="208"/>
      <c r="C70" s="209"/>
      <c r="D70" s="187"/>
      <c r="E70" s="210"/>
      <c r="F70" s="210"/>
      <c r="G70" s="210"/>
      <c r="H70" s="210"/>
      <c r="I70" s="216"/>
      <c r="J70" s="244"/>
      <c r="K70" s="39" t="s">
        <v>113</v>
      </c>
    </row>
    <row r="71" spans="2:11">
      <c r="B71" s="208"/>
      <c r="C71" s="209"/>
      <c r="D71" s="187"/>
      <c r="E71" s="210"/>
      <c r="F71" s="210"/>
      <c r="G71" s="210"/>
      <c r="H71" s="210"/>
      <c r="I71" s="216"/>
      <c r="J71" s="244"/>
      <c r="K71" s="39" t="s">
        <v>113</v>
      </c>
    </row>
    <row r="72" spans="2:11">
      <c r="B72" s="208"/>
      <c r="C72" s="209"/>
      <c r="D72" s="187"/>
      <c r="E72" s="210"/>
      <c r="F72" s="210"/>
      <c r="G72" s="210"/>
      <c r="H72" s="210"/>
      <c r="I72" s="216"/>
      <c r="J72" s="244"/>
      <c r="K72" s="39" t="s">
        <v>113</v>
      </c>
    </row>
    <row r="73" spans="2:11">
      <c r="B73" s="208"/>
      <c r="C73" s="209"/>
      <c r="D73" s="187"/>
      <c r="E73" s="210"/>
      <c r="F73" s="210"/>
      <c r="G73" s="210"/>
      <c r="H73" s="210"/>
      <c r="I73" s="216"/>
      <c r="J73" s="244"/>
      <c r="K73" s="39" t="s">
        <v>113</v>
      </c>
    </row>
    <row r="74" spans="2:11">
      <c r="B74" s="208"/>
      <c r="C74" s="209"/>
      <c r="D74" s="187"/>
      <c r="E74" s="210"/>
      <c r="F74" s="210"/>
      <c r="G74" s="210"/>
      <c r="H74" s="210"/>
      <c r="I74" s="216"/>
      <c r="J74" s="244"/>
      <c r="K74" s="39" t="s">
        <v>113</v>
      </c>
    </row>
    <row r="75" spans="2:11">
      <c r="B75" s="208"/>
      <c r="C75" s="209"/>
      <c r="D75" s="187"/>
      <c r="E75" s="210"/>
      <c r="F75" s="210"/>
      <c r="G75" s="210"/>
      <c r="H75" s="210"/>
      <c r="I75" s="216"/>
      <c r="J75" s="244"/>
      <c r="K75" s="39" t="s">
        <v>113</v>
      </c>
    </row>
    <row r="76" spans="2:11">
      <c r="B76" s="208"/>
      <c r="C76" s="209"/>
      <c r="D76" s="187"/>
      <c r="E76" s="210"/>
      <c r="F76" s="210"/>
      <c r="G76" s="210"/>
      <c r="H76" s="210"/>
      <c r="I76" s="216"/>
      <c r="J76" s="244"/>
      <c r="K76" s="39" t="s">
        <v>113</v>
      </c>
    </row>
    <row r="77" spans="2:11">
      <c r="B77" s="208"/>
      <c r="C77" s="209"/>
      <c r="D77" s="187"/>
      <c r="E77" s="210"/>
      <c r="F77" s="210"/>
      <c r="G77" s="210"/>
      <c r="H77" s="210"/>
      <c r="I77" s="216"/>
      <c r="J77" s="244"/>
      <c r="K77" s="39" t="s">
        <v>113</v>
      </c>
    </row>
    <row r="78" spans="2:11">
      <c r="B78" s="208"/>
      <c r="C78" s="209"/>
      <c r="D78" s="187"/>
      <c r="E78" s="210"/>
      <c r="F78" s="210"/>
      <c r="G78" s="210"/>
      <c r="H78" s="210"/>
      <c r="I78" s="216"/>
      <c r="J78" s="244"/>
      <c r="K78" s="39" t="s">
        <v>113</v>
      </c>
    </row>
    <row r="79" spans="2:11">
      <c r="B79" s="208"/>
      <c r="C79" s="209"/>
      <c r="D79" s="187"/>
      <c r="E79" s="210"/>
      <c r="F79" s="210"/>
      <c r="G79" s="210"/>
      <c r="H79" s="210"/>
      <c r="I79" s="216"/>
      <c r="J79" s="244"/>
      <c r="K79" s="39" t="s">
        <v>113</v>
      </c>
    </row>
    <row r="80" spans="2:11">
      <c r="B80" s="208"/>
      <c r="C80" s="209"/>
      <c r="D80" s="187"/>
      <c r="E80" s="210"/>
      <c r="F80" s="210"/>
      <c r="G80" s="210"/>
      <c r="H80" s="210"/>
      <c r="I80" s="216"/>
      <c r="J80" s="244"/>
      <c r="K80" s="39" t="s">
        <v>113</v>
      </c>
    </row>
    <row r="81" spans="2:11">
      <c r="B81" s="208"/>
      <c r="C81" s="209"/>
      <c r="D81" s="187"/>
      <c r="E81" s="210"/>
      <c r="F81" s="210"/>
      <c r="G81" s="210"/>
      <c r="H81" s="210"/>
      <c r="I81" s="216"/>
      <c r="J81" s="244"/>
      <c r="K81" s="39" t="s">
        <v>113</v>
      </c>
    </row>
    <row r="82" spans="2:11">
      <c r="B82" s="208"/>
      <c r="C82" s="209"/>
      <c r="D82" s="187"/>
      <c r="E82" s="210"/>
      <c r="F82" s="210"/>
      <c r="G82" s="210"/>
      <c r="H82" s="210"/>
      <c r="I82" s="216"/>
      <c r="J82" s="244"/>
      <c r="K82" s="39" t="s">
        <v>113</v>
      </c>
    </row>
    <row r="83" spans="2:11">
      <c r="B83" s="208"/>
      <c r="C83" s="209"/>
      <c r="D83" s="187"/>
      <c r="E83" s="210"/>
      <c r="F83" s="210"/>
      <c r="G83" s="210"/>
      <c r="H83" s="210"/>
      <c r="I83" s="216"/>
      <c r="J83" s="244"/>
      <c r="K83" s="39" t="s">
        <v>113</v>
      </c>
    </row>
    <row r="84" spans="2:11">
      <c r="B84" s="208"/>
      <c r="C84" s="209"/>
      <c r="D84" s="187"/>
      <c r="E84" s="210"/>
      <c r="F84" s="210"/>
      <c r="G84" s="210"/>
      <c r="H84" s="210"/>
      <c r="I84" s="216"/>
      <c r="J84" s="244"/>
      <c r="K84" s="39" t="s">
        <v>113</v>
      </c>
    </row>
    <row r="85" spans="2:11">
      <c r="B85" s="208"/>
      <c r="C85" s="209"/>
      <c r="D85" s="187"/>
      <c r="E85" s="210"/>
      <c r="F85" s="210"/>
      <c r="G85" s="210"/>
      <c r="H85" s="210"/>
      <c r="I85" s="216"/>
      <c r="J85" s="244"/>
      <c r="K85" s="39" t="s">
        <v>113</v>
      </c>
    </row>
    <row r="86" spans="2:11">
      <c r="B86" s="208"/>
      <c r="C86" s="209"/>
      <c r="D86" s="187"/>
      <c r="E86" s="210"/>
      <c r="F86" s="210"/>
      <c r="G86" s="210"/>
      <c r="H86" s="210"/>
      <c r="I86" s="216"/>
      <c r="J86" s="244"/>
      <c r="K86" s="39" t="s">
        <v>113</v>
      </c>
    </row>
    <row r="87" spans="2:11">
      <c r="B87" s="208"/>
      <c r="C87" s="209"/>
      <c r="D87" s="187"/>
      <c r="E87" s="210"/>
      <c r="F87" s="210"/>
      <c r="G87" s="210"/>
      <c r="H87" s="210"/>
      <c r="I87" s="216"/>
      <c r="J87" s="244"/>
      <c r="K87" s="39" t="s">
        <v>113</v>
      </c>
    </row>
    <row r="88" spans="2:11">
      <c r="B88" s="208"/>
      <c r="C88" s="209"/>
      <c r="D88" s="187"/>
      <c r="E88" s="210"/>
      <c r="F88" s="210"/>
      <c r="G88" s="210"/>
      <c r="H88" s="210"/>
      <c r="I88" s="216"/>
      <c r="J88" s="244"/>
      <c r="K88" s="39" t="s">
        <v>113</v>
      </c>
    </row>
    <row r="89" spans="2:11">
      <c r="B89" s="208"/>
      <c r="C89" s="209"/>
      <c r="D89" s="187"/>
      <c r="E89" s="210"/>
      <c r="F89" s="210"/>
      <c r="G89" s="210"/>
      <c r="H89" s="210"/>
      <c r="I89" s="216"/>
      <c r="J89" s="244"/>
      <c r="K89" s="39" t="s">
        <v>113</v>
      </c>
    </row>
    <row r="90" spans="2:11">
      <c r="B90" s="208"/>
      <c r="C90" s="209"/>
      <c r="D90" s="187"/>
      <c r="E90" s="210"/>
      <c r="F90" s="210"/>
      <c r="G90" s="210"/>
      <c r="H90" s="210"/>
      <c r="I90" s="216"/>
      <c r="J90" s="244"/>
      <c r="K90" s="39" t="s">
        <v>113</v>
      </c>
    </row>
    <row r="91" spans="2:11">
      <c r="B91" s="208"/>
      <c r="C91" s="209"/>
      <c r="D91" s="187"/>
      <c r="E91" s="210"/>
      <c r="F91" s="210"/>
      <c r="G91" s="210"/>
      <c r="H91" s="210"/>
      <c r="I91" s="216"/>
      <c r="J91" s="244"/>
      <c r="K91" s="39" t="s">
        <v>113</v>
      </c>
    </row>
    <row r="92" spans="2:11">
      <c r="B92" s="208"/>
      <c r="C92" s="209"/>
      <c r="D92" s="187"/>
      <c r="E92" s="210"/>
      <c r="F92" s="210"/>
      <c r="G92" s="210"/>
      <c r="H92" s="210"/>
      <c r="I92" s="216"/>
      <c r="J92" s="244"/>
      <c r="K92" s="39" t="s">
        <v>113</v>
      </c>
    </row>
    <row r="93" spans="2:11">
      <c r="B93" s="208"/>
      <c r="C93" s="209"/>
      <c r="D93" s="187"/>
      <c r="E93" s="210"/>
      <c r="F93" s="210"/>
      <c r="G93" s="210"/>
      <c r="H93" s="210"/>
      <c r="I93" s="216"/>
      <c r="J93" s="244"/>
      <c r="K93" s="39" t="s">
        <v>113</v>
      </c>
    </row>
    <row r="94" spans="2:11">
      <c r="B94" s="208"/>
      <c r="C94" s="209"/>
      <c r="D94" s="187"/>
      <c r="E94" s="210"/>
      <c r="F94" s="210"/>
      <c r="G94" s="210"/>
      <c r="H94" s="210"/>
      <c r="I94" s="216"/>
      <c r="J94" s="244"/>
      <c r="K94" s="39" t="s">
        <v>113</v>
      </c>
    </row>
    <row r="95" spans="2:11">
      <c r="B95" s="208"/>
      <c r="C95" s="209"/>
      <c r="D95" s="187"/>
      <c r="E95" s="210"/>
      <c r="F95" s="210"/>
      <c r="G95" s="210"/>
      <c r="H95" s="210"/>
      <c r="I95" s="216"/>
      <c r="J95" s="244"/>
      <c r="K95" s="39" t="s">
        <v>113</v>
      </c>
    </row>
    <row r="96" spans="2:11">
      <c r="B96" s="208"/>
      <c r="C96" s="209"/>
      <c r="D96" s="187"/>
      <c r="E96" s="210"/>
      <c r="F96" s="210"/>
      <c r="G96" s="210"/>
      <c r="H96" s="210"/>
      <c r="I96" s="216"/>
      <c r="J96" s="244"/>
      <c r="K96" s="39" t="s">
        <v>113</v>
      </c>
    </row>
    <row r="97" spans="2:11">
      <c r="B97" s="208"/>
      <c r="C97" s="209"/>
      <c r="D97" s="187"/>
      <c r="E97" s="210"/>
      <c r="F97" s="210"/>
      <c r="G97" s="210"/>
      <c r="H97" s="210"/>
      <c r="I97" s="216"/>
      <c r="J97" s="244"/>
      <c r="K97" s="39" t="s">
        <v>113</v>
      </c>
    </row>
    <row r="98" spans="2:11">
      <c r="B98" s="208"/>
      <c r="C98" s="209"/>
      <c r="D98" s="187"/>
      <c r="E98" s="210"/>
      <c r="F98" s="210"/>
      <c r="G98" s="210"/>
      <c r="H98" s="210"/>
      <c r="I98" s="216"/>
      <c r="J98" s="244"/>
      <c r="K98" s="39" t="s">
        <v>113</v>
      </c>
    </row>
    <row r="99" spans="2:11">
      <c r="B99" s="208"/>
      <c r="C99" s="209"/>
      <c r="D99" s="187"/>
      <c r="E99" s="210"/>
      <c r="F99" s="210"/>
      <c r="G99" s="210"/>
      <c r="H99" s="210"/>
      <c r="I99" s="216"/>
      <c r="J99" s="244"/>
      <c r="K99" s="39" t="s">
        <v>113</v>
      </c>
    </row>
    <row r="100" spans="2:11">
      <c r="B100" s="208"/>
      <c r="C100" s="209"/>
      <c r="D100" s="187"/>
      <c r="E100" s="210"/>
      <c r="F100" s="210"/>
      <c r="G100" s="210"/>
      <c r="H100" s="210"/>
      <c r="I100" s="216"/>
      <c r="J100" s="244"/>
      <c r="K100" s="39" t="s">
        <v>113</v>
      </c>
    </row>
    <row r="101" spans="2:11">
      <c r="B101" s="208"/>
      <c r="C101" s="209"/>
      <c r="D101" s="187"/>
      <c r="E101" s="210"/>
      <c r="F101" s="210"/>
      <c r="G101" s="210"/>
      <c r="H101" s="210"/>
      <c r="I101" s="216"/>
      <c r="J101" s="244"/>
      <c r="K101" s="39" t="s">
        <v>113</v>
      </c>
    </row>
    <row r="102" spans="2:11">
      <c r="B102" s="208"/>
      <c r="C102" s="209"/>
      <c r="D102" s="187"/>
      <c r="E102" s="210"/>
      <c r="F102" s="210"/>
      <c r="G102" s="210"/>
      <c r="H102" s="210"/>
      <c r="I102" s="216"/>
      <c r="J102" s="244"/>
      <c r="K102" s="39" t="s">
        <v>113</v>
      </c>
    </row>
    <row r="103" spans="2:11">
      <c r="B103" s="208"/>
      <c r="C103" s="209"/>
      <c r="D103" s="187"/>
      <c r="E103" s="210"/>
      <c r="F103" s="210"/>
      <c r="G103" s="210"/>
      <c r="H103" s="210"/>
      <c r="I103" s="216"/>
      <c r="J103" s="244"/>
      <c r="K103" s="39" t="s">
        <v>113</v>
      </c>
    </row>
    <row r="104" spans="2:11">
      <c r="B104" s="208"/>
      <c r="C104" s="209"/>
      <c r="D104" s="187"/>
      <c r="E104" s="210"/>
      <c r="F104" s="210"/>
      <c r="G104" s="210"/>
      <c r="H104" s="210"/>
      <c r="I104" s="216"/>
      <c r="J104" s="244"/>
      <c r="K104" s="39" t="s">
        <v>113</v>
      </c>
    </row>
    <row r="105" spans="2:11">
      <c r="B105" s="208"/>
      <c r="C105" s="209"/>
      <c r="D105" s="187"/>
      <c r="E105" s="210"/>
      <c r="F105" s="210"/>
      <c r="G105" s="210"/>
      <c r="H105" s="210"/>
      <c r="I105" s="216"/>
      <c r="J105" s="244"/>
      <c r="K105" s="39" t="s">
        <v>113</v>
      </c>
    </row>
    <row r="106" spans="2:11">
      <c r="B106" s="245"/>
      <c r="C106" s="218"/>
      <c r="D106" s="199" t="str">
        <f t="shared" ref="D106" si="1">IF($C106 &lt;&gt; "", IF(ISERROR(MATCH(C106, 祝日, 0)), TEXT($C106, "aaa"), "祝日"), "")</f>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350000000000001"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350000000000001"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552" t="s">
        <v>211</v>
      </c>
      <c r="D7" s="270" t="s">
        <v>242</v>
      </c>
      <c r="E7" s="271" t="s">
        <v>277</v>
      </c>
    </row>
    <row r="8" spans="2:5">
      <c r="B8" s="162">
        <v>2</v>
      </c>
      <c r="C8" s="553"/>
      <c r="D8" s="272" t="s">
        <v>204</v>
      </c>
      <c r="E8" s="273" t="s">
        <v>260</v>
      </c>
    </row>
    <row r="9" spans="2:5">
      <c r="B9" s="162">
        <v>3</v>
      </c>
      <c r="C9" s="274" t="s">
        <v>247</v>
      </c>
      <c r="D9" s="272" t="s">
        <v>242</v>
      </c>
      <c r="E9" s="273" t="s">
        <v>261</v>
      </c>
    </row>
    <row r="10" spans="2:5">
      <c r="B10" s="162">
        <v>4</v>
      </c>
      <c r="C10" s="550" t="s">
        <v>245</v>
      </c>
      <c r="D10" s="272" t="s">
        <v>204</v>
      </c>
      <c r="E10" s="273" t="s">
        <v>262</v>
      </c>
    </row>
    <row r="11" spans="2:5">
      <c r="B11" s="162">
        <v>5</v>
      </c>
      <c r="C11" s="554"/>
      <c r="D11" s="272" t="s">
        <v>242</v>
      </c>
      <c r="E11" s="273" t="s">
        <v>263</v>
      </c>
    </row>
    <row r="12" spans="2:5">
      <c r="B12" s="162">
        <v>6</v>
      </c>
      <c r="C12" s="554"/>
      <c r="D12" s="272" t="s">
        <v>204</v>
      </c>
      <c r="E12" s="273" t="s">
        <v>264</v>
      </c>
    </row>
    <row r="13" spans="2:5">
      <c r="B13" s="162">
        <v>7</v>
      </c>
      <c r="C13" s="553"/>
      <c r="D13" s="272" t="s">
        <v>242</v>
      </c>
      <c r="E13" s="273" t="s">
        <v>265</v>
      </c>
    </row>
    <row r="14" spans="2:5">
      <c r="B14" s="162">
        <v>8</v>
      </c>
      <c r="C14" s="550" t="s">
        <v>246</v>
      </c>
      <c r="D14" s="272" t="s">
        <v>204</v>
      </c>
      <c r="E14" s="273" t="s">
        <v>266</v>
      </c>
    </row>
    <row r="15" spans="2:5">
      <c r="B15" s="162">
        <v>9</v>
      </c>
      <c r="C15" s="554"/>
      <c r="D15" s="272" t="s">
        <v>242</v>
      </c>
      <c r="E15" s="273" t="s">
        <v>267</v>
      </c>
    </row>
    <row r="16" spans="2:5">
      <c r="B16" s="162">
        <v>10</v>
      </c>
      <c r="C16" s="553"/>
      <c r="D16" s="272" t="s">
        <v>204</v>
      </c>
      <c r="E16" s="273" t="s">
        <v>268</v>
      </c>
    </row>
    <row r="17" spans="2:5">
      <c r="B17" s="162">
        <v>11</v>
      </c>
      <c r="C17" s="550" t="s">
        <v>248</v>
      </c>
      <c r="D17" s="272" t="s">
        <v>204</v>
      </c>
      <c r="E17" s="273" t="s">
        <v>269</v>
      </c>
    </row>
    <row r="18" spans="2:5">
      <c r="B18" s="162">
        <v>12</v>
      </c>
      <c r="C18" s="553"/>
      <c r="D18" s="272" t="s">
        <v>204</v>
      </c>
      <c r="E18" s="273" t="s">
        <v>270</v>
      </c>
    </row>
    <row r="19" spans="2:5">
      <c r="B19" s="162">
        <v>13</v>
      </c>
      <c r="C19" s="550" t="s">
        <v>249</v>
      </c>
      <c r="D19" s="272" t="s">
        <v>275</v>
      </c>
      <c r="E19" s="273" t="s">
        <v>271</v>
      </c>
    </row>
    <row r="20" spans="2:5">
      <c r="B20" s="162">
        <v>14</v>
      </c>
      <c r="C20" s="553"/>
      <c r="D20" s="272" t="s">
        <v>242</v>
      </c>
      <c r="E20" s="273" t="s">
        <v>272</v>
      </c>
    </row>
    <row r="21" spans="2:5">
      <c r="B21" s="162">
        <v>15</v>
      </c>
      <c r="C21" s="550" t="s">
        <v>244</v>
      </c>
      <c r="D21" s="272" t="s">
        <v>204</v>
      </c>
      <c r="E21" s="273" t="s">
        <v>273</v>
      </c>
    </row>
    <row r="22" spans="2:5">
      <c r="B22" s="163">
        <v>16</v>
      </c>
      <c r="C22" s="551"/>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350000000000001"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0999999999999996"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00000000000001"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00000000000001"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00000000000001"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00000000000001"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00000000000001"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00000000000001"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00000000000001"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00000000000001"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00000000000001"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00000000000001"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00000000000001"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00000000000001"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00000000000001"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00000000000001"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00000000000001"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00000000000001"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00000000000001"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00000000000001"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00000000000001"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00000000000001"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00000000000001"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00000000000001"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00000000000001"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00000000000001"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00000000000001"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00000000000001"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00000000000001"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00000000000001"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00000000000001"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00000000000001"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00000000000001"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00000000000001"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00000000000001"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00000000000001"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00000000000001"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00000000000001"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00000000000001"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00000000000001"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00000000000001"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00000000000001"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00000000000001"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00000000000001"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00000000000001"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00000000000001"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00000000000001"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00000000000001"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00000000000001"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00000000000001"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00000000000001"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00000000000001"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00000000000001"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00000000000001"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00000000000001"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00000000000001"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00000000000001"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00000000000001"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00000000000001"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00000000000001"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00000000000001"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00000000000001"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00000000000001"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00000000000001"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00000000000001"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00000000000001"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00000000000001"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00000000000001"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00000000000001"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00000000000001"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00000000000001"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00000000000001"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00000000000001"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00000000000001"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00000000000001"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00000000000001"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00000000000001"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350000000000001" customHeight="1"/>
    <row r="2" spans="2:20" ht="16.350000000000001" customHeight="1">
      <c r="B2" s="53" t="s">
        <v>289</v>
      </c>
    </row>
    <row r="3" spans="2:20">
      <c r="B3" s="138" t="s">
        <v>256</v>
      </c>
    </row>
    <row r="4" spans="2:20" s="135" customFormat="1" ht="15.7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D386E5-61C8-47DA-B721-FC2B4ED577B4}"/>
</file>

<file path=customXml/itemProps2.xml><?xml version="1.0" encoding="utf-8"?>
<ds:datastoreItem xmlns:ds="http://schemas.openxmlformats.org/officeDocument/2006/customXml" ds:itemID="{B7432485-838E-4AE6-A816-A947F3CD7DA7}"/>
</file>

<file path=customXml/itemProps3.xml><?xml version="1.0" encoding="utf-8"?>
<ds:datastoreItem xmlns:ds="http://schemas.openxmlformats.org/officeDocument/2006/customXml" ds:itemID="{E373EC30-8888-43BA-82EB-EC13CD30D0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4</vt:i4>
      </vt:variant>
    </vt:vector>
  </HeadingPairs>
  <TitlesOfParts>
    <vt:vector size="18" baseType="lpstr">
      <vt:lpstr>入力シート（運行記録）</vt:lpstr>
      <vt:lpstr>介入毎</vt:lpstr>
      <vt:lpstr>発生時間計算用</vt:lpstr>
      <vt:lpstr>グラフ</vt: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2025-02-07T00:24:57Z</cp:lastPrinted>
  <dcterms:created xsi:type="dcterms:W3CDTF">2024-04-17T10:01:59Z</dcterms:created>
  <dcterms:modified xsi:type="dcterms:W3CDTF">2024-04-17T10:01:59Z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