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Isglg234\Desktop\"/>
    </mc:Choice>
  </mc:AlternateContent>
  <xr:revisionPtr revIDLastSave="0" documentId="13_ncr:1_{050DF278-A2E9-42E8-ABF0-4E13D2FB14F4}" xr6:coauthVersionLast="47" xr6:coauthVersionMax="47" xr10:uidLastSave="{00000000-0000-0000-0000-000000000000}"/>
  <bookViews>
    <workbookView xWindow="-120" yWindow="-120" windowWidth="20730" windowHeight="11160" tabRatio="635" xr2:uid="{F2D90E5A-20F1-496E-AFC3-E1E723FB2A36}"/>
  </bookViews>
  <sheets>
    <sheet name="実証データ一覧" sheetId="1" r:id="rId1"/>
    <sheet name="便毎データ" sheetId="2" r:id="rId2"/>
    <sheet name="参考⇒" sheetId="11" r:id="rId3"/>
    <sheet name="手動介入 記入内容補足" sheetId="6" r:id="rId4"/>
    <sheet name="手動介入 昨年度事例" sheetId="14" r:id="rId5"/>
    <sheet name="事故発生要因・道路形状の分類" sheetId="12" r:id="rId6"/>
  </sheets>
  <definedNames>
    <definedName name="aaaaaaaaaaaa">#REF!</definedName>
    <definedName name="aaaaaaaaaaaaaaaa">#REF!</definedName>
    <definedName name="_xlnm.Print_Area" localSheetId="5">事故発生要因・道路形状の分類!$B$3:$X$30</definedName>
    <definedName name="_xlnm.Print_Area" localSheetId="1">便毎データ!$B$5:$Q$108</definedName>
    <definedName name="祝日" localSheetId="5">#REF!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9" i="2" l="1"/>
  <c r="K38" i="2"/>
  <c r="K34" i="2"/>
  <c r="K33" i="2"/>
  <c r="K32" i="2"/>
  <c r="K31" i="2"/>
  <c r="K30" i="2"/>
  <c r="K26" i="2"/>
  <c r="K25" i="2"/>
  <c r="K24" i="2"/>
  <c r="K23" i="2"/>
  <c r="K22" i="2"/>
  <c r="K21" i="2"/>
  <c r="K17" i="2"/>
  <c r="K16" i="2"/>
  <c r="K15" i="2"/>
  <c r="K14" i="2"/>
  <c r="K13" i="2"/>
  <c r="K12" i="2"/>
  <c r="D45" i="2" l="1"/>
  <c r="D37" i="2"/>
  <c r="D36" i="2"/>
  <c r="D34" i="2"/>
  <c r="D33" i="2"/>
  <c r="D32" i="2"/>
  <c r="D31" i="2"/>
  <c r="D30" i="2"/>
  <c r="D29" i="2"/>
  <c r="D28" i="2"/>
  <c r="D27" i="2"/>
  <c r="D26" i="2"/>
  <c r="D25" i="2"/>
  <c r="D24" i="2"/>
  <c r="D23" i="2"/>
  <c r="D22" i="2"/>
  <c r="D21" i="2"/>
  <c r="D20" i="2"/>
  <c r="D19" i="2"/>
  <c r="D18" i="2"/>
  <c r="D17" i="2"/>
  <c r="D16" i="2"/>
  <c r="D15" i="2"/>
  <c r="D14" i="2"/>
  <c r="D13" i="2"/>
  <c r="D12" i="2"/>
  <c r="D3" i="2"/>
  <c r="C3" i="2"/>
  <c r="B3" i="2"/>
  <c r="E37" i="1" l="1"/>
  <c r="E25" i="1"/>
  <c r="E70" i="1"/>
  <c r="E81" i="1"/>
  <c r="E80" i="1"/>
  <c r="E75" i="1"/>
  <c r="E74" i="1"/>
  <c r="E69" i="1"/>
  <c r="E56" i="1"/>
  <c r="E64" i="1"/>
  <c r="E39" i="1" l="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46" i="2" l="1"/>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alcChain>
</file>

<file path=xl/sharedStrings.xml><?xml version="1.0" encoding="utf-8"?>
<sst xmlns="http://schemas.openxmlformats.org/spreadsheetml/2006/main" count="2133" uniqueCount="358">
  <si>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</si>
  <si>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</si>
  <si>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</si>
  <si>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</si>
  <si>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</si>
  <si>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</si>
  <si>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</si>
  <si>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</si>
  <si>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</si>
  <si>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</si>
  <si>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</si>
  <si>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</si>
  <si>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</si>
  <si>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</si>
  <si>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</si>
  <si>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</si>
  <si>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</si>
  <si>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</si>
  <si>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</si>
  <si>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</si>
  <si>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</si>
  <si>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</si>
  <si>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</si>
  <si>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</si>
  <si>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</si>
  <si>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</si>
  <si>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</si>
  <si>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</si>
  <si>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</si>
  <si>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</si>
  <si>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</si>
  <si>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</si>
  <si>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</si>
  <si>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</si>
  <si>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</si>
  <si>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</si>
  <si>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</si>
  <si>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</si>
  <si>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</si>
  <si>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</si>
  <si>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</si>
  <si>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</si>
  <si>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</si>
  <si>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</si>
  <si>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</si>
  <si>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</si>
  <si>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</si>
  <si>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</si>
  <si>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</si>
  <si>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</si>
  <si>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</si>
  <si>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</si>
  <si>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</si>
  <si>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</si>
  <si>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</si>
  <si>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</si>
  <si>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</si>
  <si>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</si>
  <si>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</si>
  <si>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</si>
  <si>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</si>
  <si>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</si>
  <si>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</si>
  <si>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</si>
  <si>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</si>
  <si>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</si>
  <si>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</si>
  <si>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</si>
  <si>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</si>
  <si>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</si>
  <si>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</si>
  <si>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</si>
  <si>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</si>
  <si>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</si>
  <si>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</si>
  <si>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</si>
  <si>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</si>
  <si>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</si>
  <si>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</si>
  <si>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</si>
  <si>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</si>
  <si>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</si>
  <si>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</si>
  <si>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</si>
  <si>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</si>
  <si>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</si>
  <si>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</si>
  <si>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</si>
  <si>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</si>
  <si>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</si>
  <si>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</si>
  <si>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</si>
  <si>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</si>
  <si>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</si>
  <si>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</si>
  <si>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</si>
  <si>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</si>
  <si>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</si>
  <si>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</si>
  <si>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</si>
  <si>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</si>
  <si>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</si>
  <si>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</si>
  <si>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</si>
  <si>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</si>
  <si>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</si>
  <si>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</si>
  <si>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</si>
  <si>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</si>
  <si>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</si>
  <si>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</si>
  <si>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</si>
  <si>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</si>
  <si>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</si>
  <si>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</si>
  <si>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</si>
  <si>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</si>
  <si>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</si>
  <si>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</si>
  <si>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</si>
  <si>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</si>
  <si>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</si>
  <si>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</si>
  <si>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</si>
  <si>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</si>
  <si>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</si>
  <si>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</si>
  <si>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</si>
  <si>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</si>
  <si>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</si>
  <si>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</si>
  <si>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</si>
  <si>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</si>
  <si>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</si>
  <si>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</si>
  <si>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</si>
  <si>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</si>
  <si>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</si>
  <si>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</si>
  <si>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</si>
  <si>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</si>
  <si>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</si>
  <si>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</si>
  <si>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</si>
  <si>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</si>
  <si>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</si>
  <si>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</si>
  <si>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</si>
  <si>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</si>
  <si>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</si>
  <si>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</si>
  <si>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</si>
  <si>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</si>
  <si>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</si>
  <si>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</si>
  <si>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運行ルート図</t>
    <rPh sb="0" eb="2">
      <t>ウンコウ</t>
    </rPh>
    <rPh sb="5" eb="6">
      <t>ズ</t>
    </rPh>
    <phoneticPr fontId="3"/>
  </si>
  <si>
    <t>交差点</t>
  </si>
  <si>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</si>
  <si>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</si>
  <si>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</si>
  <si>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</si>
  <si>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</si>
  <si>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</si>
  <si>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</si>
  <si>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</si>
  <si>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</si>
  <si>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</si>
  <si>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</si>
  <si>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</si>
  <si>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</si>
  <si>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</si>
  <si>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</si>
  <si>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</si>
  <si>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</si>
  <si>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</si>
  <si>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</si>
  <si>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</si>
  <si>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</si>
  <si>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</si>
  <si>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</si>
  <si>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</si>
  <si>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</si>
  <si>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</si>
  <si>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</si>
  <si>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</si>
  <si>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</si>
  <si>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</si>
  <si>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</si>
  <si>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</si>
  <si>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</si>
  <si>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</si>
  <si>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</si>
  <si>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</si>
  <si>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</si>
  <si>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</si>
  <si>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</si>
  <si>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</si>
  <si>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</si>
  <si>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</si>
  <si>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</si>
  <si>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</si>
  <si>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</si>
  <si>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</si>
  <si>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</si>
  <si>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</si>
  <si>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</si>
  <si>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</si>
  <si>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</si>
  <si>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</si>
  <si>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</si>
  <si>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</si>
  <si>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</si>
  <si>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</si>
  <si>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</si>
  <si>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</si>
  <si>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</si>
  <si>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</si>
  <si>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</si>
  <si>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</si>
  <si>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</si>
  <si>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</si>
  <si>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</si>
  <si>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</si>
  <si>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</si>
  <si>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</si>
  <si>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</si>
  <si>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</si>
  <si>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</si>
  <si>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</si>
  <si>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4"/>
  </si>
  <si>
    <t>※交差点付近：交差点の側端から30メートル以内（目安で可）の道路の部分</t>
    <rPh sb="1" eb="6">
      <t>コウサテンフキン</t>
    </rPh>
    <rPh sb="24" eb="26">
      <t>メヤス</t>
    </rPh>
    <rPh sb="27" eb="28">
      <t>カ</t>
    </rPh>
    <phoneticPr fontId="14"/>
  </si>
  <si>
    <t>道路形状</t>
    <rPh sb="0" eb="4">
      <t>ドウロケイジョウ</t>
    </rPh>
    <phoneticPr fontId="14"/>
  </si>
  <si>
    <t>環境的要因</t>
    <rPh sb="0" eb="5">
      <t>カンキョウテキヨウイン</t>
    </rPh>
    <phoneticPr fontId="14"/>
  </si>
  <si>
    <t>車両的要因（自動運転システム起因も含む）</t>
    <rPh sb="0" eb="5">
      <t>シャリョウテキヨウイン</t>
    </rPh>
    <rPh sb="6" eb="10">
      <t>ジドウウンテン</t>
    </rPh>
    <rPh sb="14" eb="16">
      <t>キイン</t>
    </rPh>
    <rPh sb="17" eb="18">
      <t>フク</t>
    </rPh>
    <phoneticPr fontId="14"/>
  </si>
  <si>
    <t>人的要因</t>
    <rPh sb="0" eb="2">
      <t>ジンテキ</t>
    </rPh>
    <rPh sb="2" eb="4">
      <t>ヨウイン</t>
    </rPh>
    <phoneticPr fontId="14"/>
  </si>
  <si>
    <t>参考：ITARDA</t>
    <rPh sb="0" eb="2">
      <t>サンコウ</t>
    </rPh>
    <phoneticPr fontId="14"/>
  </si>
  <si>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</si>
  <si>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</si>
  <si>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</si>
  <si>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</si>
  <si>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</si>
  <si>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</si>
  <si>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</si>
  <si>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</si>
  <si>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</si>
  <si>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</si>
  <si>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</si>
  <si>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</si>
  <si>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</si>
  <si>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</si>
  <si>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</si>
  <si>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</si>
  <si>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</si>
  <si>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</si>
  <si>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</si>
  <si>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</si>
  <si>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</si>
  <si>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</si>
  <si>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t>
    <phoneticPr fontId="3"/>
  </si>
  <si>
    <t>備考 *特記事項がある場合に記載</t>
    <rPh sb="0" eb="2">
      <t>ビコウ</t>
    </rPh>
    <rPh sb="4" eb="8">
      <t>トッキジコウ</t>
    </rPh>
    <rPh sb="11" eb="13">
      <t>バアイ</t>
    </rPh>
    <rPh sb="14" eb="16">
      <t>キサイ</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</si>
  <si>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</si>
  <si>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</si>
  <si>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</si>
  <si>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</si>
  <si>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</si>
  <si>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</si>
  <si>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</si>
  <si>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</si>
  <si>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</si>
  <si>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</si>
  <si>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</si>
  <si>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</si>
  <si>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</si>
  <si>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</si>
  <si>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</si>
  <si>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</si>
  <si>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</si>
  <si>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</si>
  <si>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</si>
  <si>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</si>
  <si>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</si>
  <si>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</si>
  <si>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</si>
  <si>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</si>
  <si>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</si>
  <si>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</si>
  <si>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</si>
  <si>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</si>
  <si>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</si>
  <si>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</si>
  <si>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</si>
  <si>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</si>
  <si>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</si>
  <si>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</si>
  <si>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</si>
  <si>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</si>
  <si>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</si>
  <si>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</si>
  <si>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</si>
  <si>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</si>
  <si>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</si>
  <si>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</si>
  <si>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</si>
  <si>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</si>
  <si>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</si>
  <si>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</si>
  <si>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</si>
  <si>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</si>
  <si>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</si>
  <si>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</si>
  <si>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</si>
  <si>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</si>
  <si>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</si>
  <si>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</si>
  <si>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</si>
  <si>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</si>
  <si>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</si>
  <si>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</si>
  <si>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</si>
  <si>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</si>
  <si>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</si>
  <si>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</si>
  <si>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</si>
  <si>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</si>
  <si>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</si>
  <si>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</si>
  <si>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</si>
  <si>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</si>
  <si>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</si>
  <si>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</si>
  <si>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</si>
  <si>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</si>
  <si>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</si>
  <si>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</si>
  <si>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</si>
  <si>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</si>
  <si>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</si>
  <si>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</si>
  <si>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</si>
  <si>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</si>
  <si>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</si>
  <si>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</si>
  <si>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4"/>
  </si>
  <si>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</si>
  <si>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</si>
  <si>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</si>
  <si>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くもり</t>
  </si>
  <si>
    <t>金</t>
  </si>
  <si>
    <t>離島フェリーターミナルバスロータリー</t>
    <rPh sb="0" eb="2">
      <t>リトウ</t>
    </rPh>
    <phoneticPr fontId="3"/>
  </si>
  <si>
    <t>サザンゲートブリッジ</t>
    <phoneticPr fontId="3"/>
  </si>
  <si>
    <t>遠隔監視員</t>
    <rPh sb="0" eb="5">
      <t>エンカクカンシイン</t>
    </rPh>
    <phoneticPr fontId="3"/>
  </si>
  <si>
    <t>遠隔監視員が主に記入し、運転手・車両のログデータ・ドラレコの記録にて補完</t>
    <rPh sb="6" eb="7">
      <t>オモ</t>
    </rPh>
    <rPh sb="8" eb="10">
      <t>キニュウ</t>
    </rPh>
    <rPh sb="30" eb="32">
      <t>キロク</t>
    </rPh>
    <rPh sb="34" eb="36">
      <t>ホカン</t>
    </rPh>
    <phoneticPr fontId="3"/>
  </si>
  <si>
    <t>2回</t>
    <rPh sb="1" eb="2">
      <t>カイ</t>
    </rPh>
    <phoneticPr fontId="3"/>
  </si>
  <si>
    <t>昼休憩時および運行終了時</t>
    <rPh sb="0" eb="4">
      <t>ヒルキュウケイジ</t>
    </rPh>
    <rPh sb="7" eb="12">
      <t>ウンコウシュウリョウジ</t>
    </rPh>
    <phoneticPr fontId="3"/>
  </si>
  <si>
    <t>―</t>
    <phoneticPr fontId="3"/>
  </si>
  <si>
    <t>沖縄県</t>
    <rPh sb="0" eb="3">
      <t>オキナワケン</t>
    </rPh>
    <phoneticPr fontId="3"/>
  </si>
  <si>
    <t>石垣市</t>
    <rPh sb="0" eb="3">
      <t>イシガキシ</t>
    </rPh>
    <phoneticPr fontId="3"/>
  </si>
  <si>
    <t>472077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</si>
</sst>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0">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49">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3">
    <xf numFmtId="0" fontId="0" fillId="0" borderId="0">
      <alignment vertical="center"/>
    </xf>
    <xf numFmtId="0" fontId="1" fillId="0" borderId="0">
      <alignment vertical="center"/>
    </xf>
    <xf numFmtId="0" fontId="17" fillId="0" borderId="0" applyNumberFormat="0" applyFill="0" applyBorder="0" applyAlignment="0" applyProtection="0">
      <alignment vertical="center"/>
    </xf>
  </cellStyleXfs>
  <cellXfs count="248">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0" fontId="11"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3"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7" xfId="1" applyFont="1" applyFill="1" applyBorder="1">
      <alignment vertical="center"/>
    </xf>
    <xf numFmtId="182" fontId="12" fillId="7" borderId="7" xfId="1" applyNumberFormat="1" applyFont="1" applyFill="1" applyBorder="1" applyAlignment="1">
      <alignment horizontal="left" vertical="center" wrapText="1"/>
    </xf>
    <xf numFmtId="0" fontId="12" fillId="8" borderId="7" xfId="1" applyFont="1" applyFill="1" applyBorder="1" applyAlignment="1">
      <alignment horizontal="left" vertical="center" wrapText="1"/>
    </xf>
    <xf numFmtId="20" fontId="12"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5" fillId="0" borderId="0" xfId="1" applyFont="1" applyAlignment="1"/>
    <xf numFmtId="0" fontId="15" fillId="4" borderId="0" xfId="1" applyFont="1" applyFill="1" applyAlignment="1"/>
    <xf numFmtId="0" fontId="16" fillId="4" borderId="0" xfId="1" applyFont="1" applyFill="1" applyAlignment="1"/>
    <xf numFmtId="0" fontId="17" fillId="0" borderId="0" xfId="2" applyAlignment="1"/>
    <xf numFmtId="0" fontId="4" fillId="2" borderId="0" xfId="0" applyFont="1" applyFill="1">
      <alignment vertical="center"/>
    </xf>
    <xf numFmtId="0" fontId="11"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9" fillId="4" borderId="41" xfId="0" applyFont="1" applyFill="1" applyBorder="1" applyAlignment="1">
      <alignment horizontal="center" vertical="center"/>
    </xf>
    <xf numFmtId="0" fontId="19" fillId="4" borderId="43" xfId="0" applyFont="1" applyFill="1" applyBorder="1" applyAlignment="1">
      <alignment horizontal="center" vertical="center"/>
    </xf>
    <xf numFmtId="0" fontId="19" fillId="4" borderId="44" xfId="0" applyFont="1" applyFill="1" applyBorder="1" applyAlignment="1">
      <alignment horizontal="center" vertical="center"/>
    </xf>
    <xf numFmtId="0" fontId="19"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3"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3" xfId="1" applyFont="1" applyFill="1" applyBorder="1" applyAlignment="1">
      <alignment horizontal="left" vertical="center"/>
    </xf>
    <xf numFmtId="0" fontId="11" fillId="2" borderId="10" xfId="1" applyFont="1" applyFill="1" applyBorder="1" applyAlignment="1">
      <alignment horizontal="left" vertical="center" indent="1"/>
    </xf>
    <xf numFmtId="0" fontId="11" fillId="2" borderId="40" xfId="0" applyFont="1" applyFill="1" applyBorder="1" applyAlignment="1">
      <alignment horizontal="left" vertical="center" indent="1"/>
    </xf>
    <xf numFmtId="0" fontId="11" fillId="2" borderId="7" xfId="1" applyFont="1" applyFill="1" applyBorder="1" applyAlignment="1">
      <alignment horizontal="left" vertical="center" indent="1"/>
    </xf>
    <xf numFmtId="0" fontId="11" fillId="2" borderId="31" xfId="0" applyFont="1" applyFill="1" applyBorder="1" applyAlignment="1">
      <alignment horizontal="left" vertical="center" indent="1"/>
    </xf>
    <xf numFmtId="0" fontId="11" fillId="2" borderId="30" xfId="1" applyFont="1" applyFill="1" applyBorder="1" applyAlignment="1">
      <alignment horizontal="left" vertical="center" indent="1"/>
    </xf>
    <xf numFmtId="0" fontId="11" fillId="2" borderId="15" xfId="1" applyFont="1" applyFill="1" applyBorder="1" applyAlignment="1">
      <alignment horizontal="left" vertical="center" indent="1"/>
    </xf>
    <xf numFmtId="0" fontId="11" fillId="2" borderId="32" xfId="0" applyFont="1" applyFill="1" applyBorder="1" applyAlignment="1">
      <alignment horizontal="left" vertical="center" indent="1"/>
    </xf>
    <xf numFmtId="0" fontId="19" fillId="4" borderId="36" xfId="0" applyFont="1" applyFill="1" applyBorder="1" applyAlignment="1">
      <alignment horizontal="left" vertical="center" indent="1"/>
    </xf>
    <xf numFmtId="0" fontId="19" fillId="4" borderId="42" xfId="0" applyFont="1" applyFill="1" applyBorder="1" applyAlignment="1">
      <alignment horizontal="left" vertical="center" indent="1"/>
    </xf>
    <xf numFmtId="0" fontId="19" fillId="4" borderId="41" xfId="0" applyFont="1" applyFill="1" applyBorder="1" applyAlignment="1">
      <alignment horizontal="left" vertical="center" indent="1"/>
    </xf>
    <xf numFmtId="0" fontId="11"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NumberFormat="1" applyFont="1" applyFill="1">
      <alignment vertical="center"/>
    </xf>
    <xf numFmtId="0" fontId="4" fillId="2" borderId="0" xfId="1" applyFont="1" applyFill="1" applyProtection="1">
      <alignment vertical="center"/>
      <protection hidden="1"/>
    </xf>
    <xf numFmtId="0" fontId="4" fillId="2" borderId="0" xfId="1" applyNumberFormat="1" applyFont="1" applyFill="1" applyProtection="1">
      <alignment vertical="center"/>
      <protection hidden="1"/>
    </xf>
    <xf numFmtId="0" fontId="11" fillId="2" borderId="24" xfId="1" applyFont="1" applyFill="1" applyBorder="1" applyAlignment="1">
      <alignment horizontal="left" vertical="center" indent="1"/>
    </xf>
    <xf numFmtId="0" fontId="11" fillId="2" borderId="25" xfId="1" applyFont="1" applyFill="1" applyBorder="1" applyAlignment="1">
      <alignment horizontal="left" vertical="center" indent="1"/>
    </xf>
    <xf numFmtId="0" fontId="11" fillId="2" borderId="46" xfId="1" applyFont="1" applyFill="1" applyBorder="1" applyAlignment="1">
      <alignment horizontal="left" vertical="center" indent="1"/>
    </xf>
    <xf numFmtId="0" fontId="11" fillId="2" borderId="47" xfId="1" applyFont="1" applyFill="1" applyBorder="1" applyAlignment="1">
      <alignment horizontal="left" vertical="center" indent="1"/>
    </xf>
    <xf numFmtId="0" fontId="11" fillId="2" borderId="22" xfId="1" applyFont="1" applyFill="1" applyBorder="1" applyAlignment="1">
      <alignment horizontal="left" vertical="center" indent="1"/>
    </xf>
  </cellXfs>
  <cellStyles count="3">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85" zoomScaleNormal="85" workbookViewId="0">
      <pane xSplit="4" ySplit="7" topLeftCell="E8" activePane="bottomRight" state="frozen"/>
      <selection pane="topRight" activeCell="E1" sqref="E1"/>
      <selection pane="bottomLeft" activeCell="A45" sqref="A45"/>
      <selection pane="bottomRight" activeCell="I5" sqref="I5"/>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38" t="s">
        <v>343</v>
      </c>
      <c r="J3" s="238" t="s">
        <v>344</v>
      </c>
      <c r="K3" s="238" t="s">
        <v>345</v>
      </c>
    </row>
    <row r="4" spans="2:21">
      <c r="B4" s="8" t="s">
        <v>3</v>
      </c>
      <c r="C4" s="9"/>
      <c r="I4" s="239" t="s">
        <v>357</v>
      </c>
      <c r="J4" s="239" t="s">
        <v>355</v>
      </c>
      <c r="K4" s="239" t="s">
        <v>356</v>
      </c>
    </row>
    <row r="5" spans="2:21">
      <c r="B5" s="3"/>
      <c r="I5" s="237" t="s">
        <v>342</v>
      </c>
    </row>
    <row r="6" spans="2:21">
      <c r="B6" s="96"/>
      <c r="C6" s="9"/>
      <c r="G6" s="7"/>
    </row>
    <row r="7" spans="2:21">
      <c r="B7" s="171" t="s">
        <v>4</v>
      </c>
      <c r="C7" s="172" t="s">
        <v>5</v>
      </c>
      <c r="D7" s="172" t="s">
        <v>6</v>
      </c>
      <c r="E7" s="173" t="s">
        <v>7</v>
      </c>
      <c r="F7" s="174" t="s">
        <v>8</v>
      </c>
      <c r="G7" s="173" t="s">
        <v>9</v>
      </c>
      <c r="H7" s="174" t="s">
        <v>10</v>
      </c>
      <c r="I7" s="175" t="s">
        <v>11</v>
      </c>
      <c r="J7" s="173" t="s">
        <v>157</v>
      </c>
      <c r="K7" s="173" t="s">
        <v>259</v>
      </c>
    </row>
    <row r="8" spans="2:21" s="30" customFormat="1" ht="33">
      <c r="B8" s="27" t="s">
        <v>25</v>
      </c>
      <c r="C8" s="28" t="s">
        <v>26</v>
      </c>
      <c r="D8" s="28" t="s">
        <v>27</v>
      </c>
      <c r="E8" s="207">
        <f>ROW()-7</f>
        <v>1</v>
      </c>
      <c r="F8" s="208" t="s">
        <v>28</v>
      </c>
      <c r="G8" s="207" t="s">
        <v>29</v>
      </c>
      <c r="H8" s="209" t="s">
        <v>30</v>
      </c>
      <c r="I8" s="90" t="s">
        <v>14</v>
      </c>
      <c r="J8" s="158" t="s">
        <v>160</v>
      </c>
      <c r="K8" s="159"/>
      <c r="L8" s="3" t="s">
        <v>264</v>
      </c>
      <c r="M8" s="3"/>
      <c r="N8" s="3"/>
      <c r="O8" s="3"/>
      <c r="P8" s="3"/>
      <c r="Q8" s="3"/>
      <c r="R8" s="3"/>
      <c r="S8" s="3"/>
      <c r="T8" s="3"/>
      <c r="U8" s="3"/>
    </row>
    <row r="9" spans="2:21" s="30" customFormat="1" ht="33">
      <c r="B9" s="12" t="s">
        <v>25</v>
      </c>
      <c r="C9" s="13" t="s">
        <v>26</v>
      </c>
      <c r="D9" s="13" t="s">
        <v>27</v>
      </c>
      <c r="E9" s="210">
        <f t="shared" ref="E9:E82" si="0">ROW()-7</f>
        <v>2</v>
      </c>
      <c r="F9" s="211" t="s">
        <v>19</v>
      </c>
      <c r="G9" s="210" t="s">
        <v>285</v>
      </c>
      <c r="H9" s="88" t="s">
        <v>291</v>
      </c>
      <c r="I9" s="88" t="s">
        <v>14</v>
      </c>
      <c r="J9" s="160"/>
      <c r="K9" s="161"/>
      <c r="L9" s="3" t="s">
        <v>264</v>
      </c>
      <c r="M9" s="3"/>
      <c r="N9" s="3"/>
      <c r="O9" s="3"/>
      <c r="P9" s="3"/>
      <c r="Q9" s="3"/>
      <c r="R9" s="3"/>
      <c r="S9" s="3"/>
      <c r="T9" s="3"/>
      <c r="U9" s="3"/>
    </row>
    <row r="10" spans="2:21" s="30" customFormat="1" ht="33">
      <c r="B10" s="12" t="s">
        <v>25</v>
      </c>
      <c r="C10" s="13" t="s">
        <v>26</v>
      </c>
      <c r="D10" s="13" t="s">
        <v>27</v>
      </c>
      <c r="E10" s="210">
        <f t="shared" si="0"/>
        <v>3</v>
      </c>
      <c r="F10" s="136" t="s">
        <v>19</v>
      </c>
      <c r="G10" s="88" t="s">
        <v>286</v>
      </c>
      <c r="H10" s="88" t="s">
        <v>292</v>
      </c>
      <c r="I10" s="88" t="s">
        <v>14</v>
      </c>
      <c r="J10" s="160"/>
      <c r="K10" s="161"/>
      <c r="L10" s="3" t="s">
        <v>264</v>
      </c>
      <c r="M10" s="3"/>
      <c r="N10" s="3"/>
      <c r="O10" s="3"/>
      <c r="P10" s="3"/>
      <c r="Q10" s="3"/>
      <c r="R10" s="3"/>
      <c r="S10" s="3"/>
      <c r="T10" s="3"/>
      <c r="U10" s="3"/>
    </row>
    <row r="11" spans="2:21" s="30" customFormat="1" ht="49.5">
      <c r="B11" s="12" t="s">
        <v>25</v>
      </c>
      <c r="C11" s="13" t="s">
        <v>26</v>
      </c>
      <c r="D11" s="13" t="s">
        <v>27</v>
      </c>
      <c r="E11" s="210">
        <f t="shared" si="0"/>
        <v>4</v>
      </c>
      <c r="F11" s="211" t="s">
        <v>28</v>
      </c>
      <c r="G11" s="210" t="s">
        <v>287</v>
      </c>
      <c r="H11" s="88" t="s">
        <v>293</v>
      </c>
      <c r="I11" s="212" t="s">
        <v>14</v>
      </c>
      <c r="J11" s="160"/>
      <c r="K11" s="161"/>
      <c r="L11" s="3" t="s">
        <v>264</v>
      </c>
      <c r="M11" s="3"/>
      <c r="N11" s="3"/>
      <c r="O11" s="3"/>
      <c r="P11" s="3"/>
      <c r="Q11" s="3"/>
      <c r="R11" s="3"/>
      <c r="S11" s="3"/>
      <c r="T11" s="3"/>
      <c r="U11" s="3"/>
    </row>
    <row r="12" spans="2:21" s="30" customFormat="1" ht="33">
      <c r="B12" s="12" t="s">
        <v>25</v>
      </c>
      <c r="C12" s="13" t="s">
        <v>26</v>
      </c>
      <c r="D12" s="13" t="s">
        <v>27</v>
      </c>
      <c r="E12" s="210">
        <f t="shared" si="0"/>
        <v>5</v>
      </c>
      <c r="F12" s="211" t="s">
        <v>19</v>
      </c>
      <c r="G12" s="210" t="s">
        <v>288</v>
      </c>
      <c r="H12" s="88" t="s">
        <v>294</v>
      </c>
      <c r="I12" s="88" t="s">
        <v>14</v>
      </c>
      <c r="J12" s="160"/>
      <c r="K12" s="161"/>
      <c r="L12" s="3" t="s">
        <v>264</v>
      </c>
      <c r="M12" s="3"/>
      <c r="N12" s="3"/>
      <c r="O12" s="3"/>
      <c r="P12" s="3"/>
      <c r="Q12" s="3"/>
      <c r="R12" s="3"/>
      <c r="S12" s="3"/>
      <c r="T12" s="3"/>
      <c r="U12" s="3"/>
    </row>
    <row r="13" spans="2:21" s="30" customFormat="1" ht="33">
      <c r="B13" s="12" t="s">
        <v>25</v>
      </c>
      <c r="C13" s="13" t="s">
        <v>26</v>
      </c>
      <c r="D13" s="13" t="s">
        <v>27</v>
      </c>
      <c r="E13" s="210">
        <f t="shared" si="0"/>
        <v>6</v>
      </c>
      <c r="F13" s="211" t="s">
        <v>19</v>
      </c>
      <c r="G13" s="210" t="s">
        <v>289</v>
      </c>
      <c r="H13" s="88" t="s">
        <v>295</v>
      </c>
      <c r="I13" s="88" t="s">
        <v>14</v>
      </c>
      <c r="J13" s="160"/>
      <c r="K13" s="161"/>
      <c r="L13" s="3" t="s">
        <v>264</v>
      </c>
      <c r="M13" s="3"/>
      <c r="N13" s="3"/>
      <c r="O13" s="3"/>
      <c r="P13" s="3"/>
      <c r="Q13" s="3"/>
      <c r="R13" s="3"/>
      <c r="S13" s="3"/>
      <c r="T13" s="3"/>
      <c r="U13" s="3"/>
    </row>
    <row r="14" spans="2:21" s="30" customFormat="1" ht="49.5">
      <c r="B14" s="12" t="s">
        <v>25</v>
      </c>
      <c r="C14" s="13" t="s">
        <v>26</v>
      </c>
      <c r="D14" s="13" t="s">
        <v>27</v>
      </c>
      <c r="E14" s="89">
        <f t="shared" si="0"/>
        <v>7</v>
      </c>
      <c r="F14" s="87" t="s">
        <v>12</v>
      </c>
      <c r="G14" s="89" t="s">
        <v>290</v>
      </c>
      <c r="H14" s="88" t="s">
        <v>296</v>
      </c>
      <c r="I14" s="88" t="s">
        <v>14</v>
      </c>
      <c r="J14" s="160"/>
      <c r="K14" s="162"/>
      <c r="L14" s="3" t="s">
        <v>264</v>
      </c>
      <c r="M14" s="3"/>
      <c r="N14" s="3"/>
      <c r="O14" s="3"/>
      <c r="P14" s="3"/>
      <c r="Q14" s="3"/>
      <c r="R14" s="3"/>
      <c r="S14" s="3"/>
      <c r="T14" s="3"/>
      <c r="U14" s="3"/>
    </row>
    <row r="15" spans="2:21">
      <c r="B15" s="12" t="s">
        <v>25</v>
      </c>
      <c r="C15" s="28" t="s">
        <v>31</v>
      </c>
      <c r="D15" s="91" t="s">
        <v>169</v>
      </c>
      <c r="E15" s="19">
        <f t="shared" si="0"/>
        <v>8</v>
      </c>
      <c r="F15" s="29" t="s">
        <v>28</v>
      </c>
      <c r="G15" s="97" t="s">
        <v>15</v>
      </c>
      <c r="H15" s="99" t="s">
        <v>16</v>
      </c>
      <c r="I15" s="100" t="s">
        <v>17</v>
      </c>
      <c r="J15" s="160"/>
      <c r="K15" s="163"/>
      <c r="L15" s="3" t="s">
        <v>264</v>
      </c>
    </row>
    <row r="16" spans="2:21">
      <c r="B16" s="12" t="s">
        <v>25</v>
      </c>
      <c r="C16" s="13" t="s">
        <v>31</v>
      </c>
      <c r="D16" s="13" t="s">
        <v>31</v>
      </c>
      <c r="E16" s="20">
        <f t="shared" si="0"/>
        <v>9</v>
      </c>
      <c r="F16" s="24" t="s">
        <v>28</v>
      </c>
      <c r="G16" s="98" t="s">
        <v>173</v>
      </c>
      <c r="H16" s="101" t="s">
        <v>174</v>
      </c>
      <c r="I16" s="102" t="s">
        <v>18</v>
      </c>
      <c r="J16" s="160"/>
      <c r="K16" s="161"/>
      <c r="L16" s="3" t="s">
        <v>264</v>
      </c>
    </row>
    <row r="17" spans="2:12">
      <c r="B17" s="12" t="s">
        <v>25</v>
      </c>
      <c r="C17" s="13" t="s">
        <v>31</v>
      </c>
      <c r="D17" s="13" t="s">
        <v>31</v>
      </c>
      <c r="E17" s="20">
        <f t="shared" si="0"/>
        <v>10</v>
      </c>
      <c r="F17" s="24" t="s">
        <v>28</v>
      </c>
      <c r="G17" s="98" t="s">
        <v>20</v>
      </c>
      <c r="H17" s="101" t="s">
        <v>21</v>
      </c>
      <c r="I17" s="102" t="s">
        <v>14</v>
      </c>
      <c r="J17" s="160"/>
      <c r="K17" s="161"/>
      <c r="L17" s="3" t="s">
        <v>264</v>
      </c>
    </row>
    <row r="18" spans="2:12" ht="33">
      <c r="B18" s="12" t="s">
        <v>25</v>
      </c>
      <c r="C18" s="13" t="s">
        <v>31</v>
      </c>
      <c r="D18" s="13" t="s">
        <v>31</v>
      </c>
      <c r="E18" s="94">
        <f t="shared" si="0"/>
        <v>11</v>
      </c>
      <c r="F18" s="31" t="s">
        <v>28</v>
      </c>
      <c r="G18" s="32" t="s">
        <v>48</v>
      </c>
      <c r="H18" s="33" t="s">
        <v>176</v>
      </c>
      <c r="I18" s="33" t="s">
        <v>32</v>
      </c>
      <c r="J18" s="160"/>
      <c r="K18" s="161"/>
      <c r="L18" s="3" t="s">
        <v>264</v>
      </c>
    </row>
    <row r="19" spans="2:12" ht="18" customHeight="1">
      <c r="B19" s="12" t="s">
        <v>25</v>
      </c>
      <c r="C19" s="13" t="s">
        <v>31</v>
      </c>
      <c r="D19" s="13" t="s">
        <v>31</v>
      </c>
      <c r="E19" s="20">
        <f t="shared" si="0"/>
        <v>12</v>
      </c>
      <c r="F19" s="24" t="s">
        <v>19</v>
      </c>
      <c r="G19" s="15" t="s">
        <v>33</v>
      </c>
      <c r="H19" s="20" t="s">
        <v>34</v>
      </c>
      <c r="I19" s="20" t="s">
        <v>14</v>
      </c>
      <c r="J19" s="160"/>
      <c r="K19" s="162"/>
      <c r="L19" s="3" t="s">
        <v>264</v>
      </c>
    </row>
    <row r="20" spans="2:12" ht="33">
      <c r="B20" s="12" t="s">
        <v>25</v>
      </c>
      <c r="C20" s="13" t="s">
        <v>31</v>
      </c>
      <c r="D20" s="213" t="s">
        <v>158</v>
      </c>
      <c r="E20" s="207">
        <f t="shared" si="0"/>
        <v>13</v>
      </c>
      <c r="F20" s="208" t="s">
        <v>28</v>
      </c>
      <c r="G20" s="207" t="s">
        <v>167</v>
      </c>
      <c r="H20" s="209" t="s">
        <v>315</v>
      </c>
      <c r="I20" s="209" t="s">
        <v>14</v>
      </c>
      <c r="J20" s="164">
        <v>3</v>
      </c>
      <c r="K20" s="164"/>
      <c r="L20" s="3" t="s">
        <v>264</v>
      </c>
    </row>
    <row r="21" spans="2:12" ht="33">
      <c r="B21" s="12" t="s">
        <v>25</v>
      </c>
      <c r="C21" s="13" t="s">
        <v>31</v>
      </c>
      <c r="D21" s="214" t="s">
        <v>158</v>
      </c>
      <c r="E21" s="89">
        <f t="shared" si="0"/>
        <v>14</v>
      </c>
      <c r="F21" s="87" t="s">
        <v>28</v>
      </c>
      <c r="G21" s="210" t="s">
        <v>168</v>
      </c>
      <c r="H21" s="90" t="s">
        <v>316</v>
      </c>
      <c r="I21" s="90" t="s">
        <v>14</v>
      </c>
      <c r="J21" s="165">
        <v>3</v>
      </c>
      <c r="K21" s="165"/>
      <c r="L21" s="3" t="s">
        <v>264</v>
      </c>
    </row>
    <row r="22" spans="2:12" ht="33">
      <c r="B22" s="12" t="s">
        <v>25</v>
      </c>
      <c r="C22" s="13" t="s">
        <v>31</v>
      </c>
      <c r="D22" s="214" t="s">
        <v>158</v>
      </c>
      <c r="E22" s="88">
        <f t="shared" si="0"/>
        <v>15</v>
      </c>
      <c r="F22" s="87" t="s">
        <v>28</v>
      </c>
      <c r="G22" s="89" t="s">
        <v>35</v>
      </c>
      <c r="H22" s="90" t="s">
        <v>317</v>
      </c>
      <c r="I22" s="90" t="s">
        <v>36</v>
      </c>
      <c r="J22" s="166" t="s">
        <v>125</v>
      </c>
      <c r="K22" s="166"/>
      <c r="L22" s="3" t="s">
        <v>264</v>
      </c>
    </row>
    <row r="23" spans="2:12" ht="33">
      <c r="B23" s="12" t="s">
        <v>25</v>
      </c>
      <c r="C23" s="13" t="s">
        <v>31</v>
      </c>
      <c r="D23" s="214" t="s">
        <v>158</v>
      </c>
      <c r="E23" s="89">
        <f t="shared" si="0"/>
        <v>16</v>
      </c>
      <c r="F23" s="87" t="s">
        <v>28</v>
      </c>
      <c r="G23" s="89" t="s">
        <v>37</v>
      </c>
      <c r="H23" s="88" t="s">
        <v>318</v>
      </c>
      <c r="I23" s="88" t="s">
        <v>36</v>
      </c>
      <c r="J23" s="166" t="s">
        <v>125</v>
      </c>
      <c r="K23" s="165"/>
      <c r="L23" s="3" t="s">
        <v>264</v>
      </c>
    </row>
    <row r="24" spans="2:12" ht="33">
      <c r="B24" s="12" t="s">
        <v>25</v>
      </c>
      <c r="C24" s="13" t="s">
        <v>31</v>
      </c>
      <c r="D24" s="214" t="s">
        <v>158</v>
      </c>
      <c r="E24" s="210">
        <f t="shared" si="0"/>
        <v>17</v>
      </c>
      <c r="F24" s="215" t="s">
        <v>28</v>
      </c>
      <c r="G24" s="216" t="s">
        <v>38</v>
      </c>
      <c r="H24" s="212" t="s">
        <v>319</v>
      </c>
      <c r="I24" s="212" t="s">
        <v>14</v>
      </c>
      <c r="J24" s="167">
        <v>11</v>
      </c>
      <c r="K24" s="167"/>
      <c r="L24" s="3" t="s">
        <v>264</v>
      </c>
    </row>
    <row r="25" spans="2:12" ht="33">
      <c r="B25" s="12" t="s">
        <v>25</v>
      </c>
      <c r="C25" s="13" t="s">
        <v>31</v>
      </c>
      <c r="D25" s="214" t="s">
        <v>158</v>
      </c>
      <c r="E25" s="210">
        <f t="shared" si="0"/>
        <v>18</v>
      </c>
      <c r="F25" s="136" t="s">
        <v>28</v>
      </c>
      <c r="G25" s="89" t="s">
        <v>278</v>
      </c>
      <c r="H25" s="88" t="s">
        <v>320</v>
      </c>
      <c r="I25" s="88" t="s">
        <v>14</v>
      </c>
      <c r="J25" s="165">
        <v>3</v>
      </c>
      <c r="K25" s="165"/>
    </row>
    <row r="26" spans="2:12" ht="33">
      <c r="B26" s="12" t="s">
        <v>25</v>
      </c>
      <c r="C26" s="13" t="s">
        <v>31</v>
      </c>
      <c r="D26" s="214" t="s">
        <v>158</v>
      </c>
      <c r="E26" s="216">
        <f t="shared" si="0"/>
        <v>19</v>
      </c>
      <c r="F26" s="87" t="s">
        <v>28</v>
      </c>
      <c r="G26" s="89" t="s">
        <v>272</v>
      </c>
      <c r="H26" s="88" t="s">
        <v>321</v>
      </c>
      <c r="I26" s="88" t="s">
        <v>36</v>
      </c>
      <c r="J26" s="166" t="s">
        <v>125</v>
      </c>
      <c r="K26" s="165"/>
      <c r="L26" s="3" t="s">
        <v>264</v>
      </c>
    </row>
    <row r="27" spans="2:12" ht="33">
      <c r="B27" s="12" t="s">
        <v>25</v>
      </c>
      <c r="C27" s="13" t="s">
        <v>31</v>
      </c>
      <c r="D27" s="214" t="s">
        <v>158</v>
      </c>
      <c r="E27" s="137">
        <f t="shared" si="0"/>
        <v>20</v>
      </c>
      <c r="F27" s="217" t="s">
        <v>23</v>
      </c>
      <c r="G27" s="137" t="s">
        <v>262</v>
      </c>
      <c r="H27" s="88" t="s">
        <v>322</v>
      </c>
      <c r="I27" s="88" t="s">
        <v>14</v>
      </c>
      <c r="J27" s="165">
        <v>3.3</v>
      </c>
      <c r="K27" s="165" t="s">
        <v>349</v>
      </c>
      <c r="L27" s="3" t="s">
        <v>264</v>
      </c>
    </row>
    <row r="28" spans="2:12" ht="33">
      <c r="B28" s="12" t="s">
        <v>25</v>
      </c>
      <c r="C28" s="13" t="s">
        <v>31</v>
      </c>
      <c r="D28" s="214" t="s">
        <v>158</v>
      </c>
      <c r="E28" s="137">
        <f t="shared" si="0"/>
        <v>21</v>
      </c>
      <c r="F28" s="217" t="s">
        <v>23</v>
      </c>
      <c r="G28" s="137" t="s">
        <v>263</v>
      </c>
      <c r="H28" s="88" t="s">
        <v>323</v>
      </c>
      <c r="I28" s="88" t="s">
        <v>14</v>
      </c>
      <c r="J28" s="165">
        <v>2.9</v>
      </c>
      <c r="K28" s="165" t="s">
        <v>348</v>
      </c>
      <c r="L28" s="3" t="s">
        <v>264</v>
      </c>
    </row>
    <row r="29" spans="2:12" ht="33">
      <c r="B29" s="12" t="s">
        <v>25</v>
      </c>
      <c r="C29" s="13" t="s">
        <v>31</v>
      </c>
      <c r="D29" s="13" t="s">
        <v>158</v>
      </c>
      <c r="E29" s="89">
        <f t="shared" si="0"/>
        <v>22</v>
      </c>
      <c r="F29" s="87" t="s">
        <v>24</v>
      </c>
      <c r="G29" s="89" t="s">
        <v>39</v>
      </c>
      <c r="H29" s="88" t="s">
        <v>324</v>
      </c>
      <c r="I29" s="88" t="s">
        <v>36</v>
      </c>
      <c r="J29" s="166" t="s">
        <v>125</v>
      </c>
      <c r="K29" s="165"/>
      <c r="L29" s="3" t="s">
        <v>264</v>
      </c>
    </row>
    <row r="30" spans="2:12" ht="33">
      <c r="B30" s="12" t="s">
        <v>25</v>
      </c>
      <c r="C30" s="13" t="s">
        <v>31</v>
      </c>
      <c r="D30" s="13" t="s">
        <v>158</v>
      </c>
      <c r="E30" s="93">
        <f t="shared" si="0"/>
        <v>23</v>
      </c>
      <c r="F30" s="24" t="s">
        <v>24</v>
      </c>
      <c r="G30" s="15" t="s">
        <v>40</v>
      </c>
      <c r="H30" s="20" t="s">
        <v>325</v>
      </c>
      <c r="I30" s="20" t="s">
        <v>36</v>
      </c>
      <c r="J30" s="166" t="s">
        <v>125</v>
      </c>
      <c r="K30" s="165"/>
      <c r="L30" s="3" t="s">
        <v>264</v>
      </c>
    </row>
    <row r="31" spans="2:12" ht="33">
      <c r="B31" s="12" t="s">
        <v>25</v>
      </c>
      <c r="C31" s="13" t="s">
        <v>31</v>
      </c>
      <c r="D31" s="13" t="s">
        <v>158</v>
      </c>
      <c r="E31" s="23">
        <f t="shared" si="0"/>
        <v>24</v>
      </c>
      <c r="F31" s="34" t="s">
        <v>23</v>
      </c>
      <c r="G31" s="22" t="s">
        <v>41</v>
      </c>
      <c r="H31" s="23" t="s">
        <v>326</v>
      </c>
      <c r="I31" s="23" t="s">
        <v>13</v>
      </c>
      <c r="J31" s="168"/>
      <c r="K31" s="168"/>
      <c r="L31" s="3" t="s">
        <v>264</v>
      </c>
    </row>
    <row r="32" spans="2:12" ht="33">
      <c r="B32" s="12" t="s">
        <v>25</v>
      </c>
      <c r="C32" s="13" t="s">
        <v>31</v>
      </c>
      <c r="D32" s="225" t="s">
        <v>314</v>
      </c>
      <c r="E32" s="93">
        <f t="shared" si="0"/>
        <v>25</v>
      </c>
      <c r="F32" s="25" t="s">
        <v>28</v>
      </c>
      <c r="G32" s="10" t="s">
        <v>167</v>
      </c>
      <c r="H32" s="11" t="s">
        <v>336</v>
      </c>
      <c r="I32" s="11" t="s">
        <v>14</v>
      </c>
      <c r="J32" s="166" t="s">
        <v>354</v>
      </c>
      <c r="K32" s="166"/>
      <c r="L32" s="3" t="s">
        <v>264</v>
      </c>
    </row>
    <row r="33" spans="2:12" ht="33">
      <c r="B33" s="12" t="s">
        <v>25</v>
      </c>
      <c r="C33" s="13" t="s">
        <v>31</v>
      </c>
      <c r="D33" s="13" t="s">
        <v>314</v>
      </c>
      <c r="E33" s="93">
        <f t="shared" si="0"/>
        <v>26</v>
      </c>
      <c r="F33" s="24" t="s">
        <v>28</v>
      </c>
      <c r="G33" s="15" t="s">
        <v>168</v>
      </c>
      <c r="H33" s="20" t="s">
        <v>327</v>
      </c>
      <c r="I33" s="20" t="s">
        <v>14</v>
      </c>
      <c r="J33" s="166" t="s">
        <v>354</v>
      </c>
      <c r="K33" s="165"/>
      <c r="L33" s="3" t="s">
        <v>264</v>
      </c>
    </row>
    <row r="34" spans="2:12" ht="33">
      <c r="B34" s="12" t="s">
        <v>25</v>
      </c>
      <c r="C34" s="13" t="s">
        <v>31</v>
      </c>
      <c r="D34" s="13" t="s">
        <v>314</v>
      </c>
      <c r="E34" s="93">
        <f t="shared" si="0"/>
        <v>27</v>
      </c>
      <c r="F34" s="26" t="s">
        <v>12</v>
      </c>
      <c r="G34" s="21" t="s">
        <v>35</v>
      </c>
      <c r="H34" s="20" t="s">
        <v>328</v>
      </c>
      <c r="I34" s="20" t="s">
        <v>36</v>
      </c>
      <c r="J34" s="166" t="s">
        <v>354</v>
      </c>
      <c r="K34" s="165"/>
      <c r="L34" s="3" t="s">
        <v>264</v>
      </c>
    </row>
    <row r="35" spans="2:12" ht="33">
      <c r="B35" s="12" t="s">
        <v>25</v>
      </c>
      <c r="C35" s="13" t="s">
        <v>31</v>
      </c>
      <c r="D35" s="13" t="s">
        <v>314</v>
      </c>
      <c r="E35" s="93">
        <f t="shared" si="0"/>
        <v>28</v>
      </c>
      <c r="F35" s="26" t="s">
        <v>28</v>
      </c>
      <c r="G35" s="21" t="s">
        <v>37</v>
      </c>
      <c r="H35" s="20" t="s">
        <v>329</v>
      </c>
      <c r="I35" s="20" t="s">
        <v>36</v>
      </c>
      <c r="J35" s="166" t="s">
        <v>354</v>
      </c>
      <c r="K35" s="165"/>
      <c r="L35" s="3" t="s">
        <v>264</v>
      </c>
    </row>
    <row r="36" spans="2:12" ht="33">
      <c r="B36" s="12" t="s">
        <v>25</v>
      </c>
      <c r="C36" s="13" t="s">
        <v>31</v>
      </c>
      <c r="D36" s="13" t="s">
        <v>314</v>
      </c>
      <c r="E36" s="93">
        <f t="shared" si="0"/>
        <v>29</v>
      </c>
      <c r="F36" s="26" t="s">
        <v>28</v>
      </c>
      <c r="G36" s="21" t="s">
        <v>38</v>
      </c>
      <c r="H36" s="20" t="s">
        <v>330</v>
      </c>
      <c r="I36" s="20" t="s">
        <v>14</v>
      </c>
      <c r="J36" s="166" t="s">
        <v>354</v>
      </c>
      <c r="K36" s="165"/>
      <c r="L36" s="3" t="s">
        <v>264</v>
      </c>
    </row>
    <row r="37" spans="2:12" ht="33">
      <c r="B37" s="12" t="s">
        <v>25</v>
      </c>
      <c r="C37" s="13" t="s">
        <v>31</v>
      </c>
      <c r="D37" s="13" t="s">
        <v>314</v>
      </c>
      <c r="E37" s="210">
        <f t="shared" si="0"/>
        <v>30</v>
      </c>
      <c r="F37" s="136" t="s">
        <v>28</v>
      </c>
      <c r="G37" s="89" t="s">
        <v>278</v>
      </c>
      <c r="H37" s="88" t="s">
        <v>331</v>
      </c>
      <c r="I37" s="88" t="s">
        <v>14</v>
      </c>
      <c r="J37" s="166" t="s">
        <v>354</v>
      </c>
      <c r="K37" s="165"/>
    </row>
    <row r="38" spans="2:12" ht="33">
      <c r="B38" s="12" t="s">
        <v>25</v>
      </c>
      <c r="C38" s="13" t="s">
        <v>31</v>
      </c>
      <c r="D38" s="13" t="s">
        <v>314</v>
      </c>
      <c r="E38" s="93">
        <f t="shared" si="0"/>
        <v>31</v>
      </c>
      <c r="F38" s="26" t="s">
        <v>28</v>
      </c>
      <c r="G38" s="21" t="s">
        <v>272</v>
      </c>
      <c r="H38" s="20" t="s">
        <v>332</v>
      </c>
      <c r="I38" s="20" t="s">
        <v>36</v>
      </c>
      <c r="J38" s="166" t="s">
        <v>354</v>
      </c>
      <c r="K38" s="165"/>
      <c r="L38" s="3" t="s">
        <v>264</v>
      </c>
    </row>
    <row r="39" spans="2:12" ht="33">
      <c r="B39" s="12" t="s">
        <v>25</v>
      </c>
      <c r="C39" s="13" t="s">
        <v>31</v>
      </c>
      <c r="D39" s="13" t="s">
        <v>314</v>
      </c>
      <c r="E39" s="93">
        <f t="shared" si="0"/>
        <v>32</v>
      </c>
      <c r="F39" s="26" t="s">
        <v>23</v>
      </c>
      <c r="G39" s="21" t="s">
        <v>262</v>
      </c>
      <c r="H39" s="20" t="s">
        <v>337</v>
      </c>
      <c r="I39" s="20" t="s">
        <v>14</v>
      </c>
      <c r="J39" s="166" t="s">
        <v>354</v>
      </c>
      <c r="K39" s="165"/>
      <c r="L39" s="3" t="s">
        <v>264</v>
      </c>
    </row>
    <row r="40" spans="2:12" ht="33">
      <c r="B40" s="12" t="s">
        <v>25</v>
      </c>
      <c r="C40" s="13" t="s">
        <v>31</v>
      </c>
      <c r="D40" s="13" t="s">
        <v>314</v>
      </c>
      <c r="E40" s="93">
        <f t="shared" si="0"/>
        <v>33</v>
      </c>
      <c r="F40" s="26" t="s">
        <v>23</v>
      </c>
      <c r="G40" s="21" t="s">
        <v>263</v>
      </c>
      <c r="H40" s="20" t="s">
        <v>338</v>
      </c>
      <c r="I40" s="20" t="s">
        <v>14</v>
      </c>
      <c r="J40" s="166" t="s">
        <v>354</v>
      </c>
      <c r="K40" s="165"/>
      <c r="L40" s="3" t="s">
        <v>264</v>
      </c>
    </row>
    <row r="41" spans="2:12" ht="33">
      <c r="B41" s="12" t="s">
        <v>25</v>
      </c>
      <c r="C41" s="13" t="s">
        <v>31</v>
      </c>
      <c r="D41" s="13" t="s">
        <v>314</v>
      </c>
      <c r="E41" s="93">
        <f t="shared" si="0"/>
        <v>34</v>
      </c>
      <c r="F41" s="24" t="s">
        <v>23</v>
      </c>
      <c r="G41" s="15" t="s">
        <v>39</v>
      </c>
      <c r="H41" s="11" t="s">
        <v>333</v>
      </c>
      <c r="I41" s="11" t="s">
        <v>36</v>
      </c>
      <c r="J41" s="166" t="s">
        <v>354</v>
      </c>
      <c r="K41" s="166"/>
      <c r="L41" s="3" t="s">
        <v>264</v>
      </c>
    </row>
    <row r="42" spans="2:12" ht="33">
      <c r="B42" s="12"/>
      <c r="C42" s="13"/>
      <c r="D42" s="13" t="s">
        <v>314</v>
      </c>
      <c r="E42" s="93">
        <f t="shared" si="0"/>
        <v>35</v>
      </c>
      <c r="F42" s="87" t="s">
        <v>23</v>
      </c>
      <c r="G42" s="89" t="s">
        <v>40</v>
      </c>
      <c r="H42" s="90" t="s">
        <v>334</v>
      </c>
      <c r="I42" s="90" t="s">
        <v>36</v>
      </c>
      <c r="J42" s="166" t="s">
        <v>354</v>
      </c>
      <c r="K42" s="166"/>
      <c r="L42" s="3" t="s">
        <v>264</v>
      </c>
    </row>
    <row r="43" spans="2:12" ht="18" customHeight="1">
      <c r="B43" s="12" t="s">
        <v>25</v>
      </c>
      <c r="C43" s="13" t="s">
        <v>31</v>
      </c>
      <c r="D43" s="13" t="s">
        <v>314</v>
      </c>
      <c r="E43" s="93">
        <f t="shared" si="0"/>
        <v>36</v>
      </c>
      <c r="F43" s="87" t="s">
        <v>23</v>
      </c>
      <c r="G43" s="89" t="s">
        <v>41</v>
      </c>
      <c r="H43" s="88" t="s">
        <v>335</v>
      </c>
      <c r="I43" s="88" t="s">
        <v>13</v>
      </c>
      <c r="J43" s="166" t="s">
        <v>354</v>
      </c>
      <c r="K43" s="165"/>
      <c r="L43" s="3" t="s">
        <v>264</v>
      </c>
    </row>
    <row r="44" spans="2:12">
      <c r="B44" s="12" t="s">
        <v>25</v>
      </c>
      <c r="C44" s="28" t="s">
        <v>42</v>
      </c>
      <c r="D44" s="28" t="s">
        <v>43</v>
      </c>
      <c r="E44" s="92">
        <f t="shared" si="0"/>
        <v>37</v>
      </c>
      <c r="F44" s="29" t="s">
        <v>28</v>
      </c>
      <c r="G44" s="18" t="s">
        <v>44</v>
      </c>
      <c r="H44" s="19" t="s">
        <v>45</v>
      </c>
      <c r="I44" s="19" t="s">
        <v>17</v>
      </c>
      <c r="J44" s="158" t="s">
        <v>159</v>
      </c>
      <c r="K44" s="159"/>
      <c r="L44" s="3" t="s">
        <v>264</v>
      </c>
    </row>
    <row r="45" spans="2:12">
      <c r="B45" s="12" t="s">
        <v>25</v>
      </c>
      <c r="C45" s="13" t="s">
        <v>42</v>
      </c>
      <c r="D45" s="13" t="s">
        <v>43</v>
      </c>
      <c r="E45" s="20">
        <f t="shared" si="0"/>
        <v>38</v>
      </c>
      <c r="F45" s="14" t="s">
        <v>12</v>
      </c>
      <c r="G45" s="16" t="s">
        <v>46</v>
      </c>
      <c r="H45" s="20" t="s">
        <v>47</v>
      </c>
      <c r="I45" s="20" t="s">
        <v>18</v>
      </c>
      <c r="J45" s="160"/>
      <c r="K45" s="161"/>
      <c r="L45" s="3" t="s">
        <v>264</v>
      </c>
    </row>
    <row r="46" spans="2:12" ht="33">
      <c r="B46" s="12" t="s">
        <v>25</v>
      </c>
      <c r="C46" s="13" t="s">
        <v>42</v>
      </c>
      <c r="D46" s="13" t="s">
        <v>43</v>
      </c>
      <c r="E46" s="20">
        <f t="shared" si="0"/>
        <v>39</v>
      </c>
      <c r="F46" s="14" t="s">
        <v>28</v>
      </c>
      <c r="G46" s="16" t="s">
        <v>48</v>
      </c>
      <c r="H46" s="20" t="s">
        <v>49</v>
      </c>
      <c r="I46" s="20" t="s">
        <v>32</v>
      </c>
      <c r="J46" s="160"/>
      <c r="K46" s="161"/>
      <c r="L46" s="3" t="s">
        <v>264</v>
      </c>
    </row>
    <row r="47" spans="2:12" ht="49.5">
      <c r="B47" s="12"/>
      <c r="C47" s="13"/>
      <c r="D47" s="13"/>
      <c r="E47" s="88">
        <f t="shared" si="0"/>
        <v>40</v>
      </c>
      <c r="F47" s="136" t="s">
        <v>28</v>
      </c>
      <c r="G47" s="88" t="s">
        <v>177</v>
      </c>
      <c r="H47" s="88" t="s">
        <v>298</v>
      </c>
      <c r="I47" s="88" t="s">
        <v>341</v>
      </c>
      <c r="J47" s="160"/>
      <c r="K47" s="161"/>
      <c r="L47" s="3" t="s">
        <v>264</v>
      </c>
    </row>
    <row r="48" spans="2:12">
      <c r="B48" s="12"/>
      <c r="C48" s="13"/>
      <c r="D48" s="13"/>
      <c r="E48" s="89">
        <f t="shared" si="0"/>
        <v>41</v>
      </c>
      <c r="F48" s="87" t="s">
        <v>23</v>
      </c>
      <c r="G48" s="88" t="s">
        <v>54</v>
      </c>
      <c r="H48" s="88" t="s">
        <v>55</v>
      </c>
      <c r="I48" s="88" t="s">
        <v>14</v>
      </c>
      <c r="J48" s="160"/>
      <c r="K48" s="161"/>
      <c r="L48" s="3" t="s">
        <v>264</v>
      </c>
    </row>
    <row r="49" spans="2:21" ht="33">
      <c r="B49" s="12" t="s">
        <v>25</v>
      </c>
      <c r="C49" s="13" t="s">
        <v>42</v>
      </c>
      <c r="D49" s="13" t="s">
        <v>43</v>
      </c>
      <c r="E49" s="88">
        <f t="shared" si="0"/>
        <v>42</v>
      </c>
      <c r="F49" s="136" t="s">
        <v>28</v>
      </c>
      <c r="G49" s="88" t="s">
        <v>50</v>
      </c>
      <c r="H49" s="88" t="s">
        <v>175</v>
      </c>
      <c r="I49" s="88" t="s">
        <v>51</v>
      </c>
      <c r="J49" s="160"/>
      <c r="K49" s="161"/>
      <c r="L49" s="3" t="s">
        <v>264</v>
      </c>
    </row>
    <row r="50" spans="2:21">
      <c r="B50" s="12" t="s">
        <v>25</v>
      </c>
      <c r="C50" s="13" t="s">
        <v>42</v>
      </c>
      <c r="D50" s="13" t="s">
        <v>43</v>
      </c>
      <c r="E50" s="88">
        <f t="shared" si="0"/>
        <v>43</v>
      </c>
      <c r="F50" s="136" t="s">
        <v>28</v>
      </c>
      <c r="G50" s="88" t="s">
        <v>52</v>
      </c>
      <c r="H50" s="88" t="s">
        <v>297</v>
      </c>
      <c r="I50" s="88" t="s">
        <v>53</v>
      </c>
      <c r="J50" s="160"/>
      <c r="K50" s="161"/>
      <c r="L50" s="3" t="s">
        <v>264</v>
      </c>
    </row>
    <row r="51" spans="2:21" ht="66">
      <c r="B51" s="12" t="s">
        <v>25</v>
      </c>
      <c r="C51" s="13" t="s">
        <v>42</v>
      </c>
      <c r="D51" s="13" t="s">
        <v>43</v>
      </c>
      <c r="E51" s="88">
        <f t="shared" si="0"/>
        <v>44</v>
      </c>
      <c r="F51" s="136" t="s">
        <v>12</v>
      </c>
      <c r="G51" s="88" t="s">
        <v>57</v>
      </c>
      <c r="H51" s="88" t="s">
        <v>58</v>
      </c>
      <c r="I51" s="88" t="s">
        <v>267</v>
      </c>
      <c r="J51" s="160"/>
      <c r="K51" s="161"/>
      <c r="L51" s="3" t="s">
        <v>264</v>
      </c>
    </row>
    <row r="52" spans="2:21" ht="33">
      <c r="B52" s="12" t="s">
        <v>25</v>
      </c>
      <c r="C52" s="13" t="s">
        <v>42</v>
      </c>
      <c r="D52" s="13" t="s">
        <v>43</v>
      </c>
      <c r="E52" s="141">
        <f t="shared" si="0"/>
        <v>45</v>
      </c>
      <c r="F52" s="136" t="s">
        <v>12</v>
      </c>
      <c r="G52" s="141" t="s">
        <v>59</v>
      </c>
      <c r="H52" s="141" t="s">
        <v>60</v>
      </c>
      <c r="I52" s="141" t="s">
        <v>268</v>
      </c>
      <c r="J52" s="160"/>
      <c r="K52" s="161"/>
      <c r="L52" s="3" t="s">
        <v>264</v>
      </c>
    </row>
    <row r="53" spans="2:21" ht="18" customHeight="1">
      <c r="B53" s="12" t="s">
        <v>25</v>
      </c>
      <c r="C53" s="13" t="s">
        <v>42</v>
      </c>
      <c r="D53" s="13" t="s">
        <v>43</v>
      </c>
      <c r="E53" s="88">
        <f t="shared" si="0"/>
        <v>46</v>
      </c>
      <c r="F53" s="136" t="s">
        <v>12</v>
      </c>
      <c r="G53" s="88" t="s">
        <v>62</v>
      </c>
      <c r="H53" s="88" t="s">
        <v>63</v>
      </c>
      <c r="I53" s="88" t="s">
        <v>56</v>
      </c>
      <c r="J53" s="160"/>
      <c r="K53" s="161"/>
      <c r="L53" s="3" t="s">
        <v>264</v>
      </c>
    </row>
    <row r="54" spans="2:21" ht="18" customHeight="1">
      <c r="B54" s="12" t="s">
        <v>25</v>
      </c>
      <c r="C54" s="13" t="s">
        <v>42</v>
      </c>
      <c r="D54" s="13" t="s">
        <v>43</v>
      </c>
      <c r="E54" s="141">
        <f t="shared" si="0"/>
        <v>47</v>
      </c>
      <c r="F54" s="136" t="s">
        <v>12</v>
      </c>
      <c r="G54" s="218" t="s">
        <v>64</v>
      </c>
      <c r="H54" s="219" t="s">
        <v>65</v>
      </c>
      <c r="I54" s="141" t="s">
        <v>36</v>
      </c>
      <c r="J54" s="160"/>
      <c r="K54" s="161"/>
      <c r="L54" s="3" t="s">
        <v>264</v>
      </c>
    </row>
    <row r="55" spans="2:21">
      <c r="B55" s="12" t="s">
        <v>25</v>
      </c>
      <c r="C55" s="13" t="s">
        <v>42</v>
      </c>
      <c r="D55" s="13" t="s">
        <v>43</v>
      </c>
      <c r="E55" s="141">
        <f t="shared" si="0"/>
        <v>48</v>
      </c>
      <c r="F55" s="136" t="s">
        <v>12</v>
      </c>
      <c r="G55" s="218" t="s">
        <v>66</v>
      </c>
      <c r="H55" s="219" t="s">
        <v>67</v>
      </c>
      <c r="I55" s="141" t="s">
        <v>36</v>
      </c>
      <c r="J55" s="160"/>
      <c r="K55" s="161"/>
      <c r="L55" s="3" t="s">
        <v>264</v>
      </c>
    </row>
    <row r="56" spans="2:21">
      <c r="B56" s="12" t="s">
        <v>25</v>
      </c>
      <c r="C56" s="13" t="s">
        <v>42</v>
      </c>
      <c r="D56" s="13" t="s">
        <v>43</v>
      </c>
      <c r="E56" s="141">
        <f t="shared" si="0"/>
        <v>49</v>
      </c>
      <c r="F56" s="136" t="s">
        <v>12</v>
      </c>
      <c r="G56" s="218" t="s">
        <v>276</v>
      </c>
      <c r="H56" s="219" t="s">
        <v>277</v>
      </c>
      <c r="I56" s="141" t="s">
        <v>36</v>
      </c>
      <c r="J56" s="201"/>
      <c r="K56" s="161"/>
    </row>
    <row r="57" spans="2:21" ht="33">
      <c r="B57" s="12" t="s">
        <v>25</v>
      </c>
      <c r="C57" s="13" t="s">
        <v>42</v>
      </c>
      <c r="D57" s="13" t="s">
        <v>43</v>
      </c>
      <c r="E57" s="141">
        <f t="shared" si="0"/>
        <v>50</v>
      </c>
      <c r="F57" s="136" t="s">
        <v>12</v>
      </c>
      <c r="G57" s="218" t="s">
        <v>68</v>
      </c>
      <c r="H57" s="141" t="s">
        <v>69</v>
      </c>
      <c r="I57" s="141" t="s">
        <v>70</v>
      </c>
      <c r="J57" s="160"/>
      <c r="K57" s="161"/>
      <c r="L57" s="3" t="s">
        <v>264</v>
      </c>
      <c r="U57" s="17"/>
    </row>
    <row r="58" spans="2:21" ht="66">
      <c r="B58" s="12" t="s">
        <v>25</v>
      </c>
      <c r="C58" s="13" t="s">
        <v>42</v>
      </c>
      <c r="D58" s="13" t="s">
        <v>43</v>
      </c>
      <c r="E58" s="141">
        <f t="shared" si="0"/>
        <v>51</v>
      </c>
      <c r="F58" s="220" t="s">
        <v>12</v>
      </c>
      <c r="G58" s="88" t="s">
        <v>71</v>
      </c>
      <c r="H58" s="88" t="s">
        <v>72</v>
      </c>
      <c r="I58" s="88" t="s">
        <v>269</v>
      </c>
      <c r="J58" s="160"/>
      <c r="K58" s="161"/>
      <c r="L58" s="3" t="s">
        <v>264</v>
      </c>
      <c r="U58" s="17"/>
    </row>
    <row r="59" spans="2:21" ht="181.5">
      <c r="B59" s="12" t="s">
        <v>25</v>
      </c>
      <c r="C59" s="13" t="s">
        <v>42</v>
      </c>
      <c r="D59" s="13" t="s">
        <v>43</v>
      </c>
      <c r="E59" s="88">
        <f t="shared" si="0"/>
        <v>52</v>
      </c>
      <c r="F59" s="136" t="s">
        <v>12</v>
      </c>
      <c r="G59" s="88" t="s">
        <v>73</v>
      </c>
      <c r="H59" s="88" t="s">
        <v>74</v>
      </c>
      <c r="I59" s="88" t="s">
        <v>270</v>
      </c>
      <c r="J59" s="160"/>
      <c r="K59" s="161"/>
      <c r="L59" s="3" t="s">
        <v>264</v>
      </c>
      <c r="U59" s="17"/>
    </row>
    <row r="60" spans="2:21" ht="33">
      <c r="B60" s="12" t="s">
        <v>25</v>
      </c>
      <c r="C60" s="13" t="s">
        <v>42</v>
      </c>
      <c r="D60" s="13" t="s">
        <v>43</v>
      </c>
      <c r="E60" s="88">
        <f t="shared" si="0"/>
        <v>53</v>
      </c>
      <c r="F60" s="136" t="s">
        <v>12</v>
      </c>
      <c r="G60" s="88" t="s">
        <v>75</v>
      </c>
      <c r="H60" s="88" t="s">
        <v>76</v>
      </c>
      <c r="I60" s="88" t="s">
        <v>77</v>
      </c>
      <c r="J60" s="160"/>
      <c r="K60" s="161"/>
      <c r="L60" s="3" t="s">
        <v>264</v>
      </c>
      <c r="U60" s="17"/>
    </row>
    <row r="61" spans="2:21" ht="33">
      <c r="B61" s="12" t="s">
        <v>25</v>
      </c>
      <c r="C61" s="13" t="s">
        <v>42</v>
      </c>
      <c r="D61" s="13" t="s">
        <v>43</v>
      </c>
      <c r="E61" s="88">
        <f t="shared" si="0"/>
        <v>54</v>
      </c>
      <c r="F61" s="136" t="s">
        <v>12</v>
      </c>
      <c r="G61" s="88" t="s">
        <v>78</v>
      </c>
      <c r="H61" s="88" t="s">
        <v>79</v>
      </c>
      <c r="I61" s="88" t="s">
        <v>80</v>
      </c>
      <c r="J61" s="160"/>
      <c r="K61" s="161"/>
      <c r="L61" s="3" t="s">
        <v>264</v>
      </c>
      <c r="U61" s="17"/>
    </row>
    <row r="62" spans="2:21" ht="33">
      <c r="B62" s="12" t="s">
        <v>25</v>
      </c>
      <c r="C62" s="13" t="s">
        <v>42</v>
      </c>
      <c r="D62" s="13" t="s">
        <v>43</v>
      </c>
      <c r="E62" s="88">
        <f t="shared" si="0"/>
        <v>55</v>
      </c>
      <c r="F62" s="136" t="s">
        <v>12</v>
      </c>
      <c r="G62" s="88" t="s">
        <v>81</v>
      </c>
      <c r="H62" s="88" t="s">
        <v>82</v>
      </c>
      <c r="I62" s="88" t="s">
        <v>13</v>
      </c>
      <c r="J62" s="160"/>
      <c r="K62" s="161"/>
      <c r="L62" s="3" t="s">
        <v>264</v>
      </c>
      <c r="U62" s="17"/>
    </row>
    <row r="63" spans="2:21">
      <c r="B63" s="12" t="s">
        <v>25</v>
      </c>
      <c r="C63" s="13" t="s">
        <v>42</v>
      </c>
      <c r="D63" s="13" t="s">
        <v>43</v>
      </c>
      <c r="E63" s="88">
        <f t="shared" si="0"/>
        <v>56</v>
      </c>
      <c r="F63" s="87" t="s">
        <v>28</v>
      </c>
      <c r="G63" s="88" t="s">
        <v>83</v>
      </c>
      <c r="H63" s="88" t="s">
        <v>84</v>
      </c>
      <c r="I63" s="88" t="s">
        <v>13</v>
      </c>
      <c r="J63" s="201"/>
      <c r="K63" s="161"/>
      <c r="L63" s="3" t="s">
        <v>264</v>
      </c>
      <c r="U63" s="17"/>
    </row>
    <row r="64" spans="2:21">
      <c r="B64" s="12" t="s">
        <v>25</v>
      </c>
      <c r="C64" s="13" t="s">
        <v>42</v>
      </c>
      <c r="D64" s="13" t="s">
        <v>43</v>
      </c>
      <c r="E64" s="88">
        <f t="shared" si="0"/>
        <v>57</v>
      </c>
      <c r="F64" s="136" t="s">
        <v>28</v>
      </c>
      <c r="G64" s="221" t="s">
        <v>275</v>
      </c>
      <c r="H64" s="88" t="s">
        <v>97</v>
      </c>
      <c r="I64" s="88" t="s">
        <v>14</v>
      </c>
      <c r="J64" s="200"/>
      <c r="K64" s="161"/>
      <c r="L64" s="3" t="s">
        <v>264</v>
      </c>
      <c r="U64" s="17"/>
    </row>
    <row r="65" spans="2:21" ht="49.5">
      <c r="B65" s="12" t="s">
        <v>25</v>
      </c>
      <c r="C65" s="13" t="s">
        <v>42</v>
      </c>
      <c r="D65" s="13" t="s">
        <v>43</v>
      </c>
      <c r="E65" s="216">
        <f t="shared" si="0"/>
        <v>58</v>
      </c>
      <c r="F65" s="215" t="s">
        <v>19</v>
      </c>
      <c r="G65" s="216" t="s">
        <v>85</v>
      </c>
      <c r="H65" s="212" t="s">
        <v>86</v>
      </c>
      <c r="I65" s="212" t="s">
        <v>87</v>
      </c>
      <c r="J65" s="167" t="s">
        <v>350</v>
      </c>
      <c r="K65" s="165" t="s">
        <v>351</v>
      </c>
      <c r="L65" s="3" t="s">
        <v>264</v>
      </c>
      <c r="U65" s="17"/>
    </row>
    <row r="66" spans="2:21" ht="18" customHeight="1">
      <c r="B66" s="12" t="s">
        <v>25</v>
      </c>
      <c r="C66" s="13" t="s">
        <v>42</v>
      </c>
      <c r="D66" s="13" t="s">
        <v>43</v>
      </c>
      <c r="E66" s="141">
        <f t="shared" si="0"/>
        <v>59</v>
      </c>
      <c r="F66" s="220" t="s">
        <v>19</v>
      </c>
      <c r="G66" s="137" t="s">
        <v>88</v>
      </c>
      <c r="H66" s="141" t="s">
        <v>89</v>
      </c>
      <c r="I66" s="141" t="s">
        <v>13</v>
      </c>
      <c r="J66" s="169" t="s">
        <v>354</v>
      </c>
      <c r="K66" s="168"/>
      <c r="L66" s="3" t="s">
        <v>264</v>
      </c>
      <c r="U66" s="17"/>
    </row>
    <row r="67" spans="2:21" ht="33">
      <c r="B67" s="12" t="s">
        <v>25</v>
      </c>
      <c r="C67" s="13" t="s">
        <v>42</v>
      </c>
      <c r="D67" s="28" t="s">
        <v>90</v>
      </c>
      <c r="E67" s="209">
        <f t="shared" si="0"/>
        <v>60</v>
      </c>
      <c r="F67" s="139" t="s">
        <v>19</v>
      </c>
      <c r="G67" s="207" t="s">
        <v>44</v>
      </c>
      <c r="H67" s="209" t="s">
        <v>299</v>
      </c>
      <c r="I67" s="209" t="s">
        <v>17</v>
      </c>
      <c r="J67" s="199" t="s">
        <v>161</v>
      </c>
      <c r="K67" s="159"/>
      <c r="L67" s="3" t="s">
        <v>264</v>
      </c>
      <c r="U67" s="17"/>
    </row>
    <row r="68" spans="2:21">
      <c r="B68" s="12" t="s">
        <v>25</v>
      </c>
      <c r="C68" s="13" t="s">
        <v>42</v>
      </c>
      <c r="D68" s="13" t="s">
        <v>90</v>
      </c>
      <c r="E68" s="88">
        <f t="shared" si="0"/>
        <v>61</v>
      </c>
      <c r="F68" s="217" t="s">
        <v>19</v>
      </c>
      <c r="G68" s="210" t="s">
        <v>46</v>
      </c>
      <c r="H68" s="90" t="s">
        <v>300</v>
      </c>
      <c r="I68" s="90" t="s">
        <v>18</v>
      </c>
      <c r="J68" s="201"/>
      <c r="K68" s="161"/>
      <c r="L68" s="3" t="s">
        <v>264</v>
      </c>
      <c r="U68" s="17"/>
    </row>
    <row r="69" spans="2:21" ht="33">
      <c r="B69" s="12" t="s">
        <v>25</v>
      </c>
      <c r="C69" s="13" t="s">
        <v>42</v>
      </c>
      <c r="D69" s="13" t="s">
        <v>90</v>
      </c>
      <c r="E69" s="88">
        <f t="shared" si="0"/>
        <v>62</v>
      </c>
      <c r="F69" s="136" t="s">
        <v>28</v>
      </c>
      <c r="G69" s="88" t="s">
        <v>48</v>
      </c>
      <c r="H69" s="88" t="s">
        <v>301</v>
      </c>
      <c r="I69" s="88" t="s">
        <v>32</v>
      </c>
      <c r="J69" s="201"/>
      <c r="K69" s="161"/>
      <c r="U69" s="17"/>
    </row>
    <row r="70" spans="2:21" ht="64.150000000000006" customHeight="1">
      <c r="B70" s="12" t="s">
        <v>25</v>
      </c>
      <c r="C70" s="13" t="s">
        <v>42</v>
      </c>
      <c r="D70" s="13" t="s">
        <v>90</v>
      </c>
      <c r="E70" s="88">
        <f t="shared" si="0"/>
        <v>63</v>
      </c>
      <c r="F70" s="136" t="s">
        <v>28</v>
      </c>
      <c r="G70" s="88" t="s">
        <v>177</v>
      </c>
      <c r="H70" s="88" t="s">
        <v>302</v>
      </c>
      <c r="I70" s="88" t="s">
        <v>340</v>
      </c>
      <c r="J70" s="201"/>
      <c r="K70" s="161"/>
      <c r="U70" s="17"/>
    </row>
    <row r="71" spans="2:21" ht="18" customHeight="1">
      <c r="B71" s="12" t="s">
        <v>25</v>
      </c>
      <c r="C71" s="13" t="s">
        <v>42</v>
      </c>
      <c r="D71" s="13" t="s">
        <v>90</v>
      </c>
      <c r="E71" s="88">
        <f t="shared" si="0"/>
        <v>64</v>
      </c>
      <c r="F71" s="217" t="s">
        <v>19</v>
      </c>
      <c r="G71" s="210" t="s">
        <v>91</v>
      </c>
      <c r="H71" s="90" t="s">
        <v>303</v>
      </c>
      <c r="I71" s="90" t="s">
        <v>92</v>
      </c>
      <c r="J71" s="201"/>
      <c r="K71" s="161"/>
      <c r="L71" s="3" t="s">
        <v>264</v>
      </c>
    </row>
    <row r="72" spans="2:21" ht="33">
      <c r="B72" s="12" t="s">
        <v>25</v>
      </c>
      <c r="C72" s="13" t="s">
        <v>42</v>
      </c>
      <c r="D72" s="13" t="s">
        <v>90</v>
      </c>
      <c r="E72" s="89">
        <f t="shared" si="0"/>
        <v>65</v>
      </c>
      <c r="F72" s="87" t="s">
        <v>19</v>
      </c>
      <c r="G72" s="89" t="s">
        <v>93</v>
      </c>
      <c r="H72" s="88" t="s">
        <v>94</v>
      </c>
      <c r="I72" s="88" t="s">
        <v>95</v>
      </c>
      <c r="J72" s="201"/>
      <c r="K72" s="161"/>
      <c r="L72" s="3" t="s">
        <v>264</v>
      </c>
    </row>
    <row r="73" spans="2:21" ht="18" customHeight="1">
      <c r="B73" s="12" t="s">
        <v>25</v>
      </c>
      <c r="C73" s="13" t="s">
        <v>42</v>
      </c>
      <c r="D73" s="13" t="s">
        <v>90</v>
      </c>
      <c r="E73" s="89">
        <f t="shared" si="0"/>
        <v>66</v>
      </c>
      <c r="F73" s="87" t="s">
        <v>19</v>
      </c>
      <c r="G73" s="89" t="s">
        <v>96</v>
      </c>
      <c r="H73" s="88" t="s">
        <v>304</v>
      </c>
      <c r="I73" s="88" t="s">
        <v>13</v>
      </c>
      <c r="J73" s="201"/>
      <c r="K73" s="161"/>
      <c r="L73" s="3" t="s">
        <v>264</v>
      </c>
    </row>
    <row r="74" spans="2:21" ht="18" customHeight="1">
      <c r="B74" s="12" t="s">
        <v>25</v>
      </c>
      <c r="C74" s="13" t="s">
        <v>42</v>
      </c>
      <c r="D74" s="13" t="s">
        <v>90</v>
      </c>
      <c r="E74" s="88">
        <f t="shared" si="0"/>
        <v>67</v>
      </c>
      <c r="F74" s="136" t="s">
        <v>28</v>
      </c>
      <c r="G74" s="88" t="s">
        <v>50</v>
      </c>
      <c r="H74" s="88" t="s">
        <v>305</v>
      </c>
      <c r="I74" s="88" t="s">
        <v>51</v>
      </c>
      <c r="J74" s="201"/>
      <c r="K74" s="161"/>
    </row>
    <row r="75" spans="2:21">
      <c r="B75" s="12" t="s">
        <v>25</v>
      </c>
      <c r="C75" s="13" t="s">
        <v>42</v>
      </c>
      <c r="D75" s="13" t="s">
        <v>90</v>
      </c>
      <c r="E75" s="88">
        <f t="shared" si="0"/>
        <v>68</v>
      </c>
      <c r="F75" s="136" t="s">
        <v>28</v>
      </c>
      <c r="G75" s="88" t="s">
        <v>52</v>
      </c>
      <c r="H75" s="88" t="s">
        <v>306</v>
      </c>
      <c r="I75" s="88" t="s">
        <v>53</v>
      </c>
      <c r="J75" s="201"/>
      <c r="K75" s="161"/>
    </row>
    <row r="76" spans="2:21" ht="49.5">
      <c r="B76" s="12" t="s">
        <v>25</v>
      </c>
      <c r="C76" s="13" t="s">
        <v>42</v>
      </c>
      <c r="D76" s="13" t="s">
        <v>90</v>
      </c>
      <c r="E76" s="89">
        <f t="shared" si="0"/>
        <v>69</v>
      </c>
      <c r="F76" s="87" t="s">
        <v>19</v>
      </c>
      <c r="G76" s="89" t="s">
        <v>57</v>
      </c>
      <c r="H76" s="88" t="s">
        <v>307</v>
      </c>
      <c r="I76" s="88" t="s">
        <v>271</v>
      </c>
      <c r="J76" s="201"/>
      <c r="K76" s="161"/>
      <c r="L76" s="3" t="s">
        <v>264</v>
      </c>
    </row>
    <row r="77" spans="2:21">
      <c r="B77" s="12" t="s">
        <v>25</v>
      </c>
      <c r="C77" s="13" t="s">
        <v>42</v>
      </c>
      <c r="D77" s="13" t="s">
        <v>90</v>
      </c>
      <c r="E77" s="89">
        <f t="shared" si="0"/>
        <v>70</v>
      </c>
      <c r="F77" s="87" t="s">
        <v>19</v>
      </c>
      <c r="G77" s="89" t="s">
        <v>59</v>
      </c>
      <c r="H77" s="88" t="s">
        <v>308</v>
      </c>
      <c r="I77" s="88" t="s">
        <v>61</v>
      </c>
      <c r="J77" s="201"/>
      <c r="K77" s="161"/>
      <c r="L77" s="3" t="s">
        <v>264</v>
      </c>
    </row>
    <row r="78" spans="2:21" ht="33">
      <c r="B78" s="12" t="s">
        <v>25</v>
      </c>
      <c r="C78" s="13" t="s">
        <v>42</v>
      </c>
      <c r="D78" s="13" t="s">
        <v>90</v>
      </c>
      <c r="E78" s="89">
        <f t="shared" si="0"/>
        <v>71</v>
      </c>
      <c r="F78" s="87" t="s">
        <v>19</v>
      </c>
      <c r="G78" s="89" t="s">
        <v>62</v>
      </c>
      <c r="H78" s="88" t="s">
        <v>309</v>
      </c>
      <c r="I78" s="88" t="s">
        <v>56</v>
      </c>
      <c r="J78" s="201"/>
      <c r="K78" s="161"/>
      <c r="L78" s="3" t="s">
        <v>264</v>
      </c>
    </row>
    <row r="79" spans="2:21" ht="33">
      <c r="B79" s="12" t="s">
        <v>25</v>
      </c>
      <c r="C79" s="13" t="s">
        <v>42</v>
      </c>
      <c r="D79" s="13" t="s">
        <v>90</v>
      </c>
      <c r="E79" s="137">
        <f t="shared" si="0"/>
        <v>72</v>
      </c>
      <c r="F79" s="217" t="s">
        <v>19</v>
      </c>
      <c r="G79" s="218" t="s">
        <v>64</v>
      </c>
      <c r="H79" s="141" t="s">
        <v>310</v>
      </c>
      <c r="I79" s="141" t="s">
        <v>36</v>
      </c>
      <c r="J79" s="201"/>
      <c r="K79" s="161"/>
      <c r="L79" s="3" t="s">
        <v>264</v>
      </c>
    </row>
    <row r="80" spans="2:21" ht="33">
      <c r="B80" s="12" t="s">
        <v>25</v>
      </c>
      <c r="C80" s="13" t="s">
        <v>42</v>
      </c>
      <c r="D80" s="13" t="s">
        <v>90</v>
      </c>
      <c r="E80" s="141">
        <f t="shared" si="0"/>
        <v>73</v>
      </c>
      <c r="F80" s="136" t="s">
        <v>12</v>
      </c>
      <c r="G80" s="218" t="s">
        <v>66</v>
      </c>
      <c r="H80" s="141" t="s">
        <v>311</v>
      </c>
      <c r="I80" s="141" t="s">
        <v>36</v>
      </c>
      <c r="J80" s="201"/>
      <c r="K80" s="203"/>
    </row>
    <row r="81" spans="2:21" ht="33">
      <c r="B81" s="12" t="s">
        <v>25</v>
      </c>
      <c r="C81" s="13" t="s">
        <v>42</v>
      </c>
      <c r="D81" s="13" t="s">
        <v>90</v>
      </c>
      <c r="E81" s="141">
        <f t="shared" si="0"/>
        <v>74</v>
      </c>
      <c r="F81" s="136" t="s">
        <v>12</v>
      </c>
      <c r="G81" s="218" t="s">
        <v>276</v>
      </c>
      <c r="H81" s="141" t="s">
        <v>312</v>
      </c>
      <c r="I81" s="141" t="s">
        <v>36</v>
      </c>
      <c r="J81" s="201"/>
      <c r="K81" s="203"/>
    </row>
    <row r="82" spans="2:21">
      <c r="B82" s="12" t="s">
        <v>25</v>
      </c>
      <c r="C82" s="13" t="s">
        <v>42</v>
      </c>
      <c r="D82" s="13" t="s">
        <v>90</v>
      </c>
      <c r="E82" s="89">
        <f t="shared" si="0"/>
        <v>75</v>
      </c>
      <c r="F82" s="87" t="s">
        <v>19</v>
      </c>
      <c r="G82" s="221" t="s">
        <v>275</v>
      </c>
      <c r="H82" s="88" t="s">
        <v>97</v>
      </c>
      <c r="I82" s="88" t="s">
        <v>14</v>
      </c>
      <c r="J82" s="201"/>
      <c r="K82" s="162"/>
      <c r="L82" s="3" t="s">
        <v>264</v>
      </c>
    </row>
    <row r="83" spans="2:21">
      <c r="B83" s="12" t="s">
        <v>25</v>
      </c>
      <c r="C83" s="28" t="s">
        <v>98</v>
      </c>
      <c r="D83" s="28" t="s">
        <v>99</v>
      </c>
      <c r="E83" s="207">
        <f t="shared" ref="E83:E92" si="1">ROW()-7</f>
        <v>76</v>
      </c>
      <c r="F83" s="208" t="s">
        <v>23</v>
      </c>
      <c r="G83" s="207" t="s">
        <v>100</v>
      </c>
      <c r="H83" s="209" t="s">
        <v>101</v>
      </c>
      <c r="I83" s="209" t="s">
        <v>14</v>
      </c>
      <c r="J83" s="199" t="s">
        <v>160</v>
      </c>
      <c r="K83" s="159"/>
      <c r="L83" s="3" t="s">
        <v>264</v>
      </c>
    </row>
    <row r="84" spans="2:21" ht="18" customHeight="1">
      <c r="B84" s="12" t="s">
        <v>25</v>
      </c>
      <c r="C84" s="13" t="s">
        <v>98</v>
      </c>
      <c r="D84" s="13" t="s">
        <v>99</v>
      </c>
      <c r="E84" s="89">
        <f t="shared" si="1"/>
        <v>77</v>
      </c>
      <c r="F84" s="87" t="s">
        <v>23</v>
      </c>
      <c r="G84" s="89" t="s">
        <v>102</v>
      </c>
      <c r="H84" s="88" t="s">
        <v>103</v>
      </c>
      <c r="I84" s="88" t="s">
        <v>14</v>
      </c>
      <c r="J84" s="200"/>
      <c r="K84" s="161"/>
      <c r="L84" s="3" t="s">
        <v>264</v>
      </c>
    </row>
    <row r="85" spans="2:21">
      <c r="B85" s="12"/>
      <c r="C85" s="13"/>
      <c r="D85" s="13"/>
      <c r="E85" s="89">
        <f t="shared" si="1"/>
        <v>78</v>
      </c>
      <c r="F85" s="87" t="s">
        <v>23</v>
      </c>
      <c r="G85" s="216" t="s">
        <v>171</v>
      </c>
      <c r="H85" s="212" t="s">
        <v>172</v>
      </c>
      <c r="I85" s="212" t="s">
        <v>14</v>
      </c>
      <c r="J85" s="170" t="s">
        <v>352</v>
      </c>
      <c r="K85" s="162" t="s">
        <v>353</v>
      </c>
      <c r="L85" s="3" t="s">
        <v>264</v>
      </c>
    </row>
    <row r="86" spans="2:21">
      <c r="B86" s="12" t="s">
        <v>25</v>
      </c>
      <c r="C86" s="13" t="s">
        <v>98</v>
      </c>
      <c r="D86" s="28" t="s">
        <v>166</v>
      </c>
      <c r="E86" s="138">
        <f t="shared" si="1"/>
        <v>79</v>
      </c>
      <c r="F86" s="139" t="s">
        <v>23</v>
      </c>
      <c r="G86" s="138" t="s">
        <v>44</v>
      </c>
      <c r="H86" s="140" t="s">
        <v>104</v>
      </c>
      <c r="I86" s="140" t="s">
        <v>22</v>
      </c>
      <c r="J86" s="199" t="s">
        <v>255</v>
      </c>
      <c r="K86" s="159"/>
      <c r="L86" s="3" t="s">
        <v>264</v>
      </c>
    </row>
    <row r="87" spans="2:21">
      <c r="B87" s="12" t="s">
        <v>25</v>
      </c>
      <c r="C87" s="13" t="s">
        <v>98</v>
      </c>
      <c r="D87" s="13" t="s">
        <v>166</v>
      </c>
      <c r="E87" s="89">
        <f t="shared" si="1"/>
        <v>80</v>
      </c>
      <c r="F87" s="87" t="s">
        <v>23</v>
      </c>
      <c r="G87" s="89" t="s">
        <v>162</v>
      </c>
      <c r="H87" s="88" t="s">
        <v>165</v>
      </c>
      <c r="I87" s="88" t="s">
        <v>18</v>
      </c>
      <c r="J87" s="201"/>
      <c r="K87" s="161"/>
      <c r="L87" s="3" t="s">
        <v>264</v>
      </c>
    </row>
    <row r="88" spans="2:21">
      <c r="B88" s="12" t="s">
        <v>25</v>
      </c>
      <c r="C88" s="13" t="s">
        <v>98</v>
      </c>
      <c r="D88" s="13" t="s">
        <v>166</v>
      </c>
      <c r="E88" s="89">
        <f t="shared" si="1"/>
        <v>81</v>
      </c>
      <c r="F88" s="87" t="s">
        <v>23</v>
      </c>
      <c r="G88" s="89" t="s">
        <v>163</v>
      </c>
      <c r="H88" s="88" t="s">
        <v>164</v>
      </c>
      <c r="I88" s="88" t="s">
        <v>18</v>
      </c>
      <c r="J88" s="201"/>
      <c r="K88" s="161"/>
      <c r="L88" s="3" t="s">
        <v>264</v>
      </c>
    </row>
    <row r="89" spans="2:21" s="30" customFormat="1" ht="33">
      <c r="B89" s="12" t="s">
        <v>25</v>
      </c>
      <c r="C89" s="13" t="s">
        <v>98</v>
      </c>
      <c r="D89" s="13" t="s">
        <v>166</v>
      </c>
      <c r="E89" s="89">
        <f t="shared" si="1"/>
        <v>82</v>
      </c>
      <c r="F89" s="87" t="s">
        <v>23</v>
      </c>
      <c r="G89" s="89" t="s">
        <v>105</v>
      </c>
      <c r="H89" s="88" t="s">
        <v>106</v>
      </c>
      <c r="I89" s="88" t="s">
        <v>22</v>
      </c>
      <c r="J89" s="201"/>
      <c r="K89" s="161"/>
      <c r="L89" s="3" t="s">
        <v>264</v>
      </c>
      <c r="M89" s="3"/>
      <c r="N89" s="3"/>
      <c r="O89" s="3"/>
      <c r="P89" s="3"/>
      <c r="Q89" s="3"/>
      <c r="R89" s="3"/>
      <c r="S89" s="3"/>
      <c r="T89" s="3"/>
      <c r="U89" s="3"/>
    </row>
    <row r="90" spans="2:21" s="30" customFormat="1">
      <c r="B90" s="12" t="s">
        <v>25</v>
      </c>
      <c r="C90" s="13" t="s">
        <v>98</v>
      </c>
      <c r="D90" s="13" t="s">
        <v>166</v>
      </c>
      <c r="E90" s="89">
        <f t="shared" si="1"/>
        <v>83</v>
      </c>
      <c r="F90" s="87" t="s">
        <v>23</v>
      </c>
      <c r="G90" s="89" t="s">
        <v>107</v>
      </c>
      <c r="H90" s="88" t="s">
        <v>108</v>
      </c>
      <c r="I90" s="88" t="s">
        <v>18</v>
      </c>
      <c r="J90" s="201"/>
      <c r="K90" s="161"/>
      <c r="L90" s="3" t="s">
        <v>264</v>
      </c>
      <c r="M90" s="3"/>
      <c r="N90" s="3"/>
      <c r="O90" s="3"/>
      <c r="P90" s="3"/>
      <c r="Q90" s="3"/>
      <c r="R90" s="3"/>
      <c r="S90" s="3"/>
      <c r="T90" s="3"/>
      <c r="U90" s="3"/>
    </row>
    <row r="91" spans="2:21" s="30" customFormat="1" ht="49.5">
      <c r="B91" s="12" t="s">
        <v>25</v>
      </c>
      <c r="C91" s="13" t="s">
        <v>98</v>
      </c>
      <c r="D91" s="13" t="s">
        <v>166</v>
      </c>
      <c r="E91" s="137">
        <f t="shared" si="1"/>
        <v>84</v>
      </c>
      <c r="F91" s="87" t="s">
        <v>23</v>
      </c>
      <c r="G91" s="137" t="s">
        <v>179</v>
      </c>
      <c r="H91" s="141" t="s">
        <v>109</v>
      </c>
      <c r="I91" s="141" t="s">
        <v>110</v>
      </c>
      <c r="J91" s="201"/>
      <c r="K91" s="161"/>
      <c r="L91" s="3" t="s">
        <v>264</v>
      </c>
      <c r="M91" s="3"/>
      <c r="N91" s="3"/>
      <c r="O91" s="3"/>
      <c r="P91" s="3"/>
      <c r="Q91" s="3"/>
      <c r="R91" s="3"/>
      <c r="S91" s="3"/>
      <c r="T91" s="3"/>
      <c r="U91" s="3"/>
    </row>
    <row r="92" spans="2:21" s="30" customFormat="1">
      <c r="B92" s="12" t="s">
        <v>25</v>
      </c>
      <c r="C92" s="13" t="s">
        <v>98</v>
      </c>
      <c r="D92" s="13" t="s">
        <v>166</v>
      </c>
      <c r="E92" s="222">
        <f t="shared" si="1"/>
        <v>85</v>
      </c>
      <c r="F92" s="223" t="s">
        <v>23</v>
      </c>
      <c r="G92" s="222" t="s">
        <v>180</v>
      </c>
      <c r="H92" s="224" t="s">
        <v>111</v>
      </c>
      <c r="I92" s="224" t="s">
        <v>13</v>
      </c>
      <c r="J92" s="202"/>
      <c r="K92" s="162"/>
      <c r="L92" s="134" t="s">
        <v>264</v>
      </c>
      <c r="M92" s="3"/>
      <c r="N92" s="3"/>
      <c r="O92" s="3"/>
      <c r="P92" s="3"/>
      <c r="Q92" s="3"/>
      <c r="R92" s="3"/>
      <c r="S92" s="3"/>
      <c r="T92" s="3"/>
      <c r="U92" s="3"/>
    </row>
    <row r="93" spans="2:21" s="30" customFormat="1">
      <c r="B93" s="35" t="s">
        <v>112</v>
      </c>
      <c r="C93" s="35" t="s">
        <v>112</v>
      </c>
      <c r="D93" s="35" t="s">
        <v>112</v>
      </c>
      <c r="E93" s="37"/>
      <c r="F93" s="36" t="s">
        <v>112</v>
      </c>
      <c r="G93" s="37" t="s">
        <v>112</v>
      </c>
      <c r="H93" s="36" t="s">
        <v>112</v>
      </c>
      <c r="I93" s="37" t="s">
        <v>112</v>
      </c>
      <c r="J93" s="37" t="s">
        <v>112</v>
      </c>
      <c r="K93" s="37" t="s">
        <v>112</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24"/>
      <c r="H97" s="125"/>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78" zoomScaleNormal="100" workbookViewId="0">
      <pane ySplit="10" topLeftCell="A14" activePane="bottomLeft" state="frozen"/>
      <selection pane="bottomLeft" activeCell="M49" sqref="M49"/>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41" t="s">
        <v>343</v>
      </c>
      <c r="C2" s="241" t="s">
        <v>344</v>
      </c>
      <c r="D2" s="241" t="s">
        <v>345</v>
      </c>
    </row>
    <row r="3" spans="2:23" hidden="1">
      <c r="B3" s="241" t="str">
        <f>実証データ一覧!I4&amp;""</f>
        <v>472077</v>
      </c>
      <c r="C3" s="242" t="str">
        <f>実証データ一覧!J4&amp;""</f>
        <v>沖縄県</v>
      </c>
      <c r="D3" s="242" t="str">
        <f>実証データ一覧!K4&amp;""</f>
        <v>石垣市</v>
      </c>
      <c r="E3" s="240"/>
    </row>
    <row r="4" spans="2:23" hidden="1"/>
    <row r="5" spans="2:23">
      <c r="B5" s="40" t="s">
        <v>113</v>
      </c>
      <c r="D5" s="40"/>
      <c r="E5" s="30"/>
      <c r="F5" s="30"/>
      <c r="I5" s="41"/>
      <c r="J5" s="41"/>
      <c r="K5" s="41"/>
      <c r="L5" s="41"/>
      <c r="M5" s="41"/>
      <c r="N5" s="41"/>
      <c r="O5" s="41"/>
    </row>
    <row r="6" spans="2:23">
      <c r="B6" s="42" t="s">
        <v>114</v>
      </c>
      <c r="C6" s="40"/>
      <c r="D6" s="40"/>
      <c r="E6" s="30"/>
      <c r="F6" s="30"/>
      <c r="I6" s="41"/>
      <c r="J6" s="41"/>
      <c r="K6" s="41"/>
      <c r="L6" s="41"/>
      <c r="M6" s="41"/>
      <c r="N6" s="41"/>
      <c r="O6" s="41"/>
    </row>
    <row r="7" spans="2:23" ht="66">
      <c r="B7" s="96"/>
      <c r="C7" s="40"/>
      <c r="D7" s="40"/>
      <c r="E7" s="30"/>
      <c r="F7" s="30"/>
      <c r="G7" s="44" t="s">
        <v>116</v>
      </c>
      <c r="I7" s="41"/>
      <c r="J7" s="41"/>
      <c r="K7" s="41"/>
      <c r="L7" s="41"/>
      <c r="M7" s="41"/>
      <c r="N7" s="41"/>
      <c r="O7" s="41"/>
    </row>
    <row r="8" spans="2:23" ht="4.9000000000000004" customHeight="1">
      <c r="C8" s="40"/>
      <c r="D8" s="40"/>
    </row>
    <row r="9" spans="2:23" ht="18" customHeight="1">
      <c r="B9" s="86" t="s">
        <v>117</v>
      </c>
      <c r="C9" s="142">
        <v>8</v>
      </c>
      <c r="D9" s="135" t="s">
        <v>118</v>
      </c>
      <c r="E9" s="135">
        <v>9</v>
      </c>
      <c r="F9" s="135">
        <v>10</v>
      </c>
      <c r="G9" s="135">
        <v>11</v>
      </c>
      <c r="H9" s="135">
        <v>12</v>
      </c>
      <c r="I9" s="135">
        <v>1</v>
      </c>
      <c r="J9" s="135">
        <v>2</v>
      </c>
      <c r="K9" s="135">
        <v>3</v>
      </c>
      <c r="L9" s="135">
        <v>4</v>
      </c>
      <c r="M9" s="135">
        <v>5</v>
      </c>
      <c r="N9" s="135">
        <v>6</v>
      </c>
      <c r="O9" s="135">
        <v>7</v>
      </c>
      <c r="P9" s="135">
        <v>76</v>
      </c>
      <c r="Q9" s="143">
        <v>77</v>
      </c>
      <c r="R9" s="3" t="s">
        <v>112</v>
      </c>
    </row>
    <row r="10" spans="2:23" ht="51" customHeight="1">
      <c r="B10" s="144" t="s">
        <v>9</v>
      </c>
      <c r="C10" s="145" t="s">
        <v>15</v>
      </c>
      <c r="D10" s="146" t="s">
        <v>119</v>
      </c>
      <c r="E10" s="147" t="s">
        <v>181</v>
      </c>
      <c r="F10" s="147" t="s">
        <v>120</v>
      </c>
      <c r="G10" s="148" t="s">
        <v>48</v>
      </c>
      <c r="H10" s="149" t="s">
        <v>121</v>
      </c>
      <c r="I10" s="147" t="s">
        <v>29</v>
      </c>
      <c r="J10" s="147" t="s">
        <v>279</v>
      </c>
      <c r="K10" s="147" t="s">
        <v>281</v>
      </c>
      <c r="L10" s="147" t="s">
        <v>282</v>
      </c>
      <c r="M10" s="147" t="s">
        <v>280</v>
      </c>
      <c r="N10" s="148" t="s">
        <v>283</v>
      </c>
      <c r="O10" s="148" t="s">
        <v>284</v>
      </c>
      <c r="P10" s="147" t="s">
        <v>122</v>
      </c>
      <c r="Q10" s="150" t="s">
        <v>123</v>
      </c>
      <c r="R10" s="3" t="s">
        <v>112</v>
      </c>
    </row>
    <row r="11" spans="2:23">
      <c r="B11" s="45" t="s">
        <v>124</v>
      </c>
      <c r="C11" s="46">
        <v>45072</v>
      </c>
      <c r="D11" s="71" t="str">
        <f t="shared" ref="D11" si="0">IF($C11 &lt;&gt; "", IF(ISERROR(MATCH($C11, 祝日, 0)), TEXT($C11, "aaa"), "祝日"), "")</f>
        <v>金</v>
      </c>
      <c r="E11" s="103">
        <v>0.41666666666666669</v>
      </c>
      <c r="F11" s="47">
        <v>10</v>
      </c>
      <c r="G11" s="49" t="s">
        <v>126</v>
      </c>
      <c r="H11" s="50">
        <v>20</v>
      </c>
      <c r="I11" s="48">
        <v>50</v>
      </c>
      <c r="J11" s="48">
        <v>10</v>
      </c>
      <c r="K11" s="48">
        <v>0.5</v>
      </c>
      <c r="L11" s="48">
        <v>9.5</v>
      </c>
      <c r="M11" s="48">
        <v>35</v>
      </c>
      <c r="N11" s="48">
        <v>5</v>
      </c>
      <c r="O11" s="48">
        <v>30</v>
      </c>
      <c r="P11" s="95">
        <v>50</v>
      </c>
      <c r="Q11" s="126">
        <v>40</v>
      </c>
      <c r="R11" s="3" t="s">
        <v>112</v>
      </c>
    </row>
    <row r="12" spans="2:23">
      <c r="B12" s="176" t="s">
        <v>127</v>
      </c>
      <c r="C12" s="177">
        <v>45608</v>
      </c>
      <c r="D12" s="178" t="str">
        <f t="shared" ref="D12:D37" si="1">IF($C12 &lt;&gt; "", IF(ISERROR(MATCH($C12, 祝日, 0)), TEXT($C12, "aaa"), "祝日"), "")</f>
        <v>火</v>
      </c>
      <c r="E12" s="179">
        <v>0.375</v>
      </c>
      <c r="F12" s="180">
        <v>2</v>
      </c>
      <c r="G12" s="181" t="s">
        <v>346</v>
      </c>
      <c r="H12" s="182">
        <v>26.4</v>
      </c>
      <c r="I12" s="183">
        <v>6</v>
      </c>
      <c r="J12" s="183">
        <v>6</v>
      </c>
      <c r="K12" s="183" t="e">
        <f>SUM(#REF!)</f>
        <v>#REF!</v>
      </c>
      <c r="L12" s="183"/>
      <c r="M12" s="184"/>
      <c r="N12" s="184"/>
      <c r="O12" s="184"/>
      <c r="P12" s="185">
        <v>33</v>
      </c>
      <c r="Q12" s="186">
        <v>31.020000000000003</v>
      </c>
      <c r="R12" s="3" t="s">
        <v>112</v>
      </c>
    </row>
    <row r="13" spans="2:23">
      <c r="B13" s="187"/>
      <c r="C13" s="177">
        <v>45608</v>
      </c>
      <c r="D13" s="178" t="str">
        <f t="shared" si="1"/>
        <v>火</v>
      </c>
      <c r="E13" s="179">
        <v>0.4236111111111111</v>
      </c>
      <c r="F13" s="180">
        <v>0</v>
      </c>
      <c r="G13" s="181" t="s">
        <v>346</v>
      </c>
      <c r="H13" s="182">
        <v>26.9</v>
      </c>
      <c r="I13" s="183">
        <v>6</v>
      </c>
      <c r="J13" s="183">
        <v>6</v>
      </c>
      <c r="K13" s="183" t="e">
        <f>SUM(#REF!)</f>
        <v>#REF!</v>
      </c>
      <c r="L13" s="183"/>
      <c r="M13" s="184"/>
      <c r="N13" s="184"/>
      <c r="O13" s="184"/>
      <c r="P13" s="185">
        <v>31.020000000000003</v>
      </c>
      <c r="Q13" s="186">
        <v>28.38</v>
      </c>
      <c r="R13" s="3" t="s">
        <v>112</v>
      </c>
    </row>
    <row r="14" spans="2:23">
      <c r="B14" s="187"/>
      <c r="C14" s="177">
        <v>45608</v>
      </c>
      <c r="D14" s="178" t="str">
        <f t="shared" si="1"/>
        <v>火</v>
      </c>
      <c r="E14" s="179">
        <v>0.47222222222222227</v>
      </c>
      <c r="F14" s="180">
        <v>0</v>
      </c>
      <c r="G14" s="181" t="s">
        <v>346</v>
      </c>
      <c r="H14" s="182">
        <v>28</v>
      </c>
      <c r="I14" s="183">
        <v>6</v>
      </c>
      <c r="J14" s="183">
        <v>6</v>
      </c>
      <c r="K14" s="183" t="e">
        <f>SUM(#REF!)</f>
        <v>#REF!</v>
      </c>
      <c r="L14" s="183"/>
      <c r="M14" s="184"/>
      <c r="N14" s="184"/>
      <c r="O14" s="184"/>
      <c r="P14" s="185">
        <v>28.05</v>
      </c>
      <c r="Q14" s="186">
        <v>25.740000000000002</v>
      </c>
      <c r="R14" s="3" t="s">
        <v>112</v>
      </c>
      <c r="V14" s="52"/>
      <c r="W14" s="52"/>
    </row>
    <row r="15" spans="2:23">
      <c r="B15" s="187"/>
      <c r="C15" s="177">
        <v>45608</v>
      </c>
      <c r="D15" s="178" t="str">
        <f t="shared" si="1"/>
        <v>火</v>
      </c>
      <c r="E15" s="179">
        <v>0.5625</v>
      </c>
      <c r="F15" s="180">
        <v>4</v>
      </c>
      <c r="G15" s="181" t="s">
        <v>346</v>
      </c>
      <c r="H15" s="182">
        <v>28</v>
      </c>
      <c r="I15" s="183">
        <v>6</v>
      </c>
      <c r="J15" s="183">
        <v>6</v>
      </c>
      <c r="K15" s="183" t="e">
        <f>SUM(#REF!)</f>
        <v>#REF!</v>
      </c>
      <c r="L15" s="183"/>
      <c r="M15" s="184"/>
      <c r="N15" s="184"/>
      <c r="O15" s="184"/>
      <c r="P15" s="185">
        <v>27.39</v>
      </c>
      <c r="Q15" s="186">
        <v>24.419999999999998</v>
      </c>
      <c r="R15" s="3" t="s">
        <v>112</v>
      </c>
    </row>
    <row r="16" spans="2:23">
      <c r="B16" s="187"/>
      <c r="C16" s="177">
        <v>45608</v>
      </c>
      <c r="D16" s="178" t="str">
        <f t="shared" si="1"/>
        <v>火</v>
      </c>
      <c r="E16" s="179">
        <v>0.61111111111111105</v>
      </c>
      <c r="F16" s="180">
        <v>9</v>
      </c>
      <c r="G16" s="181" t="s">
        <v>346</v>
      </c>
      <c r="H16" s="182">
        <v>27.9</v>
      </c>
      <c r="I16" s="183">
        <v>6</v>
      </c>
      <c r="J16" s="183">
        <v>6</v>
      </c>
      <c r="K16" s="183" t="e">
        <f>SUM(#REF!)</f>
        <v>#REF!</v>
      </c>
      <c r="L16" s="183"/>
      <c r="M16" s="184"/>
      <c r="N16" s="184"/>
      <c r="O16" s="184"/>
      <c r="P16" s="185">
        <v>24.419999999999998</v>
      </c>
      <c r="Q16" s="186">
        <v>21.78</v>
      </c>
      <c r="R16" s="3" t="s">
        <v>112</v>
      </c>
    </row>
    <row r="17" spans="2:18">
      <c r="B17" s="187"/>
      <c r="C17" s="177">
        <v>45608</v>
      </c>
      <c r="D17" s="178" t="str">
        <f t="shared" si="1"/>
        <v>火</v>
      </c>
      <c r="E17" s="179">
        <v>0.65972222222222221</v>
      </c>
      <c r="F17" s="180">
        <v>6</v>
      </c>
      <c r="G17" s="181" t="s">
        <v>346</v>
      </c>
      <c r="H17" s="182">
        <v>28</v>
      </c>
      <c r="I17" s="183">
        <v>6</v>
      </c>
      <c r="J17" s="183">
        <v>6</v>
      </c>
      <c r="K17" s="183" t="e">
        <f>SUM(#REF!)</f>
        <v>#REF!</v>
      </c>
      <c r="L17" s="183"/>
      <c r="M17" s="184"/>
      <c r="N17" s="184"/>
      <c r="O17" s="184"/>
      <c r="P17" s="185">
        <v>21.45</v>
      </c>
      <c r="Q17" s="186">
        <v>19.139999999999997</v>
      </c>
      <c r="R17" s="3" t="s">
        <v>112</v>
      </c>
    </row>
    <row r="18" spans="2:18">
      <c r="B18" s="187"/>
      <c r="C18" s="177"/>
      <c r="D18" s="178" t="str">
        <f t="shared" si="1"/>
        <v/>
      </c>
      <c r="E18" s="179"/>
      <c r="F18" s="180"/>
      <c r="G18" s="181"/>
      <c r="H18" s="182"/>
      <c r="I18" s="183"/>
      <c r="J18" s="183"/>
      <c r="K18" s="183"/>
      <c r="L18" s="183"/>
      <c r="M18" s="184"/>
      <c r="N18" s="184"/>
      <c r="O18" s="184"/>
      <c r="P18" s="185"/>
      <c r="Q18" s="186"/>
      <c r="R18" s="3" t="s">
        <v>112</v>
      </c>
    </row>
    <row r="19" spans="2:18">
      <c r="B19" s="187"/>
      <c r="C19" s="177"/>
      <c r="D19" s="178" t="str">
        <f t="shared" si="1"/>
        <v/>
      </c>
      <c r="E19" s="179"/>
      <c r="F19" s="180"/>
      <c r="G19" s="181"/>
      <c r="H19" s="182"/>
      <c r="I19" s="183"/>
      <c r="J19" s="183"/>
      <c r="K19" s="183"/>
      <c r="L19" s="183"/>
      <c r="M19" s="184"/>
      <c r="N19" s="184"/>
      <c r="O19" s="184"/>
      <c r="P19" s="185"/>
      <c r="Q19" s="186"/>
      <c r="R19" s="3" t="s">
        <v>112</v>
      </c>
    </row>
    <row r="20" spans="2:18">
      <c r="B20" s="187"/>
      <c r="C20" s="177"/>
      <c r="D20" s="178" t="str">
        <f t="shared" si="1"/>
        <v/>
      </c>
      <c r="E20" s="179"/>
      <c r="F20" s="180"/>
      <c r="G20" s="181"/>
      <c r="H20" s="182"/>
      <c r="I20" s="183"/>
      <c r="J20" s="183"/>
      <c r="K20" s="183"/>
      <c r="L20" s="183"/>
      <c r="M20" s="184"/>
      <c r="N20" s="184"/>
      <c r="O20" s="184"/>
      <c r="P20" s="185"/>
      <c r="Q20" s="186"/>
      <c r="R20" s="3" t="s">
        <v>112</v>
      </c>
    </row>
    <row r="21" spans="2:18">
      <c r="B21" s="187"/>
      <c r="C21" s="177">
        <v>45609</v>
      </c>
      <c r="D21" s="178" t="str">
        <f t="shared" si="1"/>
        <v>水</v>
      </c>
      <c r="E21" s="179">
        <v>0.375</v>
      </c>
      <c r="F21" s="180">
        <v>3</v>
      </c>
      <c r="G21" s="181" t="s">
        <v>346</v>
      </c>
      <c r="H21" s="182">
        <v>26.5</v>
      </c>
      <c r="I21" s="183">
        <v>6</v>
      </c>
      <c r="J21" s="183">
        <v>6</v>
      </c>
      <c r="K21" s="183" t="e">
        <f>SUM(#REF!)</f>
        <v>#REF!</v>
      </c>
      <c r="L21" s="183"/>
      <c r="M21" s="184"/>
      <c r="N21" s="184"/>
      <c r="O21" s="184"/>
      <c r="P21" s="185">
        <v>33</v>
      </c>
      <c r="Q21" s="186">
        <v>31.68</v>
      </c>
      <c r="R21" s="3" t="s">
        <v>112</v>
      </c>
    </row>
    <row r="22" spans="2:18">
      <c r="B22" s="187"/>
      <c r="C22" s="177">
        <v>45609</v>
      </c>
      <c r="D22" s="178" t="str">
        <f t="shared" si="1"/>
        <v>水</v>
      </c>
      <c r="E22" s="179">
        <v>0.4236111111111111</v>
      </c>
      <c r="F22" s="180">
        <v>8</v>
      </c>
      <c r="G22" s="181" t="s">
        <v>346</v>
      </c>
      <c r="H22" s="182">
        <v>27.1</v>
      </c>
      <c r="I22" s="183">
        <v>6</v>
      </c>
      <c r="J22" s="183">
        <v>6</v>
      </c>
      <c r="K22" s="183" t="e">
        <f>SUM(#REF!)</f>
        <v>#REF!</v>
      </c>
      <c r="L22" s="183"/>
      <c r="M22" s="184"/>
      <c r="N22" s="184"/>
      <c r="O22" s="184"/>
      <c r="P22" s="185">
        <v>31.35</v>
      </c>
      <c r="Q22" s="186">
        <v>28.71</v>
      </c>
      <c r="R22" s="3" t="s">
        <v>112</v>
      </c>
    </row>
    <row r="23" spans="2:18">
      <c r="B23" s="187"/>
      <c r="C23" s="177">
        <v>45609</v>
      </c>
      <c r="D23" s="178" t="str">
        <f t="shared" si="1"/>
        <v>水</v>
      </c>
      <c r="E23" s="179">
        <v>0.47222222222222227</v>
      </c>
      <c r="F23" s="180">
        <v>4</v>
      </c>
      <c r="G23" s="181" t="s">
        <v>346</v>
      </c>
      <c r="H23" s="182">
        <v>27.5</v>
      </c>
      <c r="I23" s="183">
        <v>6</v>
      </c>
      <c r="J23" s="183">
        <v>6</v>
      </c>
      <c r="K23" s="183" t="e">
        <f>SUM(#REF!)</f>
        <v>#REF!</v>
      </c>
      <c r="L23" s="183"/>
      <c r="M23" s="184"/>
      <c r="N23" s="184"/>
      <c r="O23" s="184"/>
      <c r="P23" s="185">
        <v>28.38</v>
      </c>
      <c r="Q23" s="186">
        <v>26.400000000000002</v>
      </c>
      <c r="R23" s="3" t="s">
        <v>112</v>
      </c>
    </row>
    <row r="24" spans="2:18">
      <c r="B24" s="187"/>
      <c r="C24" s="177">
        <v>45609</v>
      </c>
      <c r="D24" s="178" t="str">
        <f t="shared" si="1"/>
        <v>水</v>
      </c>
      <c r="E24" s="179">
        <v>0.5625</v>
      </c>
      <c r="F24" s="180">
        <v>11</v>
      </c>
      <c r="G24" s="181" t="s">
        <v>346</v>
      </c>
      <c r="H24" s="182">
        <v>28.9</v>
      </c>
      <c r="I24" s="183">
        <v>6</v>
      </c>
      <c r="J24" s="183">
        <v>6</v>
      </c>
      <c r="K24" s="183" t="e">
        <f>SUM(#REF!)</f>
        <v>#REF!</v>
      </c>
      <c r="L24" s="183"/>
      <c r="M24" s="184"/>
      <c r="N24" s="184"/>
      <c r="O24" s="184"/>
      <c r="P24" s="185">
        <v>27.060000000000002</v>
      </c>
      <c r="Q24" s="186">
        <v>0</v>
      </c>
      <c r="R24" s="3" t="s">
        <v>112</v>
      </c>
    </row>
    <row r="25" spans="2:18">
      <c r="B25" s="187"/>
      <c r="C25" s="177">
        <v>45609</v>
      </c>
      <c r="D25" s="178" t="str">
        <f t="shared" si="1"/>
        <v>水</v>
      </c>
      <c r="E25" s="179">
        <v>0.61111111111111105</v>
      </c>
      <c r="F25" s="180">
        <v>12</v>
      </c>
      <c r="G25" s="181" t="s">
        <v>346</v>
      </c>
      <c r="H25" s="182">
        <v>28.6</v>
      </c>
      <c r="I25" s="183">
        <v>6</v>
      </c>
      <c r="J25" s="183">
        <v>6</v>
      </c>
      <c r="K25" s="183" t="e">
        <f>SUM(#REF!)</f>
        <v>#REF!</v>
      </c>
      <c r="L25" s="183"/>
      <c r="M25" s="184"/>
      <c r="N25" s="184"/>
      <c r="O25" s="184"/>
      <c r="P25" s="185">
        <v>23.759999999999998</v>
      </c>
      <c r="Q25" s="186">
        <v>20.79</v>
      </c>
      <c r="R25" s="3" t="s">
        <v>112</v>
      </c>
    </row>
    <row r="26" spans="2:18">
      <c r="B26" s="187"/>
      <c r="C26" s="177">
        <v>45609</v>
      </c>
      <c r="D26" s="178" t="str">
        <f t="shared" si="1"/>
        <v>水</v>
      </c>
      <c r="E26" s="179">
        <v>0.65972222222222221</v>
      </c>
      <c r="F26" s="180">
        <v>10</v>
      </c>
      <c r="G26" s="181" t="s">
        <v>346</v>
      </c>
      <c r="H26" s="182">
        <v>28.9</v>
      </c>
      <c r="I26" s="183">
        <v>6</v>
      </c>
      <c r="J26" s="183">
        <v>6</v>
      </c>
      <c r="K26" s="183" t="e">
        <f>SUM(#REF!)</f>
        <v>#REF!</v>
      </c>
      <c r="L26" s="183"/>
      <c r="M26" s="184"/>
      <c r="N26" s="184"/>
      <c r="O26" s="184"/>
      <c r="P26" s="185">
        <v>20.46</v>
      </c>
      <c r="Q26" s="186">
        <v>18.150000000000002</v>
      </c>
      <c r="R26" s="3" t="s">
        <v>112</v>
      </c>
    </row>
    <row r="27" spans="2:18">
      <c r="B27" s="187"/>
      <c r="C27" s="177"/>
      <c r="D27" s="178" t="str">
        <f t="shared" si="1"/>
        <v/>
      </c>
      <c r="E27" s="179"/>
      <c r="F27" s="180"/>
      <c r="G27" s="181"/>
      <c r="H27" s="182"/>
      <c r="I27" s="183"/>
      <c r="J27" s="183"/>
      <c r="K27" s="183"/>
      <c r="L27" s="183"/>
      <c r="M27" s="184"/>
      <c r="N27" s="184"/>
      <c r="O27" s="184"/>
      <c r="P27" s="185"/>
      <c r="Q27" s="186"/>
      <c r="R27" s="3" t="s">
        <v>112</v>
      </c>
    </row>
    <row r="28" spans="2:18">
      <c r="B28" s="187"/>
      <c r="C28" s="177"/>
      <c r="D28" s="178" t="str">
        <f t="shared" si="1"/>
        <v/>
      </c>
      <c r="E28" s="179"/>
      <c r="F28" s="180"/>
      <c r="G28" s="181"/>
      <c r="H28" s="182"/>
      <c r="I28" s="183"/>
      <c r="J28" s="183"/>
      <c r="K28" s="183"/>
      <c r="L28" s="183"/>
      <c r="M28" s="184"/>
      <c r="N28" s="184"/>
      <c r="O28" s="184"/>
      <c r="P28" s="185"/>
      <c r="Q28" s="186"/>
      <c r="R28" s="3" t="s">
        <v>112</v>
      </c>
    </row>
    <row r="29" spans="2:18">
      <c r="B29" s="187"/>
      <c r="C29" s="177"/>
      <c r="D29" s="178" t="str">
        <f t="shared" si="1"/>
        <v/>
      </c>
      <c r="E29" s="179"/>
      <c r="F29" s="180"/>
      <c r="G29" s="181"/>
      <c r="H29" s="182"/>
      <c r="I29" s="183"/>
      <c r="J29" s="183"/>
      <c r="K29" s="183"/>
      <c r="L29" s="183"/>
      <c r="M29" s="184"/>
      <c r="N29" s="184"/>
      <c r="O29" s="184"/>
      <c r="P29" s="185"/>
      <c r="Q29" s="186"/>
      <c r="R29" s="3" t="s">
        <v>112</v>
      </c>
    </row>
    <row r="30" spans="2:18">
      <c r="B30" s="187"/>
      <c r="C30" s="177">
        <v>45610</v>
      </c>
      <c r="D30" s="178" t="str">
        <f t="shared" si="1"/>
        <v>木</v>
      </c>
      <c r="E30" s="179">
        <v>0.375</v>
      </c>
      <c r="F30" s="180">
        <v>2</v>
      </c>
      <c r="G30" s="181" t="s">
        <v>126</v>
      </c>
      <c r="H30" s="182">
        <v>28</v>
      </c>
      <c r="I30" s="183">
        <v>6</v>
      </c>
      <c r="J30" s="183">
        <v>6</v>
      </c>
      <c r="K30" s="183" t="e">
        <f>SUM(#REF!)</f>
        <v>#REF!</v>
      </c>
      <c r="L30" s="183"/>
      <c r="M30" s="184"/>
      <c r="N30" s="184"/>
      <c r="O30" s="184"/>
      <c r="P30" s="185">
        <v>33</v>
      </c>
      <c r="Q30" s="186">
        <v>31.020000000000003</v>
      </c>
      <c r="R30" s="3" t="s">
        <v>112</v>
      </c>
    </row>
    <row r="31" spans="2:18">
      <c r="B31" s="187"/>
      <c r="C31" s="177">
        <v>45610</v>
      </c>
      <c r="D31" s="178" t="str">
        <f t="shared" si="1"/>
        <v>木</v>
      </c>
      <c r="E31" s="179">
        <v>0.4236111111111111</v>
      </c>
      <c r="F31" s="180">
        <v>3</v>
      </c>
      <c r="G31" s="181" t="s">
        <v>126</v>
      </c>
      <c r="H31" s="182">
        <v>29</v>
      </c>
      <c r="I31" s="183">
        <v>6</v>
      </c>
      <c r="J31" s="183">
        <v>6</v>
      </c>
      <c r="K31" s="183" t="e">
        <f>SUM(#REF!)</f>
        <v>#REF!</v>
      </c>
      <c r="L31" s="183"/>
      <c r="M31" s="184"/>
      <c r="N31" s="184"/>
      <c r="O31" s="184"/>
      <c r="P31" s="185">
        <v>30.03</v>
      </c>
      <c r="Q31" s="186">
        <v>27.72</v>
      </c>
      <c r="R31" s="3" t="s">
        <v>112</v>
      </c>
    </row>
    <row r="32" spans="2:18">
      <c r="B32" s="187"/>
      <c r="C32" s="177">
        <v>45610</v>
      </c>
      <c r="D32" s="178" t="str">
        <f t="shared" si="1"/>
        <v>木</v>
      </c>
      <c r="E32" s="179">
        <v>0.47222222222222227</v>
      </c>
      <c r="F32" s="180">
        <v>9</v>
      </c>
      <c r="G32" s="181" t="s">
        <v>126</v>
      </c>
      <c r="H32" s="182">
        <v>30</v>
      </c>
      <c r="I32" s="183">
        <v>6</v>
      </c>
      <c r="J32" s="183">
        <v>6</v>
      </c>
      <c r="K32" s="183" t="e">
        <f>SUM(#REF!)</f>
        <v>#REF!</v>
      </c>
      <c r="L32" s="183"/>
      <c r="M32" s="184"/>
      <c r="N32" s="184"/>
      <c r="O32" s="184"/>
      <c r="P32" s="185">
        <v>27.060000000000002</v>
      </c>
      <c r="Q32" s="186">
        <v>24.09</v>
      </c>
      <c r="R32" s="3" t="s">
        <v>112</v>
      </c>
    </row>
    <row r="33" spans="2:18">
      <c r="B33" s="187"/>
      <c r="C33" s="177">
        <v>45610</v>
      </c>
      <c r="D33" s="178" t="str">
        <f t="shared" si="1"/>
        <v>木</v>
      </c>
      <c r="E33" s="179">
        <v>0.5625</v>
      </c>
      <c r="F33" s="180">
        <v>5</v>
      </c>
      <c r="G33" s="181" t="s">
        <v>126</v>
      </c>
      <c r="H33" s="182">
        <v>30</v>
      </c>
      <c r="I33" s="183">
        <v>6</v>
      </c>
      <c r="J33" s="183">
        <v>6</v>
      </c>
      <c r="K33" s="183" t="e">
        <f>SUM(#REF!)</f>
        <v>#REF!</v>
      </c>
      <c r="L33" s="183"/>
      <c r="M33" s="184"/>
      <c r="N33" s="184"/>
      <c r="O33" s="184"/>
      <c r="P33" s="185">
        <v>24.09</v>
      </c>
      <c r="Q33" s="186">
        <v>20.46</v>
      </c>
      <c r="R33" s="3" t="s">
        <v>112</v>
      </c>
    </row>
    <row r="34" spans="2:18">
      <c r="B34" s="187"/>
      <c r="C34" s="177">
        <v>45610</v>
      </c>
      <c r="D34" s="178" t="str">
        <f t="shared" si="1"/>
        <v>木</v>
      </c>
      <c r="E34" s="179">
        <v>0.61111111111111105</v>
      </c>
      <c r="F34" s="180">
        <v>8</v>
      </c>
      <c r="G34" s="181" t="s">
        <v>126</v>
      </c>
      <c r="H34" s="182">
        <v>30</v>
      </c>
      <c r="I34" s="183">
        <v>6</v>
      </c>
      <c r="J34" s="183">
        <v>6</v>
      </c>
      <c r="K34" s="183" t="e">
        <f>SUM(#REF!)</f>
        <v>#REF!</v>
      </c>
      <c r="L34" s="183"/>
      <c r="M34" s="184"/>
      <c r="N34" s="184"/>
      <c r="O34" s="184"/>
      <c r="P34" s="185">
        <v>19.8</v>
      </c>
      <c r="Q34" s="186">
        <v>17.490000000000002</v>
      </c>
      <c r="R34" s="3" t="s">
        <v>112</v>
      </c>
    </row>
    <row r="35" spans="2:18">
      <c r="B35" s="187"/>
      <c r="C35" s="177"/>
      <c r="D35" s="178"/>
      <c r="E35" s="179"/>
      <c r="F35" s="180"/>
      <c r="G35" s="181"/>
      <c r="H35" s="182"/>
      <c r="I35" s="183"/>
      <c r="J35" s="183"/>
      <c r="K35" s="183"/>
      <c r="L35" s="183"/>
      <c r="M35" s="184"/>
      <c r="N35" s="184"/>
      <c r="O35" s="184"/>
      <c r="P35" s="185"/>
      <c r="Q35" s="186"/>
      <c r="R35" s="3" t="s">
        <v>112</v>
      </c>
    </row>
    <row r="36" spans="2:18">
      <c r="B36" s="187"/>
      <c r="C36" s="177"/>
      <c r="D36" s="178" t="str">
        <f t="shared" si="1"/>
        <v/>
      </c>
      <c r="E36" s="179"/>
      <c r="F36" s="180"/>
      <c r="G36" s="181"/>
      <c r="H36" s="182"/>
      <c r="I36" s="183"/>
      <c r="J36" s="183"/>
      <c r="K36" s="183"/>
      <c r="L36" s="183"/>
      <c r="M36" s="184"/>
      <c r="N36" s="184"/>
      <c r="O36" s="184"/>
      <c r="P36" s="185"/>
      <c r="Q36" s="186"/>
      <c r="R36" s="3" t="s">
        <v>112</v>
      </c>
    </row>
    <row r="37" spans="2:18">
      <c r="B37" s="187"/>
      <c r="C37" s="177"/>
      <c r="D37" s="178" t="str">
        <f t="shared" si="1"/>
        <v/>
      </c>
      <c r="E37" s="179"/>
      <c r="F37" s="180"/>
      <c r="G37" s="181"/>
      <c r="H37" s="182"/>
      <c r="I37" s="183"/>
      <c r="J37" s="183"/>
      <c r="K37" s="183"/>
      <c r="L37" s="183"/>
      <c r="M37" s="184"/>
      <c r="N37" s="184"/>
      <c r="O37" s="184"/>
      <c r="P37" s="185"/>
      <c r="Q37" s="186"/>
      <c r="R37" s="3" t="s">
        <v>112</v>
      </c>
    </row>
    <row r="38" spans="2:18">
      <c r="B38" s="187"/>
      <c r="C38" s="177">
        <v>45611</v>
      </c>
      <c r="D38" s="178" t="s">
        <v>347</v>
      </c>
      <c r="E38" s="179">
        <v>0.4236111111111111</v>
      </c>
      <c r="F38" s="180">
        <v>2</v>
      </c>
      <c r="G38" s="181" t="s">
        <v>126</v>
      </c>
      <c r="H38" s="182">
        <v>28</v>
      </c>
      <c r="I38" s="183">
        <v>6</v>
      </c>
      <c r="J38" s="183">
        <v>6</v>
      </c>
      <c r="K38" s="183" t="e">
        <f>SUM(#REF!)</f>
        <v>#REF!</v>
      </c>
      <c r="L38" s="183"/>
      <c r="M38" s="184"/>
      <c r="N38" s="184"/>
      <c r="O38" s="184"/>
      <c r="P38" s="185"/>
      <c r="Q38" s="186"/>
      <c r="R38" s="3" t="s">
        <v>112</v>
      </c>
    </row>
    <row r="39" spans="2:18">
      <c r="B39" s="187"/>
      <c r="C39" s="177">
        <v>45611</v>
      </c>
      <c r="D39" s="178" t="s">
        <v>347</v>
      </c>
      <c r="E39" s="179">
        <v>0.47222222222222227</v>
      </c>
      <c r="F39" s="180">
        <v>4</v>
      </c>
      <c r="G39" s="181" t="s">
        <v>126</v>
      </c>
      <c r="H39" s="182">
        <v>28</v>
      </c>
      <c r="I39" s="183">
        <v>6</v>
      </c>
      <c r="J39" s="183">
        <v>6</v>
      </c>
      <c r="K39" s="183" t="e">
        <f>SUM(#REF!)</f>
        <v>#REF!</v>
      </c>
      <c r="L39" s="183"/>
      <c r="M39" s="184"/>
      <c r="N39" s="184"/>
      <c r="O39" s="184"/>
      <c r="P39" s="185"/>
      <c r="Q39" s="186"/>
      <c r="R39" s="3" t="s">
        <v>112</v>
      </c>
    </row>
    <row r="40" spans="2:18">
      <c r="B40" s="187"/>
      <c r="C40" s="177"/>
      <c r="D40" s="178"/>
      <c r="E40" s="179"/>
      <c r="F40" s="180"/>
      <c r="G40" s="181"/>
      <c r="H40" s="182"/>
      <c r="I40" s="183"/>
      <c r="J40" s="183"/>
      <c r="K40" s="183"/>
      <c r="L40" s="183"/>
      <c r="M40" s="184"/>
      <c r="N40" s="184"/>
      <c r="O40" s="184"/>
      <c r="P40" s="185">
        <v>30.360000000000003</v>
      </c>
      <c r="Q40" s="186">
        <v>28.38</v>
      </c>
      <c r="R40" s="3" t="s">
        <v>112</v>
      </c>
    </row>
    <row r="41" spans="2:18">
      <c r="B41" s="187"/>
      <c r="C41" s="177"/>
      <c r="D41" s="178"/>
      <c r="E41" s="179"/>
      <c r="F41" s="180"/>
      <c r="G41" s="181"/>
      <c r="H41" s="182"/>
      <c r="I41" s="183"/>
      <c r="J41" s="183"/>
      <c r="K41" s="183"/>
      <c r="L41" s="183"/>
      <c r="M41" s="184"/>
      <c r="N41" s="184"/>
      <c r="O41" s="184"/>
      <c r="P41" s="185">
        <v>27.72</v>
      </c>
      <c r="Q41" s="186">
        <v>25.41</v>
      </c>
      <c r="R41" s="3" t="s">
        <v>112</v>
      </c>
    </row>
    <row r="42" spans="2:18">
      <c r="B42" s="187"/>
      <c r="C42" s="177"/>
      <c r="D42" s="178"/>
      <c r="E42" s="179"/>
      <c r="F42" s="180"/>
      <c r="G42" s="181"/>
      <c r="H42" s="182"/>
      <c r="I42" s="183"/>
      <c r="J42" s="183"/>
      <c r="K42" s="183"/>
      <c r="L42" s="183"/>
      <c r="M42" s="184"/>
      <c r="N42" s="184"/>
      <c r="O42" s="184"/>
      <c r="P42" s="185"/>
      <c r="Q42" s="186"/>
      <c r="R42" s="3" t="s">
        <v>112</v>
      </c>
    </row>
    <row r="43" spans="2:18">
      <c r="B43" s="187"/>
      <c r="C43" s="177"/>
      <c r="D43" s="178"/>
      <c r="E43" s="179"/>
      <c r="F43" s="180"/>
      <c r="G43" s="181"/>
      <c r="H43" s="182"/>
      <c r="I43" s="183"/>
      <c r="J43" s="183"/>
      <c r="K43" s="183"/>
      <c r="L43" s="183"/>
      <c r="M43" s="184"/>
      <c r="N43" s="184"/>
      <c r="O43" s="184"/>
      <c r="P43" s="185"/>
      <c r="Q43" s="186"/>
      <c r="R43" s="3" t="s">
        <v>112</v>
      </c>
    </row>
    <row r="44" spans="2:18">
      <c r="B44" s="187"/>
      <c r="C44" s="177"/>
      <c r="D44" s="178"/>
      <c r="E44" s="179"/>
      <c r="F44" s="180"/>
      <c r="G44" s="181"/>
      <c r="H44" s="182"/>
      <c r="I44" s="183"/>
      <c r="J44" s="183"/>
      <c r="K44" s="183"/>
      <c r="L44" s="183"/>
      <c r="M44" s="184"/>
      <c r="N44" s="184"/>
      <c r="O44" s="184"/>
      <c r="P44" s="185"/>
      <c r="Q44" s="186"/>
      <c r="R44" s="3" t="s">
        <v>112</v>
      </c>
    </row>
    <row r="45" spans="2:18">
      <c r="B45" s="187"/>
      <c r="C45" s="177"/>
      <c r="D45" s="178" t="str">
        <f t="shared" ref="D45" si="2">IF($C45 &lt;&gt; "", IF(ISERROR(MATCH($C45, 祝日, 0)), TEXT($C45, "aaa"), "祝日"), "")</f>
        <v/>
      </c>
      <c r="E45" s="179"/>
      <c r="F45" s="180"/>
      <c r="G45" s="181"/>
      <c r="H45" s="182"/>
      <c r="I45" s="183"/>
      <c r="J45" s="183"/>
      <c r="K45" s="183"/>
      <c r="L45" s="183"/>
      <c r="M45" s="184"/>
      <c r="N45" s="184"/>
      <c r="O45" s="184"/>
      <c r="P45" s="185"/>
      <c r="Q45" s="186"/>
      <c r="R45" s="3" t="s">
        <v>112</v>
      </c>
    </row>
    <row r="46" spans="2:18">
      <c r="B46" s="187"/>
      <c r="C46" s="177"/>
      <c r="D46" s="178" t="str">
        <f t="shared" ref="D46:D74" si="3">IF($C46 &lt;&gt; "", IF(ISERROR(MATCH($C46, 祝日, 0)), TEXT($C46, "aaa"), "祝日"), "")</f>
        <v/>
      </c>
      <c r="E46" s="179"/>
      <c r="F46" s="180"/>
      <c r="G46" s="181"/>
      <c r="H46" s="182"/>
      <c r="I46" s="183"/>
      <c r="J46" s="183"/>
      <c r="K46" s="183"/>
      <c r="L46" s="183"/>
      <c r="M46" s="184"/>
      <c r="N46" s="184"/>
      <c r="O46" s="184"/>
      <c r="P46" s="185"/>
      <c r="Q46" s="186"/>
      <c r="R46" s="3" t="s">
        <v>112</v>
      </c>
    </row>
    <row r="47" spans="2:18">
      <c r="B47" s="187"/>
      <c r="C47" s="177"/>
      <c r="D47" s="178" t="str">
        <f t="shared" si="3"/>
        <v/>
      </c>
      <c r="E47" s="179"/>
      <c r="F47" s="180"/>
      <c r="G47" s="181"/>
      <c r="H47" s="182"/>
      <c r="I47" s="183"/>
      <c r="J47" s="183"/>
      <c r="K47" s="183"/>
      <c r="L47" s="183"/>
      <c r="M47" s="184"/>
      <c r="N47" s="184"/>
      <c r="O47" s="184"/>
      <c r="P47" s="185"/>
      <c r="Q47" s="186"/>
      <c r="R47" s="3" t="s">
        <v>112</v>
      </c>
    </row>
    <row r="48" spans="2:18">
      <c r="B48" s="187"/>
      <c r="C48" s="177"/>
      <c r="D48" s="178" t="str">
        <f t="shared" si="3"/>
        <v/>
      </c>
      <c r="E48" s="179"/>
      <c r="F48" s="180"/>
      <c r="G48" s="181"/>
      <c r="H48" s="182"/>
      <c r="I48" s="183"/>
      <c r="J48" s="183"/>
      <c r="K48" s="183"/>
      <c r="L48" s="183"/>
      <c r="M48" s="184"/>
      <c r="N48" s="184"/>
      <c r="O48" s="184"/>
      <c r="P48" s="185"/>
      <c r="Q48" s="186"/>
      <c r="R48" s="3" t="s">
        <v>112</v>
      </c>
    </row>
    <row r="49" spans="2:18">
      <c r="B49" s="187"/>
      <c r="C49" s="177"/>
      <c r="D49" s="178" t="str">
        <f t="shared" si="3"/>
        <v/>
      </c>
      <c r="E49" s="179"/>
      <c r="F49" s="180"/>
      <c r="G49" s="181"/>
      <c r="H49" s="182"/>
      <c r="I49" s="183"/>
      <c r="J49" s="183"/>
      <c r="K49" s="183"/>
      <c r="L49" s="183"/>
      <c r="M49" s="184"/>
      <c r="N49" s="184"/>
      <c r="O49" s="184"/>
      <c r="P49" s="185"/>
      <c r="Q49" s="186"/>
      <c r="R49" s="3" t="s">
        <v>112</v>
      </c>
    </row>
    <row r="50" spans="2:18">
      <c r="B50" s="187"/>
      <c r="C50" s="177"/>
      <c r="D50" s="178" t="str">
        <f t="shared" si="3"/>
        <v/>
      </c>
      <c r="E50" s="179"/>
      <c r="F50" s="180"/>
      <c r="G50" s="181"/>
      <c r="H50" s="182"/>
      <c r="I50" s="183"/>
      <c r="J50" s="183"/>
      <c r="K50" s="183"/>
      <c r="L50" s="183"/>
      <c r="M50" s="184"/>
      <c r="N50" s="184"/>
      <c r="O50" s="184"/>
      <c r="P50" s="185"/>
      <c r="Q50" s="186"/>
      <c r="R50" s="3" t="s">
        <v>112</v>
      </c>
    </row>
    <row r="51" spans="2:18">
      <c r="B51" s="187"/>
      <c r="C51" s="177"/>
      <c r="D51" s="178" t="str">
        <f t="shared" si="3"/>
        <v/>
      </c>
      <c r="E51" s="179"/>
      <c r="F51" s="180"/>
      <c r="G51" s="181"/>
      <c r="H51" s="182"/>
      <c r="I51" s="183"/>
      <c r="J51" s="183"/>
      <c r="K51" s="183"/>
      <c r="L51" s="183"/>
      <c r="M51" s="184"/>
      <c r="N51" s="184"/>
      <c r="O51" s="184"/>
      <c r="P51" s="185"/>
      <c r="Q51" s="186"/>
      <c r="R51" s="3" t="s">
        <v>112</v>
      </c>
    </row>
    <row r="52" spans="2:18">
      <c r="B52" s="187"/>
      <c r="C52" s="177"/>
      <c r="D52" s="178" t="str">
        <f t="shared" si="3"/>
        <v/>
      </c>
      <c r="E52" s="179"/>
      <c r="F52" s="180"/>
      <c r="G52" s="181"/>
      <c r="H52" s="182"/>
      <c r="I52" s="183"/>
      <c r="J52" s="183"/>
      <c r="K52" s="183"/>
      <c r="L52" s="183"/>
      <c r="M52" s="184"/>
      <c r="N52" s="184"/>
      <c r="O52" s="184"/>
      <c r="P52" s="185"/>
      <c r="Q52" s="186"/>
      <c r="R52" s="3" t="s">
        <v>112</v>
      </c>
    </row>
    <row r="53" spans="2:18">
      <c r="B53" s="187"/>
      <c r="C53" s="177"/>
      <c r="D53" s="178" t="str">
        <f t="shared" si="3"/>
        <v/>
      </c>
      <c r="E53" s="179"/>
      <c r="F53" s="180"/>
      <c r="G53" s="181"/>
      <c r="H53" s="182"/>
      <c r="I53" s="183"/>
      <c r="J53" s="183"/>
      <c r="K53" s="183"/>
      <c r="L53" s="183"/>
      <c r="M53" s="184"/>
      <c r="N53" s="184"/>
      <c r="O53" s="184"/>
      <c r="P53" s="185"/>
      <c r="Q53" s="186"/>
      <c r="R53" s="3" t="s">
        <v>112</v>
      </c>
    </row>
    <row r="54" spans="2:18">
      <c r="B54" s="187"/>
      <c r="C54" s="177"/>
      <c r="D54" s="178" t="str">
        <f t="shared" si="3"/>
        <v/>
      </c>
      <c r="E54" s="179"/>
      <c r="F54" s="180"/>
      <c r="G54" s="181"/>
      <c r="H54" s="182"/>
      <c r="I54" s="183"/>
      <c r="J54" s="183"/>
      <c r="K54" s="183"/>
      <c r="L54" s="183"/>
      <c r="M54" s="184"/>
      <c r="N54" s="184"/>
      <c r="O54" s="184"/>
      <c r="P54" s="185"/>
      <c r="Q54" s="186"/>
      <c r="R54" s="3" t="s">
        <v>112</v>
      </c>
    </row>
    <row r="55" spans="2:18">
      <c r="B55" s="187"/>
      <c r="C55" s="177"/>
      <c r="D55" s="178" t="str">
        <f t="shared" si="3"/>
        <v/>
      </c>
      <c r="E55" s="179"/>
      <c r="F55" s="180"/>
      <c r="G55" s="181"/>
      <c r="H55" s="182"/>
      <c r="I55" s="183"/>
      <c r="J55" s="183"/>
      <c r="K55" s="183"/>
      <c r="L55" s="183"/>
      <c r="M55" s="184"/>
      <c r="N55" s="184"/>
      <c r="O55" s="184"/>
      <c r="P55" s="185"/>
      <c r="Q55" s="186"/>
      <c r="R55" s="3" t="s">
        <v>112</v>
      </c>
    </row>
    <row r="56" spans="2:18">
      <c r="B56" s="187"/>
      <c r="C56" s="177"/>
      <c r="D56" s="178" t="str">
        <f t="shared" si="3"/>
        <v/>
      </c>
      <c r="E56" s="179"/>
      <c r="F56" s="180"/>
      <c r="G56" s="181"/>
      <c r="H56" s="182"/>
      <c r="I56" s="183"/>
      <c r="J56" s="183"/>
      <c r="K56" s="183"/>
      <c r="L56" s="183"/>
      <c r="M56" s="184"/>
      <c r="N56" s="184"/>
      <c r="O56" s="184"/>
      <c r="P56" s="185"/>
      <c r="Q56" s="186"/>
      <c r="R56" s="3" t="s">
        <v>112</v>
      </c>
    </row>
    <row r="57" spans="2:18">
      <c r="B57" s="187"/>
      <c r="C57" s="177"/>
      <c r="D57" s="178" t="str">
        <f t="shared" si="3"/>
        <v/>
      </c>
      <c r="E57" s="179"/>
      <c r="F57" s="180"/>
      <c r="G57" s="181"/>
      <c r="H57" s="182"/>
      <c r="I57" s="183"/>
      <c r="J57" s="183"/>
      <c r="K57" s="183"/>
      <c r="L57" s="183"/>
      <c r="M57" s="184"/>
      <c r="N57" s="184"/>
      <c r="O57" s="184"/>
      <c r="P57" s="185"/>
      <c r="Q57" s="186"/>
      <c r="R57" s="3" t="s">
        <v>112</v>
      </c>
    </row>
    <row r="58" spans="2:18">
      <c r="B58" s="187"/>
      <c r="C58" s="177"/>
      <c r="D58" s="178" t="str">
        <f t="shared" si="3"/>
        <v/>
      </c>
      <c r="E58" s="179"/>
      <c r="F58" s="180"/>
      <c r="G58" s="181"/>
      <c r="H58" s="182"/>
      <c r="I58" s="183"/>
      <c r="J58" s="183"/>
      <c r="K58" s="183"/>
      <c r="L58" s="183"/>
      <c r="M58" s="184"/>
      <c r="N58" s="184"/>
      <c r="O58" s="184"/>
      <c r="P58" s="185"/>
      <c r="Q58" s="186"/>
      <c r="R58" s="3" t="s">
        <v>112</v>
      </c>
    </row>
    <row r="59" spans="2:18">
      <c r="B59" s="187"/>
      <c r="C59" s="177"/>
      <c r="D59" s="178" t="str">
        <f t="shared" si="3"/>
        <v/>
      </c>
      <c r="E59" s="179"/>
      <c r="F59" s="180"/>
      <c r="G59" s="181"/>
      <c r="H59" s="182"/>
      <c r="I59" s="183"/>
      <c r="J59" s="183"/>
      <c r="K59" s="183"/>
      <c r="L59" s="183"/>
      <c r="M59" s="184"/>
      <c r="N59" s="184"/>
      <c r="O59" s="184"/>
      <c r="P59" s="185"/>
      <c r="Q59" s="186"/>
      <c r="R59" s="3" t="s">
        <v>112</v>
      </c>
    </row>
    <row r="60" spans="2:18">
      <c r="B60" s="187"/>
      <c r="C60" s="177"/>
      <c r="D60" s="178" t="str">
        <f t="shared" si="3"/>
        <v/>
      </c>
      <c r="E60" s="179"/>
      <c r="F60" s="180"/>
      <c r="G60" s="181"/>
      <c r="H60" s="182"/>
      <c r="I60" s="183"/>
      <c r="J60" s="183"/>
      <c r="K60" s="183"/>
      <c r="L60" s="183"/>
      <c r="M60" s="184"/>
      <c r="N60" s="184"/>
      <c r="O60" s="184"/>
      <c r="P60" s="185"/>
      <c r="Q60" s="186"/>
      <c r="R60" s="3" t="s">
        <v>112</v>
      </c>
    </row>
    <row r="61" spans="2:18">
      <c r="B61" s="187"/>
      <c r="C61" s="177"/>
      <c r="D61" s="178" t="str">
        <f t="shared" si="3"/>
        <v/>
      </c>
      <c r="E61" s="179"/>
      <c r="F61" s="180"/>
      <c r="G61" s="181"/>
      <c r="H61" s="182"/>
      <c r="I61" s="183"/>
      <c r="J61" s="183"/>
      <c r="K61" s="183"/>
      <c r="L61" s="183"/>
      <c r="M61" s="184"/>
      <c r="N61" s="184"/>
      <c r="O61" s="184"/>
      <c r="P61" s="185"/>
      <c r="Q61" s="186"/>
      <c r="R61" s="3" t="s">
        <v>112</v>
      </c>
    </row>
    <row r="62" spans="2:18">
      <c r="B62" s="187"/>
      <c r="C62" s="177"/>
      <c r="D62" s="178" t="str">
        <f t="shared" si="3"/>
        <v/>
      </c>
      <c r="E62" s="179"/>
      <c r="F62" s="180"/>
      <c r="G62" s="181"/>
      <c r="H62" s="182"/>
      <c r="I62" s="183"/>
      <c r="J62" s="183"/>
      <c r="K62" s="183"/>
      <c r="L62" s="183"/>
      <c r="M62" s="184"/>
      <c r="N62" s="184"/>
      <c r="O62" s="184"/>
      <c r="P62" s="185"/>
      <c r="Q62" s="186"/>
      <c r="R62" s="3" t="s">
        <v>112</v>
      </c>
    </row>
    <row r="63" spans="2:18">
      <c r="B63" s="187"/>
      <c r="C63" s="177"/>
      <c r="D63" s="178" t="str">
        <f t="shared" si="3"/>
        <v/>
      </c>
      <c r="E63" s="179"/>
      <c r="F63" s="180"/>
      <c r="G63" s="181"/>
      <c r="H63" s="182"/>
      <c r="I63" s="183"/>
      <c r="J63" s="183"/>
      <c r="K63" s="183"/>
      <c r="L63" s="183"/>
      <c r="M63" s="184"/>
      <c r="N63" s="184"/>
      <c r="O63" s="184"/>
      <c r="P63" s="185"/>
      <c r="Q63" s="186"/>
      <c r="R63" s="3" t="s">
        <v>112</v>
      </c>
    </row>
    <row r="64" spans="2:18">
      <c r="B64" s="187"/>
      <c r="C64" s="177"/>
      <c r="D64" s="178" t="str">
        <f t="shared" si="3"/>
        <v/>
      </c>
      <c r="E64" s="179"/>
      <c r="F64" s="180"/>
      <c r="G64" s="181"/>
      <c r="H64" s="182"/>
      <c r="I64" s="183"/>
      <c r="J64" s="183"/>
      <c r="K64" s="183"/>
      <c r="L64" s="183"/>
      <c r="M64" s="184"/>
      <c r="N64" s="184"/>
      <c r="O64" s="184"/>
      <c r="P64" s="185"/>
      <c r="Q64" s="186"/>
      <c r="R64" s="3" t="s">
        <v>112</v>
      </c>
    </row>
    <row r="65" spans="2:18">
      <c r="B65" s="187"/>
      <c r="C65" s="177"/>
      <c r="D65" s="178" t="str">
        <f t="shared" si="3"/>
        <v/>
      </c>
      <c r="E65" s="179"/>
      <c r="F65" s="180"/>
      <c r="G65" s="181"/>
      <c r="H65" s="182"/>
      <c r="I65" s="183"/>
      <c r="J65" s="183"/>
      <c r="K65" s="183"/>
      <c r="L65" s="183"/>
      <c r="M65" s="184"/>
      <c r="N65" s="184"/>
      <c r="O65" s="184"/>
      <c r="P65" s="185"/>
      <c r="Q65" s="186"/>
      <c r="R65" s="3" t="s">
        <v>112</v>
      </c>
    </row>
    <row r="66" spans="2:18">
      <c r="B66" s="187"/>
      <c r="C66" s="177"/>
      <c r="D66" s="178" t="str">
        <f t="shared" si="3"/>
        <v/>
      </c>
      <c r="E66" s="179"/>
      <c r="F66" s="180"/>
      <c r="G66" s="181"/>
      <c r="H66" s="182"/>
      <c r="I66" s="183"/>
      <c r="J66" s="183"/>
      <c r="K66" s="183"/>
      <c r="L66" s="183"/>
      <c r="M66" s="184"/>
      <c r="N66" s="184"/>
      <c r="O66" s="184"/>
      <c r="P66" s="185"/>
      <c r="Q66" s="186"/>
      <c r="R66" s="3" t="s">
        <v>112</v>
      </c>
    </row>
    <row r="67" spans="2:18">
      <c r="B67" s="187"/>
      <c r="C67" s="177"/>
      <c r="D67" s="178" t="str">
        <f t="shared" si="3"/>
        <v/>
      </c>
      <c r="E67" s="179"/>
      <c r="F67" s="180"/>
      <c r="G67" s="181"/>
      <c r="H67" s="182"/>
      <c r="I67" s="183"/>
      <c r="J67" s="183"/>
      <c r="K67" s="183"/>
      <c r="L67" s="183"/>
      <c r="M67" s="184"/>
      <c r="N67" s="184"/>
      <c r="O67" s="184"/>
      <c r="P67" s="185"/>
      <c r="Q67" s="186"/>
      <c r="R67" s="3" t="s">
        <v>112</v>
      </c>
    </row>
    <row r="68" spans="2:18">
      <c r="B68" s="187"/>
      <c r="C68" s="177"/>
      <c r="D68" s="178" t="str">
        <f t="shared" si="3"/>
        <v/>
      </c>
      <c r="E68" s="179"/>
      <c r="F68" s="180"/>
      <c r="G68" s="181"/>
      <c r="H68" s="182"/>
      <c r="I68" s="183"/>
      <c r="J68" s="183"/>
      <c r="K68" s="183"/>
      <c r="L68" s="183"/>
      <c r="M68" s="184"/>
      <c r="N68" s="184"/>
      <c r="O68" s="184"/>
      <c r="P68" s="185"/>
      <c r="Q68" s="186"/>
      <c r="R68" s="3" t="s">
        <v>112</v>
      </c>
    </row>
    <row r="69" spans="2:18">
      <c r="B69" s="187"/>
      <c r="C69" s="177"/>
      <c r="D69" s="178" t="str">
        <f t="shared" si="3"/>
        <v/>
      </c>
      <c r="E69" s="179"/>
      <c r="F69" s="180"/>
      <c r="G69" s="181"/>
      <c r="H69" s="182"/>
      <c r="I69" s="183"/>
      <c r="J69" s="183"/>
      <c r="K69" s="183"/>
      <c r="L69" s="183"/>
      <c r="M69" s="184"/>
      <c r="N69" s="184"/>
      <c r="O69" s="184"/>
      <c r="P69" s="185"/>
      <c r="Q69" s="186"/>
      <c r="R69" s="3" t="s">
        <v>112</v>
      </c>
    </row>
    <row r="70" spans="2:18">
      <c r="B70" s="187"/>
      <c r="C70" s="177"/>
      <c r="D70" s="178" t="str">
        <f t="shared" si="3"/>
        <v/>
      </c>
      <c r="E70" s="179"/>
      <c r="F70" s="180"/>
      <c r="G70" s="181"/>
      <c r="H70" s="182"/>
      <c r="I70" s="183"/>
      <c r="J70" s="183"/>
      <c r="K70" s="183"/>
      <c r="L70" s="183"/>
      <c r="M70" s="184"/>
      <c r="N70" s="184"/>
      <c r="O70" s="184"/>
      <c r="P70" s="185"/>
      <c r="Q70" s="186"/>
      <c r="R70" s="3" t="s">
        <v>112</v>
      </c>
    </row>
    <row r="71" spans="2:18">
      <c r="B71" s="187"/>
      <c r="C71" s="177"/>
      <c r="D71" s="178" t="str">
        <f t="shared" si="3"/>
        <v/>
      </c>
      <c r="E71" s="179"/>
      <c r="F71" s="180"/>
      <c r="G71" s="181"/>
      <c r="H71" s="182"/>
      <c r="I71" s="183"/>
      <c r="J71" s="183"/>
      <c r="K71" s="183"/>
      <c r="L71" s="183"/>
      <c r="M71" s="184"/>
      <c r="N71" s="184"/>
      <c r="O71" s="184"/>
      <c r="P71" s="185"/>
      <c r="Q71" s="186"/>
      <c r="R71" s="3" t="s">
        <v>112</v>
      </c>
    </row>
    <row r="72" spans="2:18">
      <c r="B72" s="187"/>
      <c r="C72" s="177"/>
      <c r="D72" s="178" t="str">
        <f t="shared" si="3"/>
        <v/>
      </c>
      <c r="E72" s="179"/>
      <c r="F72" s="180"/>
      <c r="G72" s="181"/>
      <c r="H72" s="182"/>
      <c r="I72" s="183"/>
      <c r="J72" s="183"/>
      <c r="K72" s="183"/>
      <c r="L72" s="183"/>
      <c r="M72" s="184"/>
      <c r="N72" s="184"/>
      <c r="O72" s="184"/>
      <c r="P72" s="185"/>
      <c r="Q72" s="186"/>
      <c r="R72" s="3" t="s">
        <v>112</v>
      </c>
    </row>
    <row r="73" spans="2:18">
      <c r="B73" s="187"/>
      <c r="C73" s="177"/>
      <c r="D73" s="178" t="str">
        <f t="shared" si="3"/>
        <v/>
      </c>
      <c r="E73" s="179"/>
      <c r="F73" s="180"/>
      <c r="G73" s="181"/>
      <c r="H73" s="182"/>
      <c r="I73" s="183"/>
      <c r="J73" s="183"/>
      <c r="K73" s="183"/>
      <c r="L73" s="183"/>
      <c r="M73" s="184"/>
      <c r="N73" s="184"/>
      <c r="O73" s="184"/>
      <c r="P73" s="185"/>
      <c r="Q73" s="186"/>
      <c r="R73" s="3" t="s">
        <v>112</v>
      </c>
    </row>
    <row r="74" spans="2:18">
      <c r="B74" s="187"/>
      <c r="C74" s="177"/>
      <c r="D74" s="178" t="str">
        <f t="shared" si="3"/>
        <v/>
      </c>
      <c r="E74" s="179"/>
      <c r="F74" s="180"/>
      <c r="G74" s="181"/>
      <c r="H74" s="182"/>
      <c r="I74" s="183"/>
      <c r="J74" s="183"/>
      <c r="K74" s="183"/>
      <c r="L74" s="183"/>
      <c r="M74" s="184"/>
      <c r="N74" s="184"/>
      <c r="O74" s="184"/>
      <c r="P74" s="185"/>
      <c r="Q74" s="186"/>
      <c r="R74" s="3" t="s">
        <v>112</v>
      </c>
    </row>
    <row r="75" spans="2:18">
      <c r="B75" s="187"/>
      <c r="C75" s="177"/>
      <c r="D75" s="178" t="str">
        <f t="shared" ref="D75:D108" si="4">IF($C75 &lt;&gt; "", IF(ISERROR(MATCH($C75, 祝日, 0)), TEXT($C75, "aaa"), "祝日"), "")</f>
        <v/>
      </c>
      <c r="E75" s="179"/>
      <c r="F75" s="180"/>
      <c r="G75" s="181"/>
      <c r="H75" s="182"/>
      <c r="I75" s="183"/>
      <c r="J75" s="183"/>
      <c r="K75" s="183"/>
      <c r="L75" s="183"/>
      <c r="M75" s="184"/>
      <c r="N75" s="184"/>
      <c r="O75" s="184"/>
      <c r="P75" s="185"/>
      <c r="Q75" s="186"/>
      <c r="R75" s="3" t="s">
        <v>112</v>
      </c>
    </row>
    <row r="76" spans="2:18">
      <c r="B76" s="187"/>
      <c r="C76" s="177"/>
      <c r="D76" s="178" t="str">
        <f t="shared" si="4"/>
        <v/>
      </c>
      <c r="E76" s="179"/>
      <c r="F76" s="180"/>
      <c r="G76" s="181"/>
      <c r="H76" s="182"/>
      <c r="I76" s="183"/>
      <c r="J76" s="183"/>
      <c r="K76" s="183"/>
      <c r="L76" s="183"/>
      <c r="M76" s="184"/>
      <c r="N76" s="184"/>
      <c r="O76" s="184"/>
      <c r="P76" s="185"/>
      <c r="Q76" s="186"/>
      <c r="R76" s="3" t="s">
        <v>112</v>
      </c>
    </row>
    <row r="77" spans="2:18">
      <c r="B77" s="187"/>
      <c r="C77" s="177"/>
      <c r="D77" s="178" t="str">
        <f t="shared" si="4"/>
        <v/>
      </c>
      <c r="E77" s="179"/>
      <c r="F77" s="180"/>
      <c r="G77" s="181"/>
      <c r="H77" s="182"/>
      <c r="I77" s="183"/>
      <c r="J77" s="183"/>
      <c r="K77" s="183"/>
      <c r="L77" s="183"/>
      <c r="M77" s="184"/>
      <c r="N77" s="184"/>
      <c r="O77" s="184"/>
      <c r="P77" s="185"/>
      <c r="Q77" s="186"/>
      <c r="R77" s="3" t="s">
        <v>112</v>
      </c>
    </row>
    <row r="78" spans="2:18">
      <c r="B78" s="187"/>
      <c r="C78" s="177"/>
      <c r="D78" s="178" t="str">
        <f t="shared" si="4"/>
        <v/>
      </c>
      <c r="E78" s="179"/>
      <c r="F78" s="180"/>
      <c r="G78" s="181"/>
      <c r="H78" s="182"/>
      <c r="I78" s="183"/>
      <c r="J78" s="183"/>
      <c r="K78" s="183"/>
      <c r="L78" s="183"/>
      <c r="M78" s="184"/>
      <c r="N78" s="184"/>
      <c r="O78" s="184"/>
      <c r="P78" s="185"/>
      <c r="Q78" s="186"/>
      <c r="R78" s="3" t="s">
        <v>112</v>
      </c>
    </row>
    <row r="79" spans="2:18">
      <c r="B79" s="187"/>
      <c r="C79" s="177"/>
      <c r="D79" s="178" t="str">
        <f t="shared" si="4"/>
        <v/>
      </c>
      <c r="E79" s="179"/>
      <c r="F79" s="180"/>
      <c r="G79" s="181"/>
      <c r="H79" s="182"/>
      <c r="I79" s="183"/>
      <c r="J79" s="183"/>
      <c r="K79" s="183"/>
      <c r="L79" s="183"/>
      <c r="M79" s="184"/>
      <c r="N79" s="184"/>
      <c r="O79" s="184"/>
      <c r="P79" s="185"/>
      <c r="Q79" s="186"/>
      <c r="R79" s="3" t="s">
        <v>112</v>
      </c>
    </row>
    <row r="80" spans="2:18">
      <c r="B80" s="187"/>
      <c r="C80" s="177"/>
      <c r="D80" s="178" t="str">
        <f t="shared" si="4"/>
        <v/>
      </c>
      <c r="E80" s="179"/>
      <c r="F80" s="180"/>
      <c r="G80" s="181"/>
      <c r="H80" s="182"/>
      <c r="I80" s="183"/>
      <c r="J80" s="183"/>
      <c r="K80" s="183"/>
      <c r="L80" s="183"/>
      <c r="M80" s="184"/>
      <c r="N80" s="184"/>
      <c r="O80" s="184"/>
      <c r="P80" s="185"/>
      <c r="Q80" s="186"/>
      <c r="R80" s="3" t="s">
        <v>112</v>
      </c>
    </row>
    <row r="81" spans="2:18">
      <c r="B81" s="187"/>
      <c r="C81" s="177"/>
      <c r="D81" s="178" t="str">
        <f t="shared" si="4"/>
        <v/>
      </c>
      <c r="E81" s="179"/>
      <c r="F81" s="180"/>
      <c r="G81" s="181"/>
      <c r="H81" s="182"/>
      <c r="I81" s="183"/>
      <c r="J81" s="183"/>
      <c r="K81" s="183"/>
      <c r="L81" s="183"/>
      <c r="M81" s="184"/>
      <c r="N81" s="184"/>
      <c r="O81" s="184"/>
      <c r="P81" s="185"/>
      <c r="Q81" s="186"/>
      <c r="R81" s="3" t="s">
        <v>112</v>
      </c>
    </row>
    <row r="82" spans="2:18">
      <c r="B82" s="187"/>
      <c r="C82" s="177"/>
      <c r="D82" s="178" t="str">
        <f t="shared" si="4"/>
        <v/>
      </c>
      <c r="E82" s="179"/>
      <c r="F82" s="180"/>
      <c r="G82" s="181"/>
      <c r="H82" s="182"/>
      <c r="I82" s="183"/>
      <c r="J82" s="183"/>
      <c r="K82" s="183"/>
      <c r="L82" s="183"/>
      <c r="M82" s="184"/>
      <c r="N82" s="184"/>
      <c r="O82" s="184"/>
      <c r="P82" s="185"/>
      <c r="Q82" s="186"/>
      <c r="R82" s="3" t="s">
        <v>112</v>
      </c>
    </row>
    <row r="83" spans="2:18">
      <c r="B83" s="187"/>
      <c r="C83" s="177"/>
      <c r="D83" s="178"/>
      <c r="E83" s="179"/>
      <c r="F83" s="180"/>
      <c r="G83" s="181"/>
      <c r="H83" s="182"/>
      <c r="I83" s="183"/>
      <c r="J83" s="183"/>
      <c r="K83" s="183"/>
      <c r="L83" s="183"/>
      <c r="M83" s="184"/>
      <c r="N83" s="184"/>
      <c r="O83" s="184"/>
      <c r="P83" s="185"/>
      <c r="Q83" s="186"/>
    </row>
    <row r="84" spans="2:18">
      <c r="B84" s="187"/>
      <c r="C84" s="177"/>
      <c r="D84" s="178" t="str">
        <f t="shared" si="4"/>
        <v/>
      </c>
      <c r="E84" s="179"/>
      <c r="F84" s="180"/>
      <c r="G84" s="181"/>
      <c r="H84" s="182"/>
      <c r="I84" s="183"/>
      <c r="J84" s="183"/>
      <c r="K84" s="183"/>
      <c r="L84" s="183"/>
      <c r="M84" s="184"/>
      <c r="N84" s="184"/>
      <c r="O84" s="184"/>
      <c r="P84" s="185"/>
      <c r="Q84" s="186"/>
      <c r="R84" s="3" t="s">
        <v>112</v>
      </c>
    </row>
    <row r="85" spans="2:18">
      <c r="B85" s="187"/>
      <c r="C85" s="177"/>
      <c r="D85" s="178" t="str">
        <f t="shared" si="4"/>
        <v/>
      </c>
      <c r="E85" s="179"/>
      <c r="F85" s="180"/>
      <c r="G85" s="181"/>
      <c r="H85" s="182"/>
      <c r="I85" s="183"/>
      <c r="J85" s="183"/>
      <c r="K85" s="183"/>
      <c r="L85" s="183"/>
      <c r="M85" s="184"/>
      <c r="N85" s="184"/>
      <c r="O85" s="184"/>
      <c r="P85" s="185"/>
      <c r="Q85" s="186"/>
      <c r="R85" s="3" t="s">
        <v>112</v>
      </c>
    </row>
    <row r="86" spans="2:18">
      <c r="B86" s="187"/>
      <c r="C86" s="177"/>
      <c r="D86" s="178" t="str">
        <f t="shared" si="4"/>
        <v/>
      </c>
      <c r="E86" s="179"/>
      <c r="F86" s="180"/>
      <c r="G86" s="181"/>
      <c r="H86" s="182"/>
      <c r="I86" s="183"/>
      <c r="J86" s="183"/>
      <c r="K86" s="183"/>
      <c r="L86" s="183"/>
      <c r="M86" s="184"/>
      <c r="N86" s="184"/>
      <c r="O86" s="184"/>
      <c r="P86" s="185"/>
      <c r="Q86" s="186"/>
      <c r="R86" s="3" t="s">
        <v>112</v>
      </c>
    </row>
    <row r="87" spans="2:18">
      <c r="B87" s="187"/>
      <c r="C87" s="177"/>
      <c r="D87" s="178" t="str">
        <f t="shared" si="4"/>
        <v/>
      </c>
      <c r="E87" s="179"/>
      <c r="F87" s="180"/>
      <c r="G87" s="181"/>
      <c r="H87" s="182"/>
      <c r="I87" s="183"/>
      <c r="J87" s="183"/>
      <c r="K87" s="183"/>
      <c r="L87" s="183"/>
      <c r="M87" s="184"/>
      <c r="N87" s="184"/>
      <c r="O87" s="184"/>
      <c r="P87" s="185"/>
      <c r="Q87" s="186"/>
      <c r="R87" s="3" t="s">
        <v>112</v>
      </c>
    </row>
    <row r="88" spans="2:18">
      <c r="B88" s="187"/>
      <c r="C88" s="177"/>
      <c r="D88" s="178" t="str">
        <f t="shared" si="4"/>
        <v/>
      </c>
      <c r="E88" s="179"/>
      <c r="F88" s="180"/>
      <c r="G88" s="181"/>
      <c r="H88" s="182"/>
      <c r="I88" s="183"/>
      <c r="J88" s="183"/>
      <c r="K88" s="183"/>
      <c r="L88" s="183"/>
      <c r="M88" s="184"/>
      <c r="N88" s="184"/>
      <c r="O88" s="184"/>
      <c r="P88" s="185"/>
      <c r="Q88" s="186"/>
      <c r="R88" s="3" t="s">
        <v>112</v>
      </c>
    </row>
    <row r="89" spans="2:18">
      <c r="B89" s="187"/>
      <c r="C89" s="177"/>
      <c r="D89" s="178" t="str">
        <f t="shared" si="4"/>
        <v/>
      </c>
      <c r="E89" s="179"/>
      <c r="F89" s="180"/>
      <c r="G89" s="181"/>
      <c r="H89" s="182"/>
      <c r="I89" s="183"/>
      <c r="J89" s="183"/>
      <c r="K89" s="183"/>
      <c r="L89" s="183"/>
      <c r="M89" s="184"/>
      <c r="N89" s="184"/>
      <c r="O89" s="184"/>
      <c r="P89" s="185"/>
      <c r="Q89" s="186"/>
      <c r="R89" s="3" t="s">
        <v>112</v>
      </c>
    </row>
    <row r="90" spans="2:18">
      <c r="B90" s="187"/>
      <c r="C90" s="177"/>
      <c r="D90" s="178" t="str">
        <f t="shared" si="4"/>
        <v/>
      </c>
      <c r="E90" s="179"/>
      <c r="F90" s="180"/>
      <c r="G90" s="181"/>
      <c r="H90" s="182"/>
      <c r="I90" s="183"/>
      <c r="J90" s="183"/>
      <c r="K90" s="183"/>
      <c r="L90" s="183"/>
      <c r="M90" s="184"/>
      <c r="N90" s="184"/>
      <c r="O90" s="184"/>
      <c r="P90" s="185"/>
      <c r="Q90" s="186"/>
      <c r="R90" s="3" t="s">
        <v>112</v>
      </c>
    </row>
    <row r="91" spans="2:18">
      <c r="B91" s="187"/>
      <c r="C91" s="177"/>
      <c r="D91" s="178" t="str">
        <f t="shared" si="4"/>
        <v/>
      </c>
      <c r="E91" s="179"/>
      <c r="F91" s="180"/>
      <c r="G91" s="181"/>
      <c r="H91" s="182"/>
      <c r="I91" s="183"/>
      <c r="J91" s="183"/>
      <c r="K91" s="183"/>
      <c r="L91" s="183"/>
      <c r="M91" s="184"/>
      <c r="N91" s="184"/>
      <c r="O91" s="184"/>
      <c r="P91" s="185"/>
      <c r="Q91" s="186"/>
      <c r="R91" s="3" t="s">
        <v>112</v>
      </c>
    </row>
    <row r="92" spans="2:18">
      <c r="B92" s="187"/>
      <c r="C92" s="177"/>
      <c r="D92" s="178" t="str">
        <f t="shared" si="4"/>
        <v/>
      </c>
      <c r="E92" s="179"/>
      <c r="F92" s="180"/>
      <c r="G92" s="181"/>
      <c r="H92" s="182"/>
      <c r="I92" s="183"/>
      <c r="J92" s="183"/>
      <c r="K92" s="183"/>
      <c r="L92" s="183"/>
      <c r="M92" s="184"/>
      <c r="N92" s="184"/>
      <c r="O92" s="184"/>
      <c r="P92" s="185"/>
      <c r="Q92" s="186"/>
      <c r="R92" s="3" t="s">
        <v>112</v>
      </c>
    </row>
    <row r="93" spans="2:18">
      <c r="B93" s="187"/>
      <c r="C93" s="177"/>
      <c r="D93" s="178" t="str">
        <f t="shared" si="4"/>
        <v/>
      </c>
      <c r="E93" s="179"/>
      <c r="F93" s="180"/>
      <c r="G93" s="181"/>
      <c r="H93" s="182"/>
      <c r="I93" s="183"/>
      <c r="J93" s="183"/>
      <c r="K93" s="183"/>
      <c r="L93" s="183"/>
      <c r="M93" s="184"/>
      <c r="N93" s="184"/>
      <c r="O93" s="184"/>
      <c r="P93" s="185"/>
      <c r="Q93" s="186"/>
      <c r="R93" s="3" t="s">
        <v>112</v>
      </c>
    </row>
    <row r="94" spans="2:18">
      <c r="B94" s="187"/>
      <c r="C94" s="177"/>
      <c r="D94" s="178" t="str">
        <f t="shared" si="4"/>
        <v/>
      </c>
      <c r="E94" s="179"/>
      <c r="F94" s="180"/>
      <c r="G94" s="181"/>
      <c r="H94" s="182"/>
      <c r="I94" s="183"/>
      <c r="J94" s="183"/>
      <c r="K94" s="183"/>
      <c r="L94" s="183"/>
      <c r="M94" s="184"/>
      <c r="N94" s="184"/>
      <c r="O94" s="184"/>
      <c r="P94" s="185"/>
      <c r="Q94" s="186"/>
      <c r="R94" s="3" t="s">
        <v>112</v>
      </c>
    </row>
    <row r="95" spans="2:18">
      <c r="B95" s="187"/>
      <c r="C95" s="177"/>
      <c r="D95" s="178" t="str">
        <f t="shared" si="4"/>
        <v/>
      </c>
      <c r="E95" s="179"/>
      <c r="F95" s="180"/>
      <c r="G95" s="181"/>
      <c r="H95" s="182"/>
      <c r="I95" s="183"/>
      <c r="J95" s="183"/>
      <c r="K95" s="183"/>
      <c r="L95" s="183"/>
      <c r="M95" s="184"/>
      <c r="N95" s="184"/>
      <c r="O95" s="184"/>
      <c r="P95" s="185"/>
      <c r="Q95" s="186"/>
      <c r="R95" s="3" t="s">
        <v>112</v>
      </c>
    </row>
    <row r="96" spans="2:18">
      <c r="B96" s="187"/>
      <c r="C96" s="177"/>
      <c r="D96" s="178" t="str">
        <f t="shared" si="4"/>
        <v/>
      </c>
      <c r="E96" s="179"/>
      <c r="F96" s="180"/>
      <c r="G96" s="181"/>
      <c r="H96" s="182"/>
      <c r="I96" s="183"/>
      <c r="J96" s="183"/>
      <c r="K96" s="183"/>
      <c r="L96" s="183"/>
      <c r="M96" s="184"/>
      <c r="N96" s="184"/>
      <c r="O96" s="184"/>
      <c r="P96" s="185"/>
      <c r="Q96" s="186"/>
      <c r="R96" s="3" t="s">
        <v>112</v>
      </c>
    </row>
    <row r="97" spans="2:18">
      <c r="B97" s="187"/>
      <c r="C97" s="177"/>
      <c r="D97" s="178" t="str">
        <f t="shared" si="4"/>
        <v/>
      </c>
      <c r="E97" s="179"/>
      <c r="F97" s="180"/>
      <c r="G97" s="181"/>
      <c r="H97" s="182"/>
      <c r="I97" s="183"/>
      <c r="J97" s="183"/>
      <c r="K97" s="183"/>
      <c r="L97" s="183"/>
      <c r="M97" s="184"/>
      <c r="N97" s="184"/>
      <c r="O97" s="184"/>
      <c r="P97" s="185"/>
      <c r="Q97" s="186"/>
      <c r="R97" s="3" t="s">
        <v>112</v>
      </c>
    </row>
    <row r="98" spans="2:18">
      <c r="B98" s="187"/>
      <c r="C98" s="177"/>
      <c r="D98" s="178" t="str">
        <f t="shared" si="4"/>
        <v/>
      </c>
      <c r="E98" s="179"/>
      <c r="F98" s="180"/>
      <c r="G98" s="181"/>
      <c r="H98" s="182"/>
      <c r="I98" s="183"/>
      <c r="J98" s="183"/>
      <c r="K98" s="183"/>
      <c r="L98" s="183"/>
      <c r="M98" s="184"/>
      <c r="N98" s="184"/>
      <c r="O98" s="184"/>
      <c r="P98" s="185"/>
      <c r="Q98" s="186"/>
      <c r="R98" s="3" t="s">
        <v>112</v>
      </c>
    </row>
    <row r="99" spans="2:18">
      <c r="B99" s="187"/>
      <c r="C99" s="177"/>
      <c r="D99" s="178" t="str">
        <f t="shared" si="4"/>
        <v/>
      </c>
      <c r="E99" s="179"/>
      <c r="F99" s="180"/>
      <c r="G99" s="181"/>
      <c r="H99" s="182"/>
      <c r="I99" s="183"/>
      <c r="J99" s="183"/>
      <c r="K99" s="183"/>
      <c r="L99" s="183"/>
      <c r="M99" s="184"/>
      <c r="N99" s="184"/>
      <c r="O99" s="184"/>
      <c r="P99" s="185"/>
      <c r="Q99" s="186"/>
      <c r="R99" s="3" t="s">
        <v>112</v>
      </c>
    </row>
    <row r="100" spans="2:18">
      <c r="B100" s="187"/>
      <c r="C100" s="177"/>
      <c r="D100" s="178" t="str">
        <f t="shared" si="4"/>
        <v/>
      </c>
      <c r="E100" s="179"/>
      <c r="F100" s="180"/>
      <c r="G100" s="181"/>
      <c r="H100" s="182"/>
      <c r="I100" s="183"/>
      <c r="J100" s="183"/>
      <c r="K100" s="183"/>
      <c r="L100" s="183"/>
      <c r="M100" s="184"/>
      <c r="N100" s="184"/>
      <c r="O100" s="184"/>
      <c r="P100" s="185"/>
      <c r="Q100" s="186"/>
      <c r="R100" s="3" t="s">
        <v>112</v>
      </c>
    </row>
    <row r="101" spans="2:18">
      <c r="B101" s="187"/>
      <c r="C101" s="177"/>
      <c r="D101" s="178" t="str">
        <f t="shared" si="4"/>
        <v/>
      </c>
      <c r="E101" s="179"/>
      <c r="F101" s="180"/>
      <c r="G101" s="181"/>
      <c r="H101" s="182"/>
      <c r="I101" s="183"/>
      <c r="J101" s="183"/>
      <c r="K101" s="183"/>
      <c r="L101" s="183"/>
      <c r="M101" s="184"/>
      <c r="N101" s="184"/>
      <c r="O101" s="184"/>
      <c r="P101" s="185"/>
      <c r="Q101" s="186"/>
      <c r="R101" s="3" t="s">
        <v>112</v>
      </c>
    </row>
    <row r="102" spans="2:18">
      <c r="B102" s="187"/>
      <c r="C102" s="177"/>
      <c r="D102" s="178" t="str">
        <f t="shared" si="4"/>
        <v/>
      </c>
      <c r="E102" s="179"/>
      <c r="F102" s="180"/>
      <c r="G102" s="181"/>
      <c r="H102" s="182"/>
      <c r="I102" s="183"/>
      <c r="J102" s="183"/>
      <c r="K102" s="183"/>
      <c r="L102" s="183"/>
      <c r="M102" s="184"/>
      <c r="N102" s="184"/>
      <c r="O102" s="184"/>
      <c r="P102" s="185"/>
      <c r="Q102" s="186"/>
      <c r="R102" s="3" t="s">
        <v>112</v>
      </c>
    </row>
    <row r="103" spans="2:18">
      <c r="B103" s="187"/>
      <c r="C103" s="177"/>
      <c r="D103" s="178" t="str">
        <f t="shared" si="4"/>
        <v/>
      </c>
      <c r="E103" s="179"/>
      <c r="F103" s="180"/>
      <c r="G103" s="181"/>
      <c r="H103" s="182"/>
      <c r="I103" s="183"/>
      <c r="J103" s="183"/>
      <c r="K103" s="183"/>
      <c r="L103" s="183"/>
      <c r="M103" s="184"/>
      <c r="N103" s="184"/>
      <c r="O103" s="184"/>
      <c r="P103" s="185"/>
      <c r="Q103" s="186"/>
      <c r="R103" s="3" t="s">
        <v>112</v>
      </c>
    </row>
    <row r="104" spans="2:18">
      <c r="B104" s="187"/>
      <c r="C104" s="177"/>
      <c r="D104" s="178" t="str">
        <f t="shared" si="4"/>
        <v/>
      </c>
      <c r="E104" s="179"/>
      <c r="F104" s="180"/>
      <c r="G104" s="181"/>
      <c r="H104" s="182"/>
      <c r="I104" s="183"/>
      <c r="J104" s="183"/>
      <c r="K104" s="183"/>
      <c r="L104" s="183"/>
      <c r="M104" s="184"/>
      <c r="N104" s="184"/>
      <c r="O104" s="184"/>
      <c r="P104" s="185"/>
      <c r="Q104" s="186"/>
      <c r="R104" s="3" t="s">
        <v>112</v>
      </c>
    </row>
    <row r="105" spans="2:18">
      <c r="B105" s="187"/>
      <c r="C105" s="177"/>
      <c r="D105" s="178" t="str">
        <f t="shared" si="4"/>
        <v/>
      </c>
      <c r="E105" s="179"/>
      <c r="F105" s="180"/>
      <c r="G105" s="181"/>
      <c r="H105" s="182"/>
      <c r="I105" s="183"/>
      <c r="J105" s="183"/>
      <c r="K105" s="183"/>
      <c r="L105" s="183"/>
      <c r="M105" s="184"/>
      <c r="N105" s="184"/>
      <c r="O105" s="184"/>
      <c r="P105" s="185"/>
      <c r="Q105" s="186"/>
      <c r="R105" s="3" t="s">
        <v>112</v>
      </c>
    </row>
    <row r="106" spans="2:18">
      <c r="B106" s="187"/>
      <c r="C106" s="177"/>
      <c r="D106" s="178" t="str">
        <f t="shared" si="4"/>
        <v/>
      </c>
      <c r="E106" s="179"/>
      <c r="F106" s="180"/>
      <c r="G106" s="181"/>
      <c r="H106" s="182"/>
      <c r="I106" s="183"/>
      <c r="J106" s="183"/>
      <c r="K106" s="183"/>
      <c r="L106" s="183"/>
      <c r="M106" s="184"/>
      <c r="N106" s="184"/>
      <c r="O106" s="184"/>
      <c r="P106" s="185"/>
      <c r="Q106" s="186"/>
      <c r="R106" s="3" t="s">
        <v>112</v>
      </c>
    </row>
    <row r="107" spans="2:18">
      <c r="B107" s="187"/>
      <c r="C107" s="177"/>
      <c r="D107" s="178" t="str">
        <f t="shared" si="4"/>
        <v/>
      </c>
      <c r="E107" s="179"/>
      <c r="F107" s="180"/>
      <c r="G107" s="181"/>
      <c r="H107" s="182"/>
      <c r="I107" s="183"/>
      <c r="J107" s="183"/>
      <c r="K107" s="183"/>
      <c r="L107" s="183"/>
      <c r="M107" s="184"/>
      <c r="N107" s="184"/>
      <c r="O107" s="184"/>
      <c r="P107" s="185"/>
      <c r="Q107" s="186"/>
      <c r="R107" s="3" t="s">
        <v>112</v>
      </c>
    </row>
    <row r="108" spans="2:18">
      <c r="B108" s="188"/>
      <c r="C108" s="189"/>
      <c r="D108" s="190" t="str">
        <f t="shared" si="4"/>
        <v/>
      </c>
      <c r="E108" s="191"/>
      <c r="F108" s="192"/>
      <c r="G108" s="193"/>
      <c r="H108" s="194"/>
      <c r="I108" s="195"/>
      <c r="J108" s="195"/>
      <c r="K108" s="195"/>
      <c r="L108" s="195"/>
      <c r="M108" s="196"/>
      <c r="N108" s="196"/>
      <c r="O108" s="196"/>
      <c r="P108" s="197"/>
      <c r="Q108" s="198"/>
      <c r="R108" s="3" t="s">
        <v>112</v>
      </c>
    </row>
    <row r="109" spans="2:18">
      <c r="B109" s="3" t="s">
        <v>112</v>
      </c>
      <c r="C109" s="3" t="s">
        <v>112</v>
      </c>
      <c r="D109" s="3" t="s">
        <v>112</v>
      </c>
      <c r="E109" s="3" t="s">
        <v>112</v>
      </c>
      <c r="F109" s="3" t="s">
        <v>112</v>
      </c>
      <c r="G109" s="3" t="s">
        <v>112</v>
      </c>
      <c r="H109" s="3" t="s">
        <v>112</v>
      </c>
      <c r="I109" s="3" t="s">
        <v>112</v>
      </c>
      <c r="J109" s="3" t="s">
        <v>112</v>
      </c>
      <c r="K109" s="3" t="s">
        <v>112</v>
      </c>
      <c r="L109" s="3" t="s">
        <v>112</v>
      </c>
      <c r="M109" s="3" t="s">
        <v>112</v>
      </c>
      <c r="N109" s="3" t="s">
        <v>112</v>
      </c>
      <c r="O109" s="3" t="s">
        <v>112</v>
      </c>
      <c r="P109" s="3" t="s">
        <v>112</v>
      </c>
      <c r="Q109" s="3" t="s">
        <v>112</v>
      </c>
      <c r="R109" s="3" t="s">
        <v>112</v>
      </c>
    </row>
  </sheetData>
  <sheetProtection algorithmName="SHA-1" hashValue="tol0xe6oDZ8Qi63eaSmEL/x9biA=" saltValue="NCkc//eVuKNbQj3Pl1s3PQ==" spinCount="100000" sheet="1" objects="1" insertRows="0"/>
  <phoneticPr fontId="3"/>
  <conditionalFormatting sqref="F12:O108">
    <cfRule type="expression" dxfId="3" priority="3">
      <formula>#REF!="無"</formula>
    </cfRule>
  </conditionalFormatting>
  <conditionalFormatting sqref="P12:Q108">
    <cfRule type="expression" dxfId="2" priority="2">
      <formula>#REF!="無"</formula>
    </cfRule>
  </conditionalFormatting>
  <conditionalFormatting sqref="E12:E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zoomScale="70" zoomScaleNormal="70" workbookViewId="0"/>
  </sheetViews>
  <sheetFormatPr defaultColWidth="8" defaultRowHeight="16.5"/>
  <cols>
    <col min="1" max="1" width="3.75" style="132" customWidth="1"/>
    <col min="2" max="16384" width="8" style="132"/>
  </cols>
  <sheetData>
    <row r="1" spans="2:2" ht="16.149999999999999" customHeight="1"/>
    <row r="2" spans="2:2">
      <c r="B2" s="155" t="s">
        <v>236</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70" zoomScaleNormal="7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56" t="s">
        <v>257</v>
      </c>
      <c r="C2" s="133"/>
      <c r="D2" s="133"/>
      <c r="E2" s="133"/>
    </row>
    <row r="3" spans="2:5">
      <c r="B3" s="133"/>
      <c r="C3" s="133" t="s">
        <v>261</v>
      </c>
      <c r="D3" s="133"/>
      <c r="E3" s="133"/>
    </row>
    <row r="4" spans="2:5">
      <c r="B4" s="133"/>
      <c r="C4" s="133" t="s">
        <v>260</v>
      </c>
      <c r="D4" s="133"/>
      <c r="E4" s="133"/>
    </row>
    <row r="5" spans="2:5">
      <c r="B5" s="133"/>
      <c r="C5" s="133"/>
      <c r="D5" s="133"/>
      <c r="E5" s="133"/>
    </row>
    <row r="6" spans="2:5">
      <c r="B6" s="151" t="s">
        <v>258</v>
      </c>
      <c r="C6" s="234" t="s">
        <v>184</v>
      </c>
      <c r="D6" s="235" t="s">
        <v>238</v>
      </c>
      <c r="E6" s="236" t="s">
        <v>237</v>
      </c>
    </row>
    <row r="7" spans="2:5">
      <c r="B7" s="152">
        <v>1</v>
      </c>
      <c r="C7" s="245" t="s">
        <v>190</v>
      </c>
      <c r="D7" s="227" t="s">
        <v>221</v>
      </c>
      <c r="E7" s="228" t="s">
        <v>256</v>
      </c>
    </row>
    <row r="8" spans="2:5">
      <c r="B8" s="153">
        <v>2</v>
      </c>
      <c r="C8" s="246"/>
      <c r="D8" s="229" t="s">
        <v>183</v>
      </c>
      <c r="E8" s="230" t="s">
        <v>239</v>
      </c>
    </row>
    <row r="9" spans="2:5">
      <c r="B9" s="153">
        <v>3</v>
      </c>
      <c r="C9" s="231" t="s">
        <v>226</v>
      </c>
      <c r="D9" s="229" t="s">
        <v>221</v>
      </c>
      <c r="E9" s="230" t="s">
        <v>240</v>
      </c>
    </row>
    <row r="10" spans="2:5">
      <c r="B10" s="153">
        <v>4</v>
      </c>
      <c r="C10" s="243" t="s">
        <v>224</v>
      </c>
      <c r="D10" s="229" t="s">
        <v>183</v>
      </c>
      <c r="E10" s="230" t="s">
        <v>241</v>
      </c>
    </row>
    <row r="11" spans="2:5">
      <c r="B11" s="153">
        <v>5</v>
      </c>
      <c r="C11" s="247"/>
      <c r="D11" s="229" t="s">
        <v>221</v>
      </c>
      <c r="E11" s="230" t="s">
        <v>242</v>
      </c>
    </row>
    <row r="12" spans="2:5">
      <c r="B12" s="153">
        <v>6</v>
      </c>
      <c r="C12" s="247"/>
      <c r="D12" s="229" t="s">
        <v>183</v>
      </c>
      <c r="E12" s="230" t="s">
        <v>243</v>
      </c>
    </row>
    <row r="13" spans="2:5">
      <c r="B13" s="153">
        <v>7</v>
      </c>
      <c r="C13" s="246"/>
      <c r="D13" s="229" t="s">
        <v>221</v>
      </c>
      <c r="E13" s="230" t="s">
        <v>244</v>
      </c>
    </row>
    <row r="14" spans="2:5">
      <c r="B14" s="153">
        <v>8</v>
      </c>
      <c r="C14" s="243" t="s">
        <v>225</v>
      </c>
      <c r="D14" s="229" t="s">
        <v>183</v>
      </c>
      <c r="E14" s="230" t="s">
        <v>245</v>
      </c>
    </row>
    <row r="15" spans="2:5">
      <c r="B15" s="153">
        <v>9</v>
      </c>
      <c r="C15" s="247"/>
      <c r="D15" s="229" t="s">
        <v>221</v>
      </c>
      <c r="E15" s="230" t="s">
        <v>246</v>
      </c>
    </row>
    <row r="16" spans="2:5">
      <c r="B16" s="153">
        <v>10</v>
      </c>
      <c r="C16" s="246"/>
      <c r="D16" s="229" t="s">
        <v>183</v>
      </c>
      <c r="E16" s="230" t="s">
        <v>247</v>
      </c>
    </row>
    <row r="17" spans="2:5">
      <c r="B17" s="153">
        <v>11</v>
      </c>
      <c r="C17" s="243" t="s">
        <v>227</v>
      </c>
      <c r="D17" s="229" t="s">
        <v>183</v>
      </c>
      <c r="E17" s="230" t="s">
        <v>248</v>
      </c>
    </row>
    <row r="18" spans="2:5">
      <c r="B18" s="153">
        <v>12</v>
      </c>
      <c r="C18" s="246"/>
      <c r="D18" s="229" t="s">
        <v>183</v>
      </c>
      <c r="E18" s="230" t="s">
        <v>249</v>
      </c>
    </row>
    <row r="19" spans="2:5">
      <c r="B19" s="153">
        <v>13</v>
      </c>
      <c r="C19" s="243" t="s">
        <v>228</v>
      </c>
      <c r="D19" s="229" t="s">
        <v>254</v>
      </c>
      <c r="E19" s="230" t="s">
        <v>250</v>
      </c>
    </row>
    <row r="20" spans="2:5">
      <c r="B20" s="153">
        <v>14</v>
      </c>
      <c r="C20" s="246"/>
      <c r="D20" s="229" t="s">
        <v>221</v>
      </c>
      <c r="E20" s="230" t="s">
        <v>251</v>
      </c>
    </row>
    <row r="21" spans="2:5">
      <c r="B21" s="153">
        <v>15</v>
      </c>
      <c r="C21" s="243" t="s">
        <v>223</v>
      </c>
      <c r="D21" s="229" t="s">
        <v>183</v>
      </c>
      <c r="E21" s="230" t="s">
        <v>252</v>
      </c>
    </row>
    <row r="22" spans="2:5">
      <c r="B22" s="154">
        <v>16</v>
      </c>
      <c r="C22" s="244"/>
      <c r="D22" s="232" t="s">
        <v>221</v>
      </c>
      <c r="E22" s="233" t="s">
        <v>253</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70" zoomScaleNormal="70"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218</v>
      </c>
      <c r="D2" s="53"/>
      <c r="G2" s="38"/>
      <c r="H2" s="38"/>
      <c r="I2" s="38"/>
      <c r="X2" s="38"/>
    </row>
    <row r="3" spans="2:46" s="39" customFormat="1" ht="16.5">
      <c r="B3" s="53"/>
      <c r="D3" s="53"/>
      <c r="G3" s="38"/>
      <c r="H3" s="38"/>
      <c r="I3" s="38"/>
      <c r="X3" s="38"/>
    </row>
    <row r="4" spans="2:46" s="39" customFormat="1" ht="165">
      <c r="B4" s="43"/>
      <c r="C4" s="53"/>
      <c r="D4" s="53"/>
      <c r="F4" s="55" t="s">
        <v>128</v>
      </c>
      <c r="G4" s="55" t="s">
        <v>339</v>
      </c>
      <c r="H4" s="104"/>
      <c r="I4" s="55" t="s">
        <v>129</v>
      </c>
      <c r="J4" s="55" t="s">
        <v>130</v>
      </c>
      <c r="K4" s="57" t="s">
        <v>131</v>
      </c>
      <c r="L4" s="58" t="s">
        <v>132</v>
      </c>
      <c r="M4" s="59" t="s">
        <v>115</v>
      </c>
      <c r="N4" s="59" t="s">
        <v>115</v>
      </c>
      <c r="O4" s="59" t="s">
        <v>115</v>
      </c>
      <c r="P4" s="57" t="s">
        <v>274</v>
      </c>
      <c r="Q4" s="55" t="s">
        <v>133</v>
      </c>
      <c r="R4" s="60" t="s">
        <v>182</v>
      </c>
      <c r="S4" s="60" t="s">
        <v>219</v>
      </c>
      <c r="T4" s="55" t="s">
        <v>134</v>
      </c>
      <c r="U4" s="55" t="s">
        <v>135</v>
      </c>
      <c r="V4" s="55"/>
      <c r="W4" s="56"/>
      <c r="X4" s="104"/>
    </row>
    <row r="5" spans="2:46" s="39" customFormat="1" ht="4.9000000000000004" customHeight="1">
      <c r="V5" s="7"/>
    </row>
    <row r="6" spans="2:46" s="39" customFormat="1" ht="18" customHeight="1">
      <c r="B6" s="61" t="s">
        <v>117</v>
      </c>
      <c r="C6" s="135">
        <v>37</v>
      </c>
      <c r="D6" s="135" t="s">
        <v>118</v>
      </c>
      <c r="E6" s="135">
        <v>38</v>
      </c>
      <c r="F6" s="226">
        <v>39</v>
      </c>
      <c r="G6" s="135">
        <v>40</v>
      </c>
      <c r="H6" s="142">
        <v>41</v>
      </c>
      <c r="I6" s="135">
        <v>42</v>
      </c>
      <c r="J6" s="226">
        <v>43</v>
      </c>
      <c r="K6" s="135">
        <v>44</v>
      </c>
      <c r="L6" s="135">
        <v>45</v>
      </c>
      <c r="M6" s="135">
        <v>46</v>
      </c>
      <c r="N6" s="135">
        <v>47</v>
      </c>
      <c r="O6" s="226">
        <v>48</v>
      </c>
      <c r="P6" s="135">
        <v>49</v>
      </c>
      <c r="Q6" s="135">
        <v>50</v>
      </c>
      <c r="R6" s="135">
        <v>51</v>
      </c>
      <c r="S6" s="135">
        <v>52</v>
      </c>
      <c r="T6" s="135">
        <v>53</v>
      </c>
      <c r="U6" s="135">
        <v>54</v>
      </c>
      <c r="V6" s="135">
        <v>55</v>
      </c>
      <c r="W6" s="226">
        <v>56</v>
      </c>
      <c r="X6" s="143">
        <v>57</v>
      </c>
      <c r="Z6" s="77" t="s">
        <v>155</v>
      </c>
      <c r="AA6" s="78"/>
      <c r="AB6" s="78"/>
      <c r="AC6" s="78"/>
      <c r="AD6" s="78"/>
      <c r="AE6" s="78"/>
      <c r="AF6" s="78"/>
      <c r="AG6" s="78"/>
      <c r="AH6" s="78"/>
      <c r="AI6" s="78"/>
      <c r="AJ6" s="79"/>
      <c r="AK6" s="78"/>
      <c r="AL6" s="78"/>
      <c r="AM6" s="78"/>
      <c r="AN6" s="78"/>
      <c r="AO6" s="78"/>
      <c r="AP6" s="78"/>
      <c r="AQ6" s="78"/>
      <c r="AR6" s="78"/>
      <c r="AS6" s="78"/>
      <c r="AT6" s="79"/>
    </row>
    <row r="7" spans="2:46" s="39" customFormat="1" ht="33">
      <c r="B7" s="62" t="s">
        <v>9</v>
      </c>
      <c r="C7" s="63" t="s">
        <v>44</v>
      </c>
      <c r="D7" s="63" t="s">
        <v>119</v>
      </c>
      <c r="E7" s="63" t="s">
        <v>46</v>
      </c>
      <c r="F7" s="64" t="s">
        <v>48</v>
      </c>
      <c r="G7" s="105" t="s">
        <v>217</v>
      </c>
      <c r="H7" s="105" t="s">
        <v>54</v>
      </c>
      <c r="I7" s="64" t="s">
        <v>50</v>
      </c>
      <c r="J7" s="64" t="s">
        <v>52</v>
      </c>
      <c r="K7" s="63" t="s">
        <v>136</v>
      </c>
      <c r="L7" s="63" t="s">
        <v>137</v>
      </c>
      <c r="M7" s="63" t="s">
        <v>138</v>
      </c>
      <c r="N7" s="63" t="s">
        <v>139</v>
      </c>
      <c r="O7" s="65" t="s">
        <v>66</v>
      </c>
      <c r="P7" s="67" t="s">
        <v>273</v>
      </c>
      <c r="Q7" s="66" t="s">
        <v>140</v>
      </c>
      <c r="R7" s="63" t="s">
        <v>141</v>
      </c>
      <c r="S7" s="63" t="s">
        <v>73</v>
      </c>
      <c r="T7" s="67" t="s">
        <v>142</v>
      </c>
      <c r="U7" s="67" t="s">
        <v>143</v>
      </c>
      <c r="V7" s="66" t="s">
        <v>144</v>
      </c>
      <c r="W7" s="64" t="s">
        <v>83</v>
      </c>
      <c r="X7" s="68" t="s">
        <v>178</v>
      </c>
      <c r="Z7" s="80"/>
      <c r="AA7" s="81"/>
      <c r="AB7" s="81"/>
      <c r="AC7" s="81"/>
      <c r="AD7" s="81"/>
      <c r="AE7" s="81"/>
      <c r="AF7" s="81"/>
      <c r="AG7" s="81"/>
      <c r="AH7" s="81"/>
      <c r="AI7" s="81"/>
      <c r="AJ7" s="108"/>
      <c r="AK7" s="109"/>
      <c r="AL7" s="81"/>
      <c r="AM7" s="81"/>
      <c r="AN7" s="81"/>
      <c r="AO7" s="81"/>
      <c r="AP7" s="81"/>
      <c r="AQ7" s="81"/>
      <c r="AR7" s="81"/>
      <c r="AS7" s="81"/>
      <c r="AT7" s="82"/>
    </row>
    <row r="8" spans="2:46" s="110" customFormat="1" ht="16.5">
      <c r="B8" s="69" t="s">
        <v>124</v>
      </c>
      <c r="C8" s="70">
        <v>45048</v>
      </c>
      <c r="D8" s="106" t="s">
        <v>265</v>
      </c>
      <c r="E8" s="121">
        <v>0.4236111111111111</v>
      </c>
      <c r="F8" s="106" t="s">
        <v>126</v>
      </c>
      <c r="G8" s="73" t="s">
        <v>313</v>
      </c>
      <c r="H8" s="123">
        <v>100</v>
      </c>
      <c r="I8" s="122" t="s">
        <v>145</v>
      </c>
      <c r="J8" s="122" t="s">
        <v>146</v>
      </c>
      <c r="K8" s="122" t="s">
        <v>147</v>
      </c>
      <c r="L8" s="122" t="s">
        <v>148</v>
      </c>
      <c r="M8" s="122" t="s">
        <v>125</v>
      </c>
      <c r="N8" s="122" t="s">
        <v>149</v>
      </c>
      <c r="O8" s="122" t="s">
        <v>149</v>
      </c>
      <c r="P8" s="73" t="s">
        <v>125</v>
      </c>
      <c r="Q8" s="122" t="s">
        <v>150</v>
      </c>
      <c r="R8" s="106" t="s">
        <v>183</v>
      </c>
      <c r="S8" s="106" t="s">
        <v>151</v>
      </c>
      <c r="T8" s="106" t="s">
        <v>152</v>
      </c>
      <c r="U8" s="106" t="s">
        <v>153</v>
      </c>
      <c r="V8" s="106" t="s">
        <v>2</v>
      </c>
      <c r="W8" s="72" t="s">
        <v>154</v>
      </c>
      <c r="X8" s="74">
        <v>4</v>
      </c>
      <c r="Y8" s="39"/>
      <c r="Z8" s="111"/>
      <c r="AA8" s="112"/>
      <c r="AB8" s="112"/>
      <c r="AC8" s="112"/>
      <c r="AD8" s="112"/>
      <c r="AE8" s="112"/>
      <c r="AF8" s="112"/>
      <c r="AG8" s="112"/>
      <c r="AH8" s="112"/>
      <c r="AI8" s="112"/>
      <c r="AJ8" s="113"/>
      <c r="AK8" s="113"/>
      <c r="AL8" s="112"/>
      <c r="AM8" s="112"/>
      <c r="AN8" s="112"/>
      <c r="AO8" s="112"/>
      <c r="AP8" s="112"/>
      <c r="AQ8" s="112"/>
      <c r="AR8" s="112"/>
      <c r="AS8" s="112"/>
      <c r="AT8" s="114"/>
    </row>
    <row r="9" spans="2:46" s="39" customFormat="1" ht="19.5">
      <c r="B9" s="120" t="s">
        <v>127</v>
      </c>
      <c r="C9" s="115">
        <v>45313</v>
      </c>
      <c r="D9" s="116" t="s">
        <v>185</v>
      </c>
      <c r="E9" s="117">
        <v>0.4909722222222222</v>
      </c>
      <c r="F9" s="76" t="s">
        <v>126</v>
      </c>
      <c r="G9" s="75" t="s">
        <v>313</v>
      </c>
      <c r="H9" s="119">
        <v>200</v>
      </c>
      <c r="I9" s="75" t="s">
        <v>186</v>
      </c>
      <c r="J9" s="75" t="s">
        <v>146</v>
      </c>
      <c r="K9" s="75" t="s">
        <v>187</v>
      </c>
      <c r="L9" s="75" t="s">
        <v>188</v>
      </c>
      <c r="M9" s="75" t="s">
        <v>149</v>
      </c>
      <c r="N9" s="75" t="s">
        <v>149</v>
      </c>
      <c r="O9" s="75" t="s">
        <v>149</v>
      </c>
      <c r="P9" s="75" t="s">
        <v>125</v>
      </c>
      <c r="Q9" s="75" t="s">
        <v>189</v>
      </c>
      <c r="R9" s="76" t="s">
        <v>221</v>
      </c>
      <c r="S9" s="76" t="s">
        <v>190</v>
      </c>
      <c r="T9" s="76" t="s">
        <v>191</v>
      </c>
      <c r="U9" s="76" t="s">
        <v>192</v>
      </c>
      <c r="V9" s="76"/>
      <c r="W9" s="204"/>
      <c r="X9" s="205">
        <v>7</v>
      </c>
      <c r="Z9" s="80"/>
      <c r="AA9" s="81"/>
      <c r="AB9" s="81"/>
      <c r="AC9" s="81"/>
      <c r="AD9" s="81"/>
      <c r="AE9" s="81"/>
      <c r="AF9" s="81"/>
      <c r="AG9" s="81"/>
      <c r="AH9" s="81"/>
      <c r="AI9" s="81"/>
      <c r="AJ9" s="108"/>
      <c r="AK9" s="108"/>
      <c r="AL9" s="81"/>
      <c r="AM9" s="81"/>
      <c r="AN9" s="81"/>
      <c r="AO9" s="81"/>
      <c r="AP9" s="81"/>
      <c r="AQ9" s="81"/>
      <c r="AR9" s="81"/>
      <c r="AS9" s="81"/>
      <c r="AT9" s="82"/>
    </row>
    <row r="10" spans="2:46" s="39" customFormat="1" ht="16.899999999999999" customHeight="1">
      <c r="B10" s="51"/>
      <c r="C10" s="115">
        <v>45313</v>
      </c>
      <c r="D10" s="116" t="s">
        <v>185</v>
      </c>
      <c r="E10" s="117">
        <v>0.49583333333333335</v>
      </c>
      <c r="F10" s="76" t="s">
        <v>126</v>
      </c>
      <c r="G10" s="75" t="s">
        <v>313</v>
      </c>
      <c r="H10" s="119">
        <v>100</v>
      </c>
      <c r="I10" s="75" t="s">
        <v>186</v>
      </c>
      <c r="J10" s="75" t="s">
        <v>146</v>
      </c>
      <c r="K10" s="75" t="s">
        <v>156</v>
      </c>
      <c r="L10" s="75" t="s">
        <v>188</v>
      </c>
      <c r="M10" s="75" t="s">
        <v>125</v>
      </c>
      <c r="N10" s="75" t="s">
        <v>149</v>
      </c>
      <c r="O10" s="75" t="s">
        <v>149</v>
      </c>
      <c r="P10" s="75" t="s">
        <v>125</v>
      </c>
      <c r="Q10" s="75" t="s">
        <v>150</v>
      </c>
      <c r="R10" s="76" t="s">
        <v>183</v>
      </c>
      <c r="S10" s="107" t="s">
        <v>223</v>
      </c>
      <c r="T10" s="107" t="s">
        <v>196</v>
      </c>
      <c r="U10" s="76"/>
      <c r="V10" s="76"/>
      <c r="W10" s="204"/>
      <c r="X10" s="205">
        <v>33</v>
      </c>
      <c r="Z10" s="80"/>
      <c r="AA10" s="81"/>
      <c r="AB10" s="81"/>
      <c r="AC10" s="81"/>
      <c r="AD10" s="81"/>
      <c r="AE10" s="81"/>
      <c r="AF10" s="81"/>
      <c r="AG10" s="81"/>
      <c r="AH10" s="81"/>
      <c r="AI10" s="81"/>
      <c r="AJ10" s="108"/>
      <c r="AK10" s="108"/>
      <c r="AL10" s="81"/>
      <c r="AM10" s="81"/>
      <c r="AN10" s="81"/>
      <c r="AO10" s="81"/>
      <c r="AP10" s="81"/>
      <c r="AQ10" s="81"/>
      <c r="AR10" s="81"/>
      <c r="AS10" s="81"/>
      <c r="AT10" s="82"/>
    </row>
    <row r="11" spans="2:46" s="39" customFormat="1" ht="16.899999999999999" customHeight="1">
      <c r="B11" s="51"/>
      <c r="C11" s="115">
        <v>45313</v>
      </c>
      <c r="D11" s="116" t="s">
        <v>185</v>
      </c>
      <c r="E11" s="117">
        <v>0.49583333333333335</v>
      </c>
      <c r="F11" s="76" t="s">
        <v>126</v>
      </c>
      <c r="G11" s="75" t="s">
        <v>313</v>
      </c>
      <c r="H11" s="119">
        <v>200</v>
      </c>
      <c r="I11" s="75" t="s">
        <v>186</v>
      </c>
      <c r="J11" s="75" t="s">
        <v>146</v>
      </c>
      <c r="K11" s="75" t="s">
        <v>187</v>
      </c>
      <c r="L11" s="75" t="s">
        <v>188</v>
      </c>
      <c r="M11" s="75" t="s">
        <v>149</v>
      </c>
      <c r="N11" s="75" t="s">
        <v>149</v>
      </c>
      <c r="O11" s="75" t="s">
        <v>149</v>
      </c>
      <c r="P11" s="75" t="s">
        <v>125</v>
      </c>
      <c r="Q11" s="75" t="s">
        <v>189</v>
      </c>
      <c r="R11" s="76" t="s">
        <v>221</v>
      </c>
      <c r="S11" s="76" t="s">
        <v>190</v>
      </c>
      <c r="T11" s="76" t="s">
        <v>193</v>
      </c>
      <c r="U11" s="76" t="s">
        <v>192</v>
      </c>
      <c r="V11" s="76"/>
      <c r="W11" s="204"/>
      <c r="X11" s="205">
        <v>34</v>
      </c>
      <c r="Z11" s="80"/>
      <c r="AA11" s="81"/>
      <c r="AB11" s="81"/>
      <c r="AC11" s="81"/>
      <c r="AD11" s="81"/>
      <c r="AE11" s="81"/>
      <c r="AF11" s="81"/>
      <c r="AG11" s="81"/>
      <c r="AH11" s="81"/>
      <c r="AI11" s="81"/>
      <c r="AJ11" s="108"/>
      <c r="AK11" s="108"/>
      <c r="AL11" s="81"/>
      <c r="AM11" s="81"/>
      <c r="AN11" s="81"/>
      <c r="AO11" s="81"/>
      <c r="AP11" s="81"/>
      <c r="AQ11" s="81"/>
      <c r="AR11" s="81"/>
      <c r="AS11" s="81"/>
      <c r="AT11" s="82"/>
    </row>
    <row r="12" spans="2:46" s="39" customFormat="1" ht="16.899999999999999" customHeight="1">
      <c r="B12" s="51"/>
      <c r="C12" s="115">
        <v>45313</v>
      </c>
      <c r="D12" s="116" t="s">
        <v>185</v>
      </c>
      <c r="E12" s="117">
        <v>0.49652777777777779</v>
      </c>
      <c r="F12" s="76" t="s">
        <v>126</v>
      </c>
      <c r="G12" s="75" t="s">
        <v>313</v>
      </c>
      <c r="H12" s="119">
        <v>200</v>
      </c>
      <c r="I12" s="75" t="s">
        <v>186</v>
      </c>
      <c r="J12" s="75" t="s">
        <v>146</v>
      </c>
      <c r="K12" s="75" t="s">
        <v>187</v>
      </c>
      <c r="L12" s="75" t="s">
        <v>188</v>
      </c>
      <c r="M12" s="75" t="s">
        <v>149</v>
      </c>
      <c r="N12" s="75" t="s">
        <v>149</v>
      </c>
      <c r="O12" s="75" t="s">
        <v>149</v>
      </c>
      <c r="P12" s="75" t="s">
        <v>125</v>
      </c>
      <c r="Q12" s="75" t="s">
        <v>189</v>
      </c>
      <c r="R12" s="76" t="s">
        <v>221</v>
      </c>
      <c r="S12" s="76" t="s">
        <v>190</v>
      </c>
      <c r="T12" s="76" t="s">
        <v>193</v>
      </c>
      <c r="U12" s="76" t="s">
        <v>192</v>
      </c>
      <c r="V12" s="76"/>
      <c r="W12" s="204"/>
      <c r="X12" s="205">
        <v>39</v>
      </c>
      <c r="Z12" s="80"/>
      <c r="AA12" s="81"/>
      <c r="AB12" s="81"/>
      <c r="AC12" s="81"/>
      <c r="AD12" s="81"/>
      <c r="AE12" s="81"/>
      <c r="AF12" s="81"/>
      <c r="AG12" s="81"/>
      <c r="AH12" s="81"/>
      <c r="AI12" s="81"/>
      <c r="AJ12" s="108"/>
      <c r="AK12" s="108"/>
      <c r="AL12" s="81"/>
      <c r="AM12" s="81"/>
      <c r="AN12" s="81"/>
      <c r="AO12" s="81"/>
      <c r="AP12" s="81"/>
      <c r="AQ12" s="81"/>
      <c r="AR12" s="81"/>
      <c r="AS12" s="81"/>
      <c r="AT12" s="82"/>
    </row>
    <row r="13" spans="2:46" s="39" customFormat="1" ht="16.899999999999999" customHeight="1">
      <c r="B13" s="51"/>
      <c r="C13" s="115">
        <v>45313</v>
      </c>
      <c r="D13" s="116" t="s">
        <v>185</v>
      </c>
      <c r="E13" s="117">
        <v>0.49930555555555556</v>
      </c>
      <c r="F13" s="76" t="s">
        <v>126</v>
      </c>
      <c r="G13" s="75" t="s">
        <v>313</v>
      </c>
      <c r="H13" s="119">
        <v>200</v>
      </c>
      <c r="I13" s="75" t="s">
        <v>186</v>
      </c>
      <c r="J13" s="75" t="s">
        <v>146</v>
      </c>
      <c r="K13" s="75" t="s">
        <v>187</v>
      </c>
      <c r="L13" s="75" t="s">
        <v>188</v>
      </c>
      <c r="M13" s="75" t="s">
        <v>149</v>
      </c>
      <c r="N13" s="75" t="s">
        <v>149</v>
      </c>
      <c r="O13" s="75" t="s">
        <v>149</v>
      </c>
      <c r="P13" s="75" t="s">
        <v>125</v>
      </c>
      <c r="Q13" s="75" t="s">
        <v>189</v>
      </c>
      <c r="R13" s="76" t="s">
        <v>221</v>
      </c>
      <c r="S13" s="76" t="s">
        <v>190</v>
      </c>
      <c r="T13" s="76" t="s">
        <v>193</v>
      </c>
      <c r="U13" s="76"/>
      <c r="V13" s="76"/>
      <c r="W13" s="204"/>
      <c r="X13" s="205">
        <v>59</v>
      </c>
      <c r="Z13" s="80"/>
      <c r="AA13" s="81"/>
      <c r="AB13" s="81"/>
      <c r="AC13" s="81"/>
      <c r="AD13" s="81"/>
      <c r="AE13" s="81"/>
      <c r="AF13" s="81"/>
      <c r="AG13" s="81"/>
      <c r="AH13" s="81"/>
      <c r="AI13" s="81"/>
      <c r="AJ13" s="108"/>
      <c r="AK13" s="108"/>
      <c r="AL13" s="81"/>
      <c r="AM13" s="81"/>
      <c r="AN13" s="81"/>
      <c r="AO13" s="81"/>
      <c r="AP13" s="81"/>
      <c r="AQ13" s="81"/>
      <c r="AR13" s="81"/>
      <c r="AS13" s="81"/>
      <c r="AT13" s="82"/>
    </row>
    <row r="14" spans="2:46" s="39" customFormat="1" ht="16.899999999999999" customHeight="1">
      <c r="B14" s="51"/>
      <c r="C14" s="115">
        <v>45313</v>
      </c>
      <c r="D14" s="116" t="s">
        <v>185</v>
      </c>
      <c r="E14" s="117">
        <v>0.50277777777777777</v>
      </c>
      <c r="F14" s="76" t="s">
        <v>126</v>
      </c>
      <c r="G14" s="75" t="s">
        <v>313</v>
      </c>
      <c r="H14" s="119">
        <v>200</v>
      </c>
      <c r="I14" s="75" t="s">
        <v>186</v>
      </c>
      <c r="J14" s="75" t="s">
        <v>146</v>
      </c>
      <c r="K14" s="75" t="s">
        <v>147</v>
      </c>
      <c r="L14" s="75" t="s">
        <v>188</v>
      </c>
      <c r="M14" s="75" t="s">
        <v>149</v>
      </c>
      <c r="N14" s="75" t="s">
        <v>149</v>
      </c>
      <c r="O14" s="75" t="s">
        <v>125</v>
      </c>
      <c r="P14" s="75" t="s">
        <v>125</v>
      </c>
      <c r="Q14" s="75" t="s">
        <v>194</v>
      </c>
      <c r="R14" s="76" t="s">
        <v>221</v>
      </c>
      <c r="S14" s="76" t="s">
        <v>190</v>
      </c>
      <c r="T14" s="76" t="s">
        <v>193</v>
      </c>
      <c r="U14" s="76" t="s">
        <v>192</v>
      </c>
      <c r="V14" s="76"/>
      <c r="W14" s="204"/>
      <c r="X14" s="205">
        <v>81</v>
      </c>
      <c r="Z14" s="80"/>
      <c r="AA14" s="81"/>
      <c r="AB14" s="81"/>
      <c r="AC14" s="81"/>
      <c r="AD14" s="81"/>
      <c r="AE14" s="81"/>
      <c r="AF14" s="81"/>
      <c r="AG14" s="81"/>
      <c r="AH14" s="81"/>
      <c r="AI14" s="81"/>
      <c r="AJ14" s="108"/>
      <c r="AK14" s="108"/>
      <c r="AL14" s="81"/>
      <c r="AM14" s="81"/>
      <c r="AN14" s="81"/>
      <c r="AO14" s="81"/>
      <c r="AP14" s="81"/>
      <c r="AQ14" s="81"/>
      <c r="AR14" s="81"/>
      <c r="AS14" s="81"/>
      <c r="AT14" s="82"/>
    </row>
    <row r="15" spans="2:46" s="39" customFormat="1" ht="16.899999999999999" customHeight="1">
      <c r="B15" s="51"/>
      <c r="C15" s="115">
        <v>45313</v>
      </c>
      <c r="D15" s="116" t="s">
        <v>185</v>
      </c>
      <c r="E15" s="117">
        <v>0.51111111111111107</v>
      </c>
      <c r="F15" s="76" t="s">
        <v>195</v>
      </c>
      <c r="G15" s="75" t="s">
        <v>313</v>
      </c>
      <c r="H15" s="119">
        <v>100</v>
      </c>
      <c r="I15" s="75" t="s">
        <v>186</v>
      </c>
      <c r="J15" s="75" t="s">
        <v>146</v>
      </c>
      <c r="K15" s="75" t="s">
        <v>156</v>
      </c>
      <c r="L15" s="75" t="s">
        <v>188</v>
      </c>
      <c r="M15" s="75" t="s">
        <v>125</v>
      </c>
      <c r="N15" s="75" t="s">
        <v>149</v>
      </c>
      <c r="O15" s="75" t="s">
        <v>149</v>
      </c>
      <c r="P15" s="75" t="s">
        <v>125</v>
      </c>
      <c r="Q15" s="75" t="s">
        <v>189</v>
      </c>
      <c r="R15" s="76" t="s">
        <v>220</v>
      </c>
      <c r="S15" s="76" t="s">
        <v>223</v>
      </c>
      <c r="T15" s="76" t="s">
        <v>193</v>
      </c>
      <c r="U15" s="76" t="s">
        <v>153</v>
      </c>
      <c r="V15" s="107"/>
      <c r="W15" s="204" t="s">
        <v>197</v>
      </c>
      <c r="X15" s="205">
        <v>2</v>
      </c>
      <c r="Z15" s="80"/>
      <c r="AA15" s="81"/>
      <c r="AB15" s="81"/>
      <c r="AC15" s="81"/>
      <c r="AD15" s="81"/>
      <c r="AE15" s="81"/>
      <c r="AF15" s="81"/>
      <c r="AG15" s="81"/>
      <c r="AH15" s="81"/>
      <c r="AI15" s="81"/>
      <c r="AJ15" s="108"/>
      <c r="AK15" s="108"/>
      <c r="AL15" s="81"/>
      <c r="AM15" s="81"/>
      <c r="AN15" s="81"/>
      <c r="AO15" s="81"/>
      <c r="AP15" s="81"/>
      <c r="AQ15" s="81"/>
      <c r="AR15" s="81"/>
      <c r="AS15" s="81"/>
      <c r="AT15" s="82"/>
    </row>
    <row r="16" spans="2:46" s="39" customFormat="1" ht="16.899999999999999" customHeight="1">
      <c r="B16" s="51"/>
      <c r="C16" s="115">
        <v>45313</v>
      </c>
      <c r="D16" s="116" t="s">
        <v>185</v>
      </c>
      <c r="E16" s="117">
        <v>0.51180555555555551</v>
      </c>
      <c r="F16" s="76" t="s">
        <v>195</v>
      </c>
      <c r="G16" s="75" t="s">
        <v>313</v>
      </c>
      <c r="H16" s="119">
        <v>200</v>
      </c>
      <c r="I16" s="75" t="s">
        <v>186</v>
      </c>
      <c r="J16" s="75" t="s">
        <v>146</v>
      </c>
      <c r="K16" s="75" t="s">
        <v>147</v>
      </c>
      <c r="L16" s="75" t="s">
        <v>188</v>
      </c>
      <c r="M16" s="75" t="s">
        <v>149</v>
      </c>
      <c r="N16" s="75" t="s">
        <v>149</v>
      </c>
      <c r="O16" s="75" t="s">
        <v>125</v>
      </c>
      <c r="P16" s="75" t="s">
        <v>125</v>
      </c>
      <c r="Q16" s="75" t="s">
        <v>194</v>
      </c>
      <c r="R16" s="76" t="s">
        <v>221</v>
      </c>
      <c r="S16" s="76" t="s">
        <v>190</v>
      </c>
      <c r="T16" s="76" t="s">
        <v>193</v>
      </c>
      <c r="U16" s="76" t="s">
        <v>192</v>
      </c>
      <c r="V16" s="76"/>
      <c r="W16" s="204"/>
      <c r="X16" s="206">
        <v>9</v>
      </c>
      <c r="Z16" s="80"/>
      <c r="AA16" s="81"/>
      <c r="AB16" s="81"/>
      <c r="AC16" s="81"/>
      <c r="AD16" s="81"/>
      <c r="AE16" s="81"/>
      <c r="AF16" s="81"/>
      <c r="AG16" s="81"/>
      <c r="AH16" s="81"/>
      <c r="AI16" s="81"/>
      <c r="AJ16" s="108"/>
      <c r="AK16" s="108"/>
      <c r="AL16" s="81"/>
      <c r="AM16" s="81"/>
      <c r="AN16" s="81"/>
      <c r="AO16" s="81"/>
      <c r="AP16" s="81"/>
      <c r="AQ16" s="81"/>
      <c r="AR16" s="81"/>
      <c r="AS16" s="81"/>
      <c r="AT16" s="82"/>
    </row>
    <row r="17" spans="2:46" s="39" customFormat="1" ht="16.899999999999999" customHeight="1">
      <c r="B17" s="51"/>
      <c r="C17" s="115">
        <v>45313</v>
      </c>
      <c r="D17" s="116" t="s">
        <v>185</v>
      </c>
      <c r="E17" s="117">
        <v>0.51597222222222228</v>
      </c>
      <c r="F17" s="76" t="s">
        <v>195</v>
      </c>
      <c r="G17" s="75" t="s">
        <v>313</v>
      </c>
      <c r="H17" s="119">
        <v>100</v>
      </c>
      <c r="I17" s="75" t="s">
        <v>186</v>
      </c>
      <c r="J17" s="75" t="s">
        <v>146</v>
      </c>
      <c r="K17" s="75" t="s">
        <v>187</v>
      </c>
      <c r="L17" s="75" t="s">
        <v>188</v>
      </c>
      <c r="M17" s="75" t="s">
        <v>149</v>
      </c>
      <c r="N17" s="75" t="s">
        <v>149</v>
      </c>
      <c r="O17" s="75" t="s">
        <v>149</v>
      </c>
      <c r="P17" s="75" t="s">
        <v>125</v>
      </c>
      <c r="Q17" s="75" t="s">
        <v>189</v>
      </c>
      <c r="R17" s="76" t="s">
        <v>221</v>
      </c>
      <c r="S17" s="76" t="s">
        <v>225</v>
      </c>
      <c r="T17" s="76" t="s">
        <v>202</v>
      </c>
      <c r="U17" s="76" t="s">
        <v>189</v>
      </c>
      <c r="V17" s="76"/>
      <c r="W17" s="204"/>
      <c r="X17" s="205">
        <v>32</v>
      </c>
      <c r="Z17" s="80"/>
      <c r="AA17" s="81"/>
      <c r="AB17" s="81"/>
      <c r="AC17" s="81"/>
      <c r="AD17" s="81"/>
      <c r="AE17" s="81"/>
      <c r="AF17" s="81"/>
      <c r="AG17" s="81"/>
      <c r="AH17" s="81"/>
      <c r="AI17" s="81"/>
      <c r="AJ17" s="108"/>
      <c r="AK17" s="108"/>
      <c r="AL17" s="81"/>
      <c r="AM17" s="81"/>
      <c r="AN17" s="81"/>
      <c r="AO17" s="81"/>
      <c r="AP17" s="81"/>
      <c r="AQ17" s="81"/>
      <c r="AR17" s="81"/>
      <c r="AS17" s="81"/>
      <c r="AT17" s="82"/>
    </row>
    <row r="18" spans="2:46" s="39" customFormat="1" ht="16.899999999999999" customHeight="1">
      <c r="B18" s="51"/>
      <c r="C18" s="115">
        <v>45313</v>
      </c>
      <c r="D18" s="116" t="s">
        <v>185</v>
      </c>
      <c r="E18" s="117">
        <v>0.51666666666666672</v>
      </c>
      <c r="F18" s="76" t="s">
        <v>195</v>
      </c>
      <c r="G18" s="75" t="s">
        <v>313</v>
      </c>
      <c r="H18" s="119">
        <v>200</v>
      </c>
      <c r="I18" s="75" t="s">
        <v>186</v>
      </c>
      <c r="J18" s="75" t="s">
        <v>146</v>
      </c>
      <c r="K18" s="75" t="s">
        <v>187</v>
      </c>
      <c r="L18" s="75" t="s">
        <v>188</v>
      </c>
      <c r="M18" s="75" t="s">
        <v>149</v>
      </c>
      <c r="N18" s="75" t="s">
        <v>149</v>
      </c>
      <c r="O18" s="75" t="s">
        <v>149</v>
      </c>
      <c r="P18" s="75" t="s">
        <v>125</v>
      </c>
      <c r="Q18" s="75" t="s">
        <v>189</v>
      </c>
      <c r="R18" s="76" t="s">
        <v>221</v>
      </c>
      <c r="S18" s="76" t="s">
        <v>190</v>
      </c>
      <c r="T18" s="76" t="s">
        <v>193</v>
      </c>
      <c r="U18" s="76" t="s">
        <v>192</v>
      </c>
      <c r="V18" s="76"/>
      <c r="W18" s="204"/>
      <c r="X18" s="205">
        <v>34</v>
      </c>
      <c r="Z18" s="80"/>
      <c r="AA18" s="81"/>
      <c r="AB18" s="81"/>
      <c r="AC18" s="81"/>
      <c r="AD18" s="81"/>
      <c r="AE18" s="81"/>
      <c r="AF18" s="81"/>
      <c r="AG18" s="81"/>
      <c r="AH18" s="81"/>
      <c r="AI18" s="81"/>
      <c r="AJ18" s="108"/>
      <c r="AK18" s="108"/>
      <c r="AL18" s="81"/>
      <c r="AM18" s="81"/>
      <c r="AN18" s="81"/>
      <c r="AO18" s="81"/>
      <c r="AP18" s="81"/>
      <c r="AQ18" s="81"/>
      <c r="AR18" s="81"/>
      <c r="AS18" s="81"/>
      <c r="AT18" s="82"/>
    </row>
    <row r="19" spans="2:46" s="39" customFormat="1" ht="16.899999999999999" customHeight="1">
      <c r="B19" s="51"/>
      <c r="C19" s="115">
        <v>45313</v>
      </c>
      <c r="D19" s="116" t="s">
        <v>185</v>
      </c>
      <c r="E19" s="117">
        <v>0.51736111111111116</v>
      </c>
      <c r="F19" s="76" t="s">
        <v>195</v>
      </c>
      <c r="G19" s="75" t="s">
        <v>313</v>
      </c>
      <c r="H19" s="119">
        <v>200</v>
      </c>
      <c r="I19" s="75" t="s">
        <v>186</v>
      </c>
      <c r="J19" s="75" t="s">
        <v>146</v>
      </c>
      <c r="K19" s="75" t="s">
        <v>187</v>
      </c>
      <c r="L19" s="75" t="s">
        <v>188</v>
      </c>
      <c r="M19" s="75" t="s">
        <v>149</v>
      </c>
      <c r="N19" s="75" t="s">
        <v>149</v>
      </c>
      <c r="O19" s="75" t="s">
        <v>149</v>
      </c>
      <c r="P19" s="75" t="s">
        <v>125</v>
      </c>
      <c r="Q19" s="75" t="s">
        <v>189</v>
      </c>
      <c r="R19" s="76" t="s">
        <v>221</v>
      </c>
      <c r="S19" s="76" t="s">
        <v>190</v>
      </c>
      <c r="T19" s="76" t="s">
        <v>191</v>
      </c>
      <c r="U19" s="76" t="s">
        <v>192</v>
      </c>
      <c r="V19" s="76"/>
      <c r="W19" s="204"/>
      <c r="X19" s="205">
        <v>37</v>
      </c>
      <c r="Z19" s="80"/>
      <c r="AA19" s="81"/>
      <c r="AB19" s="81"/>
      <c r="AC19" s="81"/>
      <c r="AD19" s="81"/>
      <c r="AE19" s="81"/>
      <c r="AF19" s="81"/>
      <c r="AG19" s="81"/>
      <c r="AH19" s="81"/>
      <c r="AI19" s="81"/>
      <c r="AJ19" s="108"/>
      <c r="AK19" s="108"/>
      <c r="AL19" s="81"/>
      <c r="AM19" s="81"/>
      <c r="AN19" s="81"/>
      <c r="AO19" s="81"/>
      <c r="AP19" s="81"/>
      <c r="AQ19" s="81"/>
      <c r="AR19" s="81"/>
      <c r="AS19" s="81"/>
      <c r="AT19" s="82"/>
    </row>
    <row r="20" spans="2:46" s="39" customFormat="1" ht="16.899999999999999" customHeight="1">
      <c r="B20" s="51"/>
      <c r="C20" s="115">
        <v>45313</v>
      </c>
      <c r="D20" s="116" t="s">
        <v>185</v>
      </c>
      <c r="E20" s="117">
        <v>0.5180555555555556</v>
      </c>
      <c r="F20" s="76" t="s">
        <v>195</v>
      </c>
      <c r="G20" s="75" t="s">
        <v>170</v>
      </c>
      <c r="H20" s="119">
        <v>100</v>
      </c>
      <c r="I20" s="75" t="s">
        <v>186</v>
      </c>
      <c r="J20" s="75" t="s">
        <v>146</v>
      </c>
      <c r="K20" s="75" t="s">
        <v>187</v>
      </c>
      <c r="L20" s="75" t="s">
        <v>188</v>
      </c>
      <c r="M20" s="75" t="s">
        <v>149</v>
      </c>
      <c r="N20" s="75" t="s">
        <v>149</v>
      </c>
      <c r="O20" s="75" t="s">
        <v>149</v>
      </c>
      <c r="P20" s="75" t="s">
        <v>125</v>
      </c>
      <c r="Q20" s="75" t="s">
        <v>189</v>
      </c>
      <c r="R20" s="76" t="s">
        <v>183</v>
      </c>
      <c r="S20" s="76" t="s">
        <v>223</v>
      </c>
      <c r="T20" s="76" t="s">
        <v>193</v>
      </c>
      <c r="U20" s="76" t="s">
        <v>192</v>
      </c>
      <c r="V20" s="76"/>
      <c r="W20" s="204"/>
      <c r="X20" s="205">
        <v>48</v>
      </c>
      <c r="Z20" s="80"/>
      <c r="AA20" s="81"/>
      <c r="AB20" s="81"/>
      <c r="AC20" s="81"/>
      <c r="AD20" s="81"/>
      <c r="AE20" s="81"/>
      <c r="AF20" s="81"/>
      <c r="AG20" s="81"/>
      <c r="AH20" s="81"/>
      <c r="AI20" s="81"/>
      <c r="AJ20" s="108"/>
      <c r="AK20" s="108"/>
      <c r="AL20" s="81"/>
      <c r="AM20" s="81"/>
      <c r="AN20" s="81"/>
      <c r="AO20" s="81"/>
      <c r="AP20" s="81"/>
      <c r="AQ20" s="81"/>
      <c r="AR20" s="81"/>
      <c r="AS20" s="81"/>
      <c r="AT20" s="82"/>
    </row>
    <row r="21" spans="2:46" s="39" customFormat="1" ht="16.899999999999999" customHeight="1">
      <c r="B21" s="51"/>
      <c r="C21" s="115">
        <v>45313</v>
      </c>
      <c r="D21" s="116" t="s">
        <v>185</v>
      </c>
      <c r="E21" s="117">
        <v>0.52430555555555558</v>
      </c>
      <c r="F21" s="76" t="s">
        <v>195</v>
      </c>
      <c r="G21" s="75" t="s">
        <v>313</v>
      </c>
      <c r="H21" s="119">
        <v>100</v>
      </c>
      <c r="I21" s="75" t="s">
        <v>186</v>
      </c>
      <c r="J21" s="75" t="s">
        <v>146</v>
      </c>
      <c r="K21" s="75" t="s">
        <v>156</v>
      </c>
      <c r="L21" s="75" t="s">
        <v>188</v>
      </c>
      <c r="M21" s="75" t="s">
        <v>125</v>
      </c>
      <c r="N21" s="75" t="s">
        <v>125</v>
      </c>
      <c r="O21" s="75" t="s">
        <v>149</v>
      </c>
      <c r="P21" s="75" t="s">
        <v>125</v>
      </c>
      <c r="Q21" s="75" t="s">
        <v>189</v>
      </c>
      <c r="R21" s="76" t="s">
        <v>221</v>
      </c>
      <c r="S21" s="76" t="s">
        <v>196</v>
      </c>
      <c r="T21" s="76" t="s">
        <v>196</v>
      </c>
      <c r="U21" s="76"/>
      <c r="V21" s="76"/>
      <c r="W21" s="204" t="s">
        <v>204</v>
      </c>
      <c r="X21" s="205">
        <v>82</v>
      </c>
      <c r="Z21" s="80"/>
      <c r="AA21" s="81"/>
      <c r="AB21" s="81"/>
      <c r="AC21" s="81"/>
      <c r="AD21" s="81"/>
      <c r="AE21" s="81"/>
      <c r="AF21" s="81"/>
      <c r="AG21" s="81"/>
      <c r="AH21" s="81"/>
      <c r="AI21" s="81"/>
      <c r="AJ21" s="108"/>
      <c r="AK21" s="108"/>
      <c r="AL21" s="81"/>
      <c r="AM21" s="81"/>
      <c r="AN21" s="81"/>
      <c r="AO21" s="81"/>
      <c r="AP21" s="81"/>
      <c r="AQ21" s="81"/>
      <c r="AR21" s="81"/>
      <c r="AS21" s="81"/>
      <c r="AT21" s="82"/>
    </row>
    <row r="22" spans="2:46" s="39" customFormat="1" ht="16.899999999999999" customHeight="1">
      <c r="B22" s="51"/>
      <c r="C22" s="115">
        <v>45313</v>
      </c>
      <c r="D22" s="116" t="s">
        <v>185</v>
      </c>
      <c r="E22" s="117">
        <v>0.53263888888888888</v>
      </c>
      <c r="F22" s="76" t="s">
        <v>126</v>
      </c>
      <c r="G22" s="75" t="s">
        <v>313</v>
      </c>
      <c r="H22" s="119">
        <v>200</v>
      </c>
      <c r="I22" s="75" t="s">
        <v>186</v>
      </c>
      <c r="J22" s="75" t="s">
        <v>146</v>
      </c>
      <c r="K22" s="75" t="s">
        <v>187</v>
      </c>
      <c r="L22" s="75" t="s">
        <v>188</v>
      </c>
      <c r="M22" s="75" t="s">
        <v>149</v>
      </c>
      <c r="N22" s="75" t="s">
        <v>125</v>
      </c>
      <c r="O22" s="75" t="s">
        <v>149</v>
      </c>
      <c r="P22" s="75" t="s">
        <v>125</v>
      </c>
      <c r="Q22" s="75" t="s">
        <v>189</v>
      </c>
      <c r="R22" s="76" t="s">
        <v>221</v>
      </c>
      <c r="S22" s="76" t="s">
        <v>190</v>
      </c>
      <c r="T22" s="76" t="s">
        <v>193</v>
      </c>
      <c r="U22" s="76" t="s">
        <v>192</v>
      </c>
      <c r="V22" s="76"/>
      <c r="W22" s="204"/>
      <c r="X22" s="205">
        <v>11</v>
      </c>
      <c r="Z22" s="80"/>
      <c r="AA22" s="81"/>
      <c r="AB22" s="81"/>
      <c r="AC22" s="81"/>
      <c r="AD22" s="81"/>
      <c r="AE22" s="81"/>
      <c r="AF22" s="81"/>
      <c r="AG22" s="81"/>
      <c r="AH22" s="81"/>
      <c r="AI22" s="81"/>
      <c r="AJ22" s="108"/>
      <c r="AK22" s="108"/>
      <c r="AL22" s="81"/>
      <c r="AM22" s="81"/>
      <c r="AN22" s="81"/>
      <c r="AO22" s="81"/>
      <c r="AP22" s="81"/>
      <c r="AQ22" s="81"/>
      <c r="AR22" s="81"/>
      <c r="AS22" s="81"/>
      <c r="AT22" s="82"/>
    </row>
    <row r="23" spans="2:46" s="39" customFormat="1" ht="16.899999999999999" customHeight="1">
      <c r="B23" s="51"/>
      <c r="C23" s="115">
        <v>45313</v>
      </c>
      <c r="D23" s="116" t="s">
        <v>185</v>
      </c>
      <c r="E23" s="117">
        <v>0.53402777777777777</v>
      </c>
      <c r="F23" s="76" t="s">
        <v>195</v>
      </c>
      <c r="G23" s="75" t="s">
        <v>313</v>
      </c>
      <c r="H23" s="119">
        <v>100</v>
      </c>
      <c r="I23" s="75" t="s">
        <v>186</v>
      </c>
      <c r="J23" s="75" t="s">
        <v>146</v>
      </c>
      <c r="K23" s="75" t="s">
        <v>187</v>
      </c>
      <c r="L23" s="75" t="s">
        <v>188</v>
      </c>
      <c r="M23" s="75" t="s">
        <v>149</v>
      </c>
      <c r="N23" s="75" t="s">
        <v>149</v>
      </c>
      <c r="O23" s="75" t="s">
        <v>149</v>
      </c>
      <c r="P23" s="75" t="s">
        <v>125</v>
      </c>
      <c r="Q23" s="75" t="s">
        <v>189</v>
      </c>
      <c r="R23" s="76" t="s">
        <v>183</v>
      </c>
      <c r="S23" s="76" t="s">
        <v>225</v>
      </c>
      <c r="T23" s="76" t="s">
        <v>198</v>
      </c>
      <c r="U23" s="76" t="s">
        <v>199</v>
      </c>
      <c r="V23" s="76"/>
      <c r="W23" s="204" t="s">
        <v>203</v>
      </c>
      <c r="X23" s="205">
        <v>19</v>
      </c>
      <c r="Z23" s="80"/>
      <c r="AA23" s="81"/>
      <c r="AB23" s="81"/>
      <c r="AC23" s="81"/>
      <c r="AD23" s="81"/>
      <c r="AE23" s="81"/>
      <c r="AF23" s="81"/>
      <c r="AG23" s="81"/>
      <c r="AH23" s="81"/>
      <c r="AI23" s="81"/>
      <c r="AJ23" s="108"/>
      <c r="AK23" s="108"/>
      <c r="AL23" s="81"/>
      <c r="AM23" s="81"/>
      <c r="AN23" s="81"/>
      <c r="AO23" s="81"/>
      <c r="AP23" s="81"/>
      <c r="AQ23" s="81"/>
      <c r="AR23" s="81"/>
      <c r="AS23" s="81"/>
      <c r="AT23" s="82"/>
    </row>
    <row r="24" spans="2:46" s="39" customFormat="1" ht="16.899999999999999" customHeight="1">
      <c r="B24" s="51"/>
      <c r="C24" s="115">
        <v>45313</v>
      </c>
      <c r="D24" s="116" t="s">
        <v>185</v>
      </c>
      <c r="E24" s="117">
        <v>0.53611111111111109</v>
      </c>
      <c r="F24" s="76" t="s">
        <v>195</v>
      </c>
      <c r="G24" s="75" t="s">
        <v>313</v>
      </c>
      <c r="H24" s="119">
        <v>100</v>
      </c>
      <c r="I24" s="75" t="s">
        <v>186</v>
      </c>
      <c r="J24" s="75" t="s">
        <v>146</v>
      </c>
      <c r="K24" s="75" t="s">
        <v>156</v>
      </c>
      <c r="L24" s="75" t="s">
        <v>188</v>
      </c>
      <c r="M24" s="75" t="s">
        <v>125</v>
      </c>
      <c r="N24" s="75" t="s">
        <v>125</v>
      </c>
      <c r="O24" s="75" t="s">
        <v>149</v>
      </c>
      <c r="P24" s="75" t="s">
        <v>125</v>
      </c>
      <c r="Q24" s="75" t="s">
        <v>189</v>
      </c>
      <c r="R24" s="76" t="s">
        <v>221</v>
      </c>
      <c r="S24" s="76" t="s">
        <v>225</v>
      </c>
      <c r="T24" s="76" t="s">
        <v>202</v>
      </c>
      <c r="U24" s="76" t="s">
        <v>189</v>
      </c>
      <c r="V24" s="76"/>
      <c r="W24" s="204"/>
      <c r="X24" s="205">
        <v>31</v>
      </c>
      <c r="Z24" s="80"/>
      <c r="AA24" s="81"/>
      <c r="AB24" s="81"/>
      <c r="AC24" s="81"/>
      <c r="AD24" s="81"/>
      <c r="AE24" s="81"/>
      <c r="AF24" s="81"/>
      <c r="AG24" s="81"/>
      <c r="AH24" s="81"/>
      <c r="AI24" s="81"/>
      <c r="AJ24" s="108"/>
      <c r="AK24" s="108"/>
      <c r="AL24" s="81"/>
      <c r="AM24" s="81"/>
      <c r="AN24" s="81"/>
      <c r="AO24" s="81"/>
      <c r="AP24" s="81"/>
      <c r="AQ24" s="81"/>
      <c r="AR24" s="81"/>
      <c r="AS24" s="81"/>
      <c r="AT24" s="82"/>
    </row>
    <row r="25" spans="2:46" s="39" customFormat="1" ht="16.899999999999999" customHeight="1">
      <c r="B25" s="51"/>
      <c r="C25" s="115">
        <v>45313</v>
      </c>
      <c r="D25" s="116" t="s">
        <v>185</v>
      </c>
      <c r="E25" s="117">
        <v>0.53680555555555554</v>
      </c>
      <c r="F25" s="76" t="s">
        <v>195</v>
      </c>
      <c r="G25" s="75" t="s">
        <v>313</v>
      </c>
      <c r="H25" s="119">
        <v>200</v>
      </c>
      <c r="I25" s="75" t="s">
        <v>186</v>
      </c>
      <c r="J25" s="75" t="s">
        <v>146</v>
      </c>
      <c r="K25" s="75" t="s">
        <v>187</v>
      </c>
      <c r="L25" s="75" t="s">
        <v>188</v>
      </c>
      <c r="M25" s="75" t="s">
        <v>149</v>
      </c>
      <c r="N25" s="75" t="s">
        <v>149</v>
      </c>
      <c r="O25" s="75" t="s">
        <v>149</v>
      </c>
      <c r="P25" s="75" t="s">
        <v>125</v>
      </c>
      <c r="Q25" s="75" t="s">
        <v>189</v>
      </c>
      <c r="R25" s="76" t="s">
        <v>221</v>
      </c>
      <c r="S25" s="76" t="s">
        <v>190</v>
      </c>
      <c r="T25" s="76" t="s">
        <v>193</v>
      </c>
      <c r="U25" s="76" t="s">
        <v>192</v>
      </c>
      <c r="V25" s="76"/>
      <c r="W25" s="204"/>
      <c r="X25" s="205">
        <v>34</v>
      </c>
      <c r="Z25" s="80"/>
      <c r="AA25" s="81"/>
      <c r="AB25" s="81"/>
      <c r="AC25" s="81"/>
      <c r="AD25" s="81"/>
      <c r="AE25" s="81"/>
      <c r="AF25" s="81"/>
      <c r="AG25" s="81"/>
      <c r="AH25" s="81"/>
      <c r="AI25" s="81"/>
      <c r="AJ25" s="108"/>
      <c r="AK25" s="108"/>
      <c r="AL25" s="81"/>
      <c r="AM25" s="81"/>
      <c r="AN25" s="81"/>
      <c r="AO25" s="81"/>
      <c r="AP25" s="81"/>
      <c r="AQ25" s="81"/>
      <c r="AR25" s="81"/>
      <c r="AS25" s="81"/>
      <c r="AT25" s="82"/>
    </row>
    <row r="26" spans="2:46" s="39" customFormat="1" ht="16.899999999999999" customHeight="1">
      <c r="B26" s="51"/>
      <c r="C26" s="115">
        <v>45313</v>
      </c>
      <c r="D26" s="116" t="s">
        <v>185</v>
      </c>
      <c r="E26" s="117">
        <v>0.54097222222222219</v>
      </c>
      <c r="F26" s="76" t="s">
        <v>195</v>
      </c>
      <c r="G26" s="75" t="s">
        <v>313</v>
      </c>
      <c r="H26" s="119">
        <v>200</v>
      </c>
      <c r="I26" s="75" t="s">
        <v>186</v>
      </c>
      <c r="J26" s="75" t="s">
        <v>146</v>
      </c>
      <c r="K26" s="75" t="s">
        <v>147</v>
      </c>
      <c r="L26" s="75" t="s">
        <v>188</v>
      </c>
      <c r="M26" s="75" t="s">
        <v>149</v>
      </c>
      <c r="N26" s="75" t="s">
        <v>149</v>
      </c>
      <c r="O26" s="75" t="s">
        <v>125</v>
      </c>
      <c r="P26" s="75" t="s">
        <v>125</v>
      </c>
      <c r="Q26" s="75" t="s">
        <v>192</v>
      </c>
      <c r="R26" s="76" t="s">
        <v>221</v>
      </c>
      <c r="S26" s="76" t="s">
        <v>190</v>
      </c>
      <c r="T26" s="76" t="s">
        <v>193</v>
      </c>
      <c r="U26" s="76" t="s">
        <v>192</v>
      </c>
      <c r="V26" s="76"/>
      <c r="W26" s="204"/>
      <c r="X26" s="205">
        <v>60</v>
      </c>
      <c r="Z26" s="80"/>
      <c r="AA26" s="81"/>
      <c r="AB26" s="81"/>
      <c r="AC26" s="81"/>
      <c r="AD26" s="81"/>
      <c r="AE26" s="81"/>
      <c r="AF26" s="81"/>
      <c r="AG26" s="81"/>
      <c r="AH26" s="81"/>
      <c r="AI26" s="81"/>
      <c r="AJ26" s="108"/>
      <c r="AK26" s="108"/>
      <c r="AL26" s="81"/>
      <c r="AM26" s="81"/>
      <c r="AN26" s="81"/>
      <c r="AO26" s="81"/>
      <c r="AP26" s="81"/>
      <c r="AQ26" s="81"/>
      <c r="AR26" s="81"/>
      <c r="AS26" s="81"/>
      <c r="AT26" s="82"/>
    </row>
    <row r="27" spans="2:46" s="39" customFormat="1" ht="16.899999999999999" customHeight="1">
      <c r="B27" s="51"/>
      <c r="C27" s="115">
        <v>45313</v>
      </c>
      <c r="D27" s="116" t="s">
        <v>185</v>
      </c>
      <c r="E27" s="117">
        <v>0.54374999999999996</v>
      </c>
      <c r="F27" s="76" t="s">
        <v>126</v>
      </c>
      <c r="G27" s="75" t="s">
        <v>313</v>
      </c>
      <c r="H27" s="119">
        <v>100</v>
      </c>
      <c r="I27" s="75" t="s">
        <v>186</v>
      </c>
      <c r="J27" s="75" t="s">
        <v>146</v>
      </c>
      <c r="K27" s="75" t="s">
        <v>187</v>
      </c>
      <c r="L27" s="75" t="s">
        <v>188</v>
      </c>
      <c r="M27" s="75" t="s">
        <v>149</v>
      </c>
      <c r="N27" s="75" t="s">
        <v>149</v>
      </c>
      <c r="O27" s="75" t="s">
        <v>149</v>
      </c>
      <c r="P27" s="75" t="s">
        <v>125</v>
      </c>
      <c r="Q27" s="75" t="s">
        <v>189</v>
      </c>
      <c r="R27" s="76" t="s">
        <v>183</v>
      </c>
      <c r="S27" s="76" t="s">
        <v>223</v>
      </c>
      <c r="T27" s="76" t="s">
        <v>198</v>
      </c>
      <c r="U27" s="76" t="s">
        <v>199</v>
      </c>
      <c r="V27" s="76"/>
      <c r="W27" s="204" t="s">
        <v>200</v>
      </c>
      <c r="X27" s="205">
        <v>78</v>
      </c>
      <c r="Z27" s="80"/>
      <c r="AA27" s="81"/>
      <c r="AB27" s="81"/>
      <c r="AC27" s="81"/>
      <c r="AD27" s="81"/>
      <c r="AE27" s="81"/>
      <c r="AF27" s="81"/>
      <c r="AG27" s="81"/>
      <c r="AH27" s="81"/>
      <c r="AI27" s="81"/>
      <c r="AJ27" s="108"/>
      <c r="AK27" s="108"/>
      <c r="AL27" s="81"/>
      <c r="AM27" s="81"/>
      <c r="AN27" s="81"/>
      <c r="AO27" s="81"/>
      <c r="AP27" s="81"/>
      <c r="AQ27" s="81"/>
      <c r="AR27" s="81"/>
      <c r="AS27" s="81"/>
      <c r="AT27" s="82"/>
    </row>
    <row r="28" spans="2:46" s="39" customFormat="1" ht="16.899999999999999" customHeight="1">
      <c r="B28" s="51"/>
      <c r="C28" s="115">
        <v>45313</v>
      </c>
      <c r="D28" s="116" t="s">
        <v>185</v>
      </c>
      <c r="E28" s="117">
        <v>0.61597222222222225</v>
      </c>
      <c r="F28" s="76" t="s">
        <v>126</v>
      </c>
      <c r="G28" s="75" t="s">
        <v>313</v>
      </c>
      <c r="H28" s="119">
        <v>100</v>
      </c>
      <c r="I28" s="75" t="s">
        <v>186</v>
      </c>
      <c r="J28" s="75" t="s">
        <v>146</v>
      </c>
      <c r="K28" s="75" t="s">
        <v>156</v>
      </c>
      <c r="L28" s="75" t="s">
        <v>188</v>
      </c>
      <c r="M28" s="75" t="s">
        <v>125</v>
      </c>
      <c r="N28" s="75" t="s">
        <v>125</v>
      </c>
      <c r="O28" s="75" t="s">
        <v>149</v>
      </c>
      <c r="P28" s="75" t="s">
        <v>125</v>
      </c>
      <c r="Q28" s="75" t="s">
        <v>189</v>
      </c>
      <c r="R28" s="76" t="s">
        <v>183</v>
      </c>
      <c r="S28" s="76" t="s">
        <v>151</v>
      </c>
      <c r="T28" s="76" t="s">
        <v>193</v>
      </c>
      <c r="U28" s="76" t="s">
        <v>150</v>
      </c>
      <c r="V28" s="76"/>
      <c r="W28" s="204"/>
      <c r="X28" s="205">
        <v>22</v>
      </c>
      <c r="Z28" s="80"/>
      <c r="AA28" s="81"/>
      <c r="AB28" s="81"/>
      <c r="AC28" s="81"/>
      <c r="AD28" s="81"/>
      <c r="AE28" s="81"/>
      <c r="AF28" s="81"/>
      <c r="AG28" s="81"/>
      <c r="AH28" s="81"/>
      <c r="AI28" s="81"/>
      <c r="AJ28" s="108"/>
      <c r="AK28" s="108"/>
      <c r="AL28" s="81"/>
      <c r="AM28" s="81"/>
      <c r="AN28" s="81"/>
      <c r="AO28" s="81"/>
      <c r="AP28" s="81"/>
      <c r="AQ28" s="81"/>
      <c r="AR28" s="81"/>
      <c r="AS28" s="81"/>
      <c r="AT28" s="82"/>
    </row>
    <row r="29" spans="2:46" s="39" customFormat="1" ht="16.899999999999999" customHeight="1">
      <c r="B29" s="51"/>
      <c r="C29" s="115">
        <v>45313</v>
      </c>
      <c r="D29" s="116" t="s">
        <v>185</v>
      </c>
      <c r="E29" s="117">
        <v>0.61875000000000002</v>
      </c>
      <c r="F29" s="76" t="s">
        <v>126</v>
      </c>
      <c r="G29" s="75" t="s">
        <v>313</v>
      </c>
      <c r="H29" s="119">
        <v>200</v>
      </c>
      <c r="I29" s="75" t="s">
        <v>186</v>
      </c>
      <c r="J29" s="75" t="s">
        <v>146</v>
      </c>
      <c r="K29" s="75" t="s">
        <v>187</v>
      </c>
      <c r="L29" s="75" t="s">
        <v>188</v>
      </c>
      <c r="M29" s="75" t="s">
        <v>149</v>
      </c>
      <c r="N29" s="75" t="s">
        <v>149</v>
      </c>
      <c r="O29" s="75" t="s">
        <v>149</v>
      </c>
      <c r="P29" s="75" t="s">
        <v>125</v>
      </c>
      <c r="Q29" s="75" t="s">
        <v>189</v>
      </c>
      <c r="R29" s="76" t="s">
        <v>221</v>
      </c>
      <c r="S29" s="76" t="s">
        <v>190</v>
      </c>
      <c r="T29" s="76" t="s">
        <v>193</v>
      </c>
      <c r="U29" s="76" t="s">
        <v>192</v>
      </c>
      <c r="V29" s="76"/>
      <c r="W29" s="204"/>
      <c r="X29" s="205">
        <v>34</v>
      </c>
      <c r="Z29" s="80"/>
      <c r="AA29" s="81"/>
      <c r="AB29" s="81"/>
      <c r="AC29" s="81"/>
      <c r="AD29" s="81"/>
      <c r="AE29" s="81"/>
      <c r="AF29" s="81"/>
      <c r="AG29" s="81"/>
      <c r="AH29" s="81"/>
      <c r="AI29" s="81"/>
      <c r="AJ29" s="108"/>
      <c r="AK29" s="108"/>
      <c r="AL29" s="81"/>
      <c r="AM29" s="81"/>
      <c r="AN29" s="81"/>
      <c r="AO29" s="81"/>
      <c r="AP29" s="81"/>
      <c r="AQ29" s="81"/>
      <c r="AR29" s="81"/>
      <c r="AS29" s="81"/>
      <c r="AT29" s="82"/>
    </row>
    <row r="30" spans="2:46" s="39" customFormat="1" ht="16.899999999999999" customHeight="1">
      <c r="B30" s="51"/>
      <c r="C30" s="115">
        <v>45313</v>
      </c>
      <c r="D30" s="116" t="s">
        <v>185</v>
      </c>
      <c r="E30" s="117">
        <v>0.63888888888888884</v>
      </c>
      <c r="F30" s="76" t="s">
        <v>126</v>
      </c>
      <c r="G30" s="75" t="s">
        <v>313</v>
      </c>
      <c r="H30" s="119">
        <v>100</v>
      </c>
      <c r="I30" s="75" t="s">
        <v>186</v>
      </c>
      <c r="J30" s="75" t="s">
        <v>146</v>
      </c>
      <c r="K30" s="75" t="s">
        <v>187</v>
      </c>
      <c r="L30" s="75" t="s">
        <v>188</v>
      </c>
      <c r="M30" s="75" t="s">
        <v>149</v>
      </c>
      <c r="N30" s="75" t="s">
        <v>149</v>
      </c>
      <c r="O30" s="75" t="s">
        <v>149</v>
      </c>
      <c r="P30" s="75" t="s">
        <v>125</v>
      </c>
      <c r="Q30" s="75" t="s">
        <v>189</v>
      </c>
      <c r="R30" s="76" t="s">
        <v>183</v>
      </c>
      <c r="S30" s="76" t="s">
        <v>225</v>
      </c>
      <c r="T30" s="76" t="s">
        <v>198</v>
      </c>
      <c r="U30" s="76"/>
      <c r="V30" s="76"/>
      <c r="W30" s="204"/>
      <c r="X30" s="205">
        <v>17</v>
      </c>
      <c r="Z30" s="80"/>
      <c r="AA30" s="81"/>
      <c r="AB30" s="81"/>
      <c r="AC30" s="81"/>
      <c r="AD30" s="81"/>
      <c r="AE30" s="81"/>
      <c r="AF30" s="81"/>
      <c r="AG30" s="81"/>
      <c r="AH30" s="81"/>
      <c r="AI30" s="81"/>
      <c r="AJ30" s="108"/>
      <c r="AK30" s="108"/>
      <c r="AL30" s="81"/>
      <c r="AM30" s="81"/>
      <c r="AN30" s="81"/>
      <c r="AO30" s="81"/>
      <c r="AP30" s="81"/>
      <c r="AQ30" s="81"/>
      <c r="AR30" s="81"/>
      <c r="AS30" s="81"/>
      <c r="AT30" s="82"/>
    </row>
    <row r="31" spans="2:46" s="39" customFormat="1" ht="16.899999999999999" customHeight="1">
      <c r="B31" s="51"/>
      <c r="C31" s="115">
        <v>45313</v>
      </c>
      <c r="D31" s="116" t="s">
        <v>185</v>
      </c>
      <c r="E31" s="117">
        <v>0.63958333333333328</v>
      </c>
      <c r="F31" s="76" t="s">
        <v>126</v>
      </c>
      <c r="G31" s="75" t="s">
        <v>313</v>
      </c>
      <c r="H31" s="119">
        <v>100</v>
      </c>
      <c r="I31" s="75" t="s">
        <v>186</v>
      </c>
      <c r="J31" s="75" t="s">
        <v>146</v>
      </c>
      <c r="K31" s="75" t="s">
        <v>156</v>
      </c>
      <c r="L31" s="75" t="s">
        <v>188</v>
      </c>
      <c r="M31" s="75" t="s">
        <v>125</v>
      </c>
      <c r="N31" s="75" t="s">
        <v>125</v>
      </c>
      <c r="O31" s="75" t="s">
        <v>149</v>
      </c>
      <c r="P31" s="75" t="s">
        <v>125</v>
      </c>
      <c r="Q31" s="75" t="s">
        <v>189</v>
      </c>
      <c r="R31" s="76" t="s">
        <v>183</v>
      </c>
      <c r="S31" s="76" t="s">
        <v>223</v>
      </c>
      <c r="T31" s="76" t="s">
        <v>196</v>
      </c>
      <c r="U31" s="76"/>
      <c r="V31" s="76"/>
      <c r="W31" s="204"/>
      <c r="X31" s="205">
        <v>22</v>
      </c>
      <c r="Z31" s="80"/>
      <c r="AA31" s="81"/>
      <c r="AB31" s="81"/>
      <c r="AC31" s="81"/>
      <c r="AD31" s="81"/>
      <c r="AE31" s="81"/>
      <c r="AF31" s="81"/>
      <c r="AG31" s="81"/>
      <c r="AH31" s="81"/>
      <c r="AI31" s="81"/>
      <c r="AJ31" s="108"/>
      <c r="AK31" s="108"/>
      <c r="AL31" s="81"/>
      <c r="AM31" s="81"/>
      <c r="AN31" s="81"/>
      <c r="AO31" s="81"/>
      <c r="AP31" s="81"/>
      <c r="AQ31" s="81"/>
      <c r="AR31" s="81"/>
      <c r="AS31" s="81"/>
      <c r="AT31" s="82"/>
    </row>
    <row r="32" spans="2:46" s="39" customFormat="1" ht="16.899999999999999" customHeight="1">
      <c r="B32" s="51"/>
      <c r="C32" s="115">
        <v>45313</v>
      </c>
      <c r="D32" s="116" t="s">
        <v>185</v>
      </c>
      <c r="E32" s="117">
        <v>0.64027777777777772</v>
      </c>
      <c r="F32" s="76" t="s">
        <v>126</v>
      </c>
      <c r="G32" s="75" t="s">
        <v>313</v>
      </c>
      <c r="H32" s="119">
        <v>200</v>
      </c>
      <c r="I32" s="75" t="s">
        <v>186</v>
      </c>
      <c r="J32" s="75" t="s">
        <v>146</v>
      </c>
      <c r="K32" s="75" t="s">
        <v>187</v>
      </c>
      <c r="L32" s="75" t="s">
        <v>188</v>
      </c>
      <c r="M32" s="75" t="s">
        <v>149</v>
      </c>
      <c r="N32" s="75" t="s">
        <v>149</v>
      </c>
      <c r="O32" s="75" t="s">
        <v>149</v>
      </c>
      <c r="P32" s="75" t="s">
        <v>125</v>
      </c>
      <c r="Q32" s="75" t="s">
        <v>189</v>
      </c>
      <c r="R32" s="76" t="s">
        <v>221</v>
      </c>
      <c r="S32" s="76" t="s">
        <v>190</v>
      </c>
      <c r="T32" s="76" t="s">
        <v>191</v>
      </c>
      <c r="U32" s="76" t="s">
        <v>192</v>
      </c>
      <c r="V32" s="76"/>
      <c r="W32" s="204"/>
      <c r="X32" s="205">
        <v>23</v>
      </c>
      <c r="Z32" s="80"/>
      <c r="AA32" s="81"/>
      <c r="AB32" s="81"/>
      <c r="AC32" s="81"/>
      <c r="AD32" s="81"/>
      <c r="AE32" s="81"/>
      <c r="AF32" s="81"/>
      <c r="AG32" s="81"/>
      <c r="AH32" s="81"/>
      <c r="AI32" s="81"/>
      <c r="AJ32" s="108"/>
      <c r="AK32" s="108"/>
      <c r="AL32" s="81"/>
      <c r="AM32" s="81"/>
      <c r="AN32" s="81"/>
      <c r="AO32" s="81"/>
      <c r="AP32" s="81"/>
      <c r="AQ32" s="81"/>
      <c r="AR32" s="81"/>
      <c r="AS32" s="81"/>
      <c r="AT32" s="82"/>
    </row>
    <row r="33" spans="2:46" s="39" customFormat="1" ht="16.899999999999999" customHeight="1">
      <c r="B33" s="51"/>
      <c r="C33" s="115">
        <v>45313</v>
      </c>
      <c r="D33" s="116" t="s">
        <v>185</v>
      </c>
      <c r="E33" s="117">
        <v>0.64166666666666672</v>
      </c>
      <c r="F33" s="76" t="s">
        <v>195</v>
      </c>
      <c r="G33" s="75" t="s">
        <v>313</v>
      </c>
      <c r="H33" s="119">
        <v>200</v>
      </c>
      <c r="I33" s="75" t="s">
        <v>186</v>
      </c>
      <c r="J33" s="75" t="s">
        <v>146</v>
      </c>
      <c r="K33" s="75" t="s">
        <v>187</v>
      </c>
      <c r="L33" s="75" t="s">
        <v>188</v>
      </c>
      <c r="M33" s="75" t="s">
        <v>149</v>
      </c>
      <c r="N33" s="75" t="s">
        <v>149</v>
      </c>
      <c r="O33" s="75" t="s">
        <v>149</v>
      </c>
      <c r="P33" s="75" t="s">
        <v>125</v>
      </c>
      <c r="Q33" s="75" t="s">
        <v>189</v>
      </c>
      <c r="R33" s="76" t="s">
        <v>221</v>
      </c>
      <c r="S33" s="76" t="s">
        <v>190</v>
      </c>
      <c r="T33" s="76" t="s">
        <v>193</v>
      </c>
      <c r="U33" s="76" t="s">
        <v>192</v>
      </c>
      <c r="V33" s="76"/>
      <c r="W33" s="204"/>
      <c r="X33" s="205">
        <v>34</v>
      </c>
      <c r="Z33" s="80"/>
      <c r="AA33" s="81"/>
      <c r="AB33" s="81"/>
      <c r="AC33" s="81"/>
      <c r="AD33" s="81"/>
      <c r="AE33" s="81"/>
      <c r="AF33" s="81"/>
      <c r="AG33" s="81"/>
      <c r="AH33" s="81"/>
      <c r="AI33" s="81"/>
      <c r="AJ33" s="108"/>
      <c r="AK33" s="108"/>
      <c r="AL33" s="81"/>
      <c r="AM33" s="81"/>
      <c r="AN33" s="81"/>
      <c r="AO33" s="81"/>
      <c r="AP33" s="81"/>
      <c r="AQ33" s="81"/>
      <c r="AR33" s="81"/>
      <c r="AS33" s="81"/>
      <c r="AT33" s="82"/>
    </row>
    <row r="34" spans="2:46" s="39" customFormat="1" ht="16.899999999999999" customHeight="1">
      <c r="B34" s="51"/>
      <c r="C34" s="115">
        <v>45313</v>
      </c>
      <c r="D34" s="116" t="s">
        <v>185</v>
      </c>
      <c r="E34" s="117">
        <v>0.64513888888888893</v>
      </c>
      <c r="F34" s="76" t="s">
        <v>195</v>
      </c>
      <c r="G34" s="75" t="s">
        <v>170</v>
      </c>
      <c r="H34" s="119">
        <v>100</v>
      </c>
      <c r="I34" s="75" t="s">
        <v>186</v>
      </c>
      <c r="J34" s="75" t="s">
        <v>146</v>
      </c>
      <c r="K34" s="75" t="s">
        <v>187</v>
      </c>
      <c r="L34" s="75" t="s">
        <v>188</v>
      </c>
      <c r="M34" s="75" t="s">
        <v>149</v>
      </c>
      <c r="N34" s="75" t="s">
        <v>149</v>
      </c>
      <c r="O34" s="75" t="s">
        <v>149</v>
      </c>
      <c r="P34" s="75" t="s">
        <v>125</v>
      </c>
      <c r="Q34" s="75" t="s">
        <v>189</v>
      </c>
      <c r="R34" s="76" t="s">
        <v>183</v>
      </c>
      <c r="S34" s="76" t="s">
        <v>223</v>
      </c>
      <c r="T34" s="76" t="s">
        <v>196</v>
      </c>
      <c r="U34" s="76" t="s">
        <v>192</v>
      </c>
      <c r="V34" s="76"/>
      <c r="W34" s="204"/>
      <c r="X34" s="205">
        <v>57</v>
      </c>
      <c r="Z34" s="80"/>
      <c r="AA34" s="81"/>
      <c r="AB34" s="81"/>
      <c r="AC34" s="81"/>
      <c r="AD34" s="81"/>
      <c r="AE34" s="81"/>
      <c r="AF34" s="81"/>
      <c r="AG34" s="81"/>
      <c r="AH34" s="81"/>
      <c r="AI34" s="81"/>
      <c r="AJ34" s="108"/>
      <c r="AK34" s="108"/>
      <c r="AL34" s="81"/>
      <c r="AM34" s="81"/>
      <c r="AN34" s="81"/>
      <c r="AO34" s="81"/>
      <c r="AP34" s="81"/>
      <c r="AQ34" s="81"/>
      <c r="AR34" s="81"/>
      <c r="AS34" s="81"/>
      <c r="AT34" s="82"/>
    </row>
    <row r="35" spans="2:46" s="39" customFormat="1" ht="16.899999999999999" customHeight="1">
      <c r="B35" s="51"/>
      <c r="C35" s="115">
        <v>45313</v>
      </c>
      <c r="D35" s="116" t="s">
        <v>185</v>
      </c>
      <c r="E35" s="117">
        <v>0.64722222222222225</v>
      </c>
      <c r="F35" s="76" t="s">
        <v>195</v>
      </c>
      <c r="G35" s="75" t="s">
        <v>313</v>
      </c>
      <c r="H35" s="119">
        <v>200</v>
      </c>
      <c r="I35" s="75" t="s">
        <v>186</v>
      </c>
      <c r="J35" s="75" t="s">
        <v>146</v>
      </c>
      <c r="K35" s="75" t="s">
        <v>156</v>
      </c>
      <c r="L35" s="75" t="s">
        <v>188</v>
      </c>
      <c r="M35" s="75" t="s">
        <v>149</v>
      </c>
      <c r="N35" s="75" t="s">
        <v>125</v>
      </c>
      <c r="O35" s="75" t="s">
        <v>149</v>
      </c>
      <c r="P35" s="75" t="s">
        <v>125</v>
      </c>
      <c r="Q35" s="75" t="s">
        <v>189</v>
      </c>
      <c r="R35" s="76" t="s">
        <v>221</v>
      </c>
      <c r="S35" s="76" t="s">
        <v>190</v>
      </c>
      <c r="T35" s="76" t="s">
        <v>193</v>
      </c>
      <c r="U35" s="76" t="s">
        <v>192</v>
      </c>
      <c r="V35" s="76"/>
      <c r="W35" s="204"/>
      <c r="X35" s="205">
        <v>66</v>
      </c>
      <c r="Z35" s="80"/>
      <c r="AA35" s="81"/>
      <c r="AB35" s="81"/>
      <c r="AC35" s="81"/>
      <c r="AD35" s="81"/>
      <c r="AE35" s="81"/>
      <c r="AF35" s="81"/>
      <c r="AG35" s="81"/>
      <c r="AH35" s="81"/>
      <c r="AI35" s="81"/>
      <c r="AJ35" s="108"/>
      <c r="AK35" s="108"/>
      <c r="AL35" s="81"/>
      <c r="AM35" s="81"/>
      <c r="AN35" s="81"/>
      <c r="AO35" s="81"/>
      <c r="AP35" s="81"/>
      <c r="AQ35" s="81"/>
      <c r="AR35" s="81"/>
      <c r="AS35" s="81"/>
      <c r="AT35" s="82"/>
    </row>
    <row r="36" spans="2:46" s="39" customFormat="1" ht="16.899999999999999" customHeight="1">
      <c r="B36" s="51"/>
      <c r="C36" s="115">
        <v>45313</v>
      </c>
      <c r="D36" s="116" t="s">
        <v>185</v>
      </c>
      <c r="E36" s="117">
        <v>0.65902777777777777</v>
      </c>
      <c r="F36" s="76" t="s">
        <v>195</v>
      </c>
      <c r="G36" s="75" t="s">
        <v>313</v>
      </c>
      <c r="H36" s="119">
        <v>100</v>
      </c>
      <c r="I36" s="75" t="s">
        <v>186</v>
      </c>
      <c r="J36" s="75" t="s">
        <v>146</v>
      </c>
      <c r="K36" s="75" t="s">
        <v>187</v>
      </c>
      <c r="L36" s="75" t="s">
        <v>188</v>
      </c>
      <c r="M36" s="75" t="s">
        <v>149</v>
      </c>
      <c r="N36" s="75" t="s">
        <v>149</v>
      </c>
      <c r="O36" s="75" t="s">
        <v>149</v>
      </c>
      <c r="P36" s="75" t="s">
        <v>125</v>
      </c>
      <c r="Q36" s="75" t="s">
        <v>189</v>
      </c>
      <c r="R36" s="76" t="s">
        <v>183</v>
      </c>
      <c r="S36" s="76" t="s">
        <v>225</v>
      </c>
      <c r="T36" s="76" t="s">
        <v>202</v>
      </c>
      <c r="U36" s="76"/>
      <c r="V36" s="76"/>
      <c r="W36" s="204"/>
      <c r="X36" s="205">
        <v>17</v>
      </c>
      <c r="Z36" s="80"/>
      <c r="AA36" s="81"/>
      <c r="AB36" s="81"/>
      <c r="AC36" s="81"/>
      <c r="AD36" s="81"/>
      <c r="AE36" s="81"/>
      <c r="AF36" s="81"/>
      <c r="AG36" s="81"/>
      <c r="AH36" s="81"/>
      <c r="AI36" s="81"/>
      <c r="AJ36" s="108"/>
      <c r="AK36" s="108"/>
      <c r="AL36" s="81"/>
      <c r="AM36" s="81"/>
      <c r="AN36" s="81"/>
      <c r="AO36" s="81"/>
      <c r="AP36" s="81"/>
      <c r="AQ36" s="81"/>
      <c r="AR36" s="81"/>
      <c r="AS36" s="81"/>
      <c r="AT36" s="82"/>
    </row>
    <row r="37" spans="2:46" s="39" customFormat="1" ht="16.899999999999999" customHeight="1">
      <c r="B37" s="51"/>
      <c r="C37" s="115">
        <v>45313</v>
      </c>
      <c r="D37" s="116" t="s">
        <v>185</v>
      </c>
      <c r="E37" s="117">
        <v>0.65972222222222221</v>
      </c>
      <c r="F37" s="76" t="s">
        <v>195</v>
      </c>
      <c r="G37" s="75" t="s">
        <v>313</v>
      </c>
      <c r="H37" s="119">
        <v>100</v>
      </c>
      <c r="I37" s="75" t="s">
        <v>186</v>
      </c>
      <c r="J37" s="75" t="s">
        <v>146</v>
      </c>
      <c r="K37" s="75" t="s">
        <v>156</v>
      </c>
      <c r="L37" s="75" t="s">
        <v>188</v>
      </c>
      <c r="M37" s="75" t="s">
        <v>125</v>
      </c>
      <c r="N37" s="75" t="s">
        <v>125</v>
      </c>
      <c r="O37" s="75" t="s">
        <v>149</v>
      </c>
      <c r="P37" s="75" t="s">
        <v>125</v>
      </c>
      <c r="Q37" s="75" t="s">
        <v>189</v>
      </c>
      <c r="R37" s="76" t="s">
        <v>183</v>
      </c>
      <c r="S37" s="76" t="s">
        <v>223</v>
      </c>
      <c r="T37" s="76" t="s">
        <v>196</v>
      </c>
      <c r="U37" s="76"/>
      <c r="V37" s="76"/>
      <c r="W37" s="204"/>
      <c r="X37" s="205">
        <v>22</v>
      </c>
      <c r="Z37" s="80"/>
      <c r="AA37" s="81"/>
      <c r="AB37" s="81"/>
      <c r="AC37" s="81"/>
      <c r="AD37" s="81"/>
      <c r="AE37" s="81"/>
      <c r="AF37" s="81"/>
      <c r="AG37" s="81"/>
      <c r="AH37" s="81"/>
      <c r="AI37" s="81"/>
      <c r="AJ37" s="108"/>
      <c r="AK37" s="108"/>
      <c r="AL37" s="81"/>
      <c r="AM37" s="81"/>
      <c r="AN37" s="81"/>
      <c r="AO37" s="81"/>
      <c r="AP37" s="81"/>
      <c r="AQ37" s="81"/>
      <c r="AR37" s="81"/>
      <c r="AS37" s="81"/>
      <c r="AT37" s="82"/>
    </row>
    <row r="38" spans="2:46" s="39" customFormat="1" ht="16.899999999999999" customHeight="1">
      <c r="B38" s="51"/>
      <c r="C38" s="115">
        <v>45313</v>
      </c>
      <c r="D38" s="116" t="s">
        <v>185</v>
      </c>
      <c r="E38" s="117">
        <v>0.66180555555555554</v>
      </c>
      <c r="F38" s="76" t="s">
        <v>195</v>
      </c>
      <c r="G38" s="75" t="s">
        <v>313</v>
      </c>
      <c r="H38" s="119">
        <v>200</v>
      </c>
      <c r="I38" s="75" t="s">
        <v>186</v>
      </c>
      <c r="J38" s="75" t="s">
        <v>146</v>
      </c>
      <c r="K38" s="75" t="s">
        <v>156</v>
      </c>
      <c r="L38" s="75" t="s">
        <v>188</v>
      </c>
      <c r="M38" s="75" t="s">
        <v>125</v>
      </c>
      <c r="N38" s="75" t="s">
        <v>125</v>
      </c>
      <c r="O38" s="75" t="s">
        <v>149</v>
      </c>
      <c r="P38" s="75" t="s">
        <v>125</v>
      </c>
      <c r="Q38" s="75" t="s">
        <v>189</v>
      </c>
      <c r="R38" s="76" t="s">
        <v>221</v>
      </c>
      <c r="S38" s="76" t="s">
        <v>190</v>
      </c>
      <c r="T38" s="76" t="s">
        <v>193</v>
      </c>
      <c r="U38" s="76" t="s">
        <v>192</v>
      </c>
      <c r="V38" s="76"/>
      <c r="W38" s="204"/>
      <c r="X38" s="205">
        <v>38</v>
      </c>
      <c r="Z38" s="80"/>
      <c r="AA38" s="81"/>
      <c r="AB38" s="81"/>
      <c r="AC38" s="81"/>
      <c r="AD38" s="81"/>
      <c r="AE38" s="81"/>
      <c r="AF38" s="81"/>
      <c r="AG38" s="81"/>
      <c r="AH38" s="81"/>
      <c r="AI38" s="81"/>
      <c r="AJ38" s="108"/>
      <c r="AK38" s="108"/>
      <c r="AL38" s="81"/>
      <c r="AM38" s="81"/>
      <c r="AN38" s="81"/>
      <c r="AO38" s="81"/>
      <c r="AP38" s="81"/>
      <c r="AQ38" s="81"/>
      <c r="AR38" s="81"/>
      <c r="AS38" s="81"/>
      <c r="AT38" s="82"/>
    </row>
    <row r="39" spans="2:46" s="39" customFormat="1" ht="16.899999999999999" customHeight="1">
      <c r="B39" s="51"/>
      <c r="C39" s="115">
        <v>45314</v>
      </c>
      <c r="D39" s="116" t="s">
        <v>205</v>
      </c>
      <c r="E39" s="117">
        <v>0.49236111111111114</v>
      </c>
      <c r="F39" s="76" t="s">
        <v>126</v>
      </c>
      <c r="G39" s="75" t="s">
        <v>313</v>
      </c>
      <c r="H39" s="119">
        <v>100</v>
      </c>
      <c r="I39" s="75" t="s">
        <v>186</v>
      </c>
      <c r="J39" s="75" t="s">
        <v>146</v>
      </c>
      <c r="K39" s="75" t="s">
        <v>156</v>
      </c>
      <c r="L39" s="75" t="s">
        <v>188</v>
      </c>
      <c r="M39" s="75" t="s">
        <v>125</v>
      </c>
      <c r="N39" s="75" t="s">
        <v>125</v>
      </c>
      <c r="O39" s="75" t="s">
        <v>149</v>
      </c>
      <c r="P39" s="75" t="s">
        <v>125</v>
      </c>
      <c r="Q39" s="75" t="s">
        <v>153</v>
      </c>
      <c r="R39" s="76" t="s">
        <v>183</v>
      </c>
      <c r="S39" s="76" t="s">
        <v>227</v>
      </c>
      <c r="T39" s="76" t="s">
        <v>196</v>
      </c>
      <c r="U39" s="76"/>
      <c r="V39" s="76"/>
      <c r="W39" s="204"/>
      <c r="X39" s="205">
        <v>18</v>
      </c>
      <c r="Z39" s="80"/>
      <c r="AA39" s="81"/>
      <c r="AB39" s="81"/>
      <c r="AC39" s="81"/>
      <c r="AD39" s="81"/>
      <c r="AE39" s="81"/>
      <c r="AF39" s="81"/>
      <c r="AG39" s="81"/>
      <c r="AH39" s="81"/>
      <c r="AI39" s="81"/>
      <c r="AJ39" s="108"/>
      <c r="AK39" s="108"/>
      <c r="AL39" s="81"/>
      <c r="AM39" s="81"/>
      <c r="AN39" s="81"/>
      <c r="AO39" s="81"/>
      <c r="AP39" s="81"/>
      <c r="AQ39" s="81"/>
      <c r="AR39" s="81"/>
      <c r="AS39" s="81"/>
      <c r="AT39" s="82"/>
    </row>
    <row r="40" spans="2:46" s="39" customFormat="1" ht="16.899999999999999" customHeight="1">
      <c r="B40" s="51"/>
      <c r="C40" s="115">
        <v>45314</v>
      </c>
      <c r="D40" s="116" t="s">
        <v>205</v>
      </c>
      <c r="E40" s="117">
        <v>0.49236111111111114</v>
      </c>
      <c r="F40" s="76" t="s">
        <v>126</v>
      </c>
      <c r="G40" s="75" t="s">
        <v>313</v>
      </c>
      <c r="H40" s="119">
        <v>100</v>
      </c>
      <c r="I40" s="75" t="s">
        <v>186</v>
      </c>
      <c r="J40" s="75" t="s">
        <v>146</v>
      </c>
      <c r="K40" s="75" t="s">
        <v>187</v>
      </c>
      <c r="L40" s="75" t="s">
        <v>188</v>
      </c>
      <c r="M40" s="75" t="s">
        <v>149</v>
      </c>
      <c r="N40" s="75" t="s">
        <v>149</v>
      </c>
      <c r="O40" s="75" t="s">
        <v>149</v>
      </c>
      <c r="P40" s="75" t="s">
        <v>125</v>
      </c>
      <c r="Q40" s="75" t="s">
        <v>189</v>
      </c>
      <c r="R40" s="76" t="s">
        <v>183</v>
      </c>
      <c r="S40" s="76" t="s">
        <v>225</v>
      </c>
      <c r="T40" s="76" t="s">
        <v>198</v>
      </c>
      <c r="U40" s="76" t="s">
        <v>199</v>
      </c>
      <c r="V40" s="76"/>
      <c r="W40" s="204"/>
      <c r="X40" s="205">
        <v>19</v>
      </c>
      <c r="Z40" s="80"/>
      <c r="AA40" s="81"/>
      <c r="AB40" s="81"/>
      <c r="AC40" s="81"/>
      <c r="AD40" s="81"/>
      <c r="AE40" s="81"/>
      <c r="AF40" s="81"/>
      <c r="AG40" s="81"/>
      <c r="AH40" s="81"/>
      <c r="AI40" s="81"/>
      <c r="AJ40" s="108"/>
      <c r="AK40" s="108"/>
      <c r="AL40" s="81"/>
      <c r="AM40" s="81"/>
      <c r="AN40" s="81"/>
      <c r="AO40" s="81"/>
      <c r="AP40" s="81"/>
      <c r="AQ40" s="81"/>
      <c r="AR40" s="81"/>
      <c r="AS40" s="81"/>
      <c r="AT40" s="82"/>
    </row>
    <row r="41" spans="2:46" s="39" customFormat="1" ht="16.899999999999999" customHeight="1">
      <c r="B41" s="51"/>
      <c r="C41" s="115">
        <v>45314</v>
      </c>
      <c r="D41" s="116" t="s">
        <v>205</v>
      </c>
      <c r="E41" s="117">
        <v>0.49375000000000002</v>
      </c>
      <c r="F41" s="76" t="s">
        <v>126</v>
      </c>
      <c r="G41" s="75" t="s">
        <v>313</v>
      </c>
      <c r="H41" s="119">
        <v>200</v>
      </c>
      <c r="I41" s="75" t="s">
        <v>186</v>
      </c>
      <c r="J41" s="75" t="s">
        <v>146</v>
      </c>
      <c r="K41" s="75" t="s">
        <v>187</v>
      </c>
      <c r="L41" s="75" t="s">
        <v>188</v>
      </c>
      <c r="M41" s="75" t="s">
        <v>149</v>
      </c>
      <c r="N41" s="75" t="s">
        <v>149</v>
      </c>
      <c r="O41" s="75" t="s">
        <v>149</v>
      </c>
      <c r="P41" s="75" t="s">
        <v>125</v>
      </c>
      <c r="Q41" s="75" t="s">
        <v>189</v>
      </c>
      <c r="R41" s="76" t="s">
        <v>221</v>
      </c>
      <c r="S41" s="76" t="s">
        <v>190</v>
      </c>
      <c r="T41" s="76" t="s">
        <v>193</v>
      </c>
      <c r="U41" s="76" t="s">
        <v>192</v>
      </c>
      <c r="V41" s="76"/>
      <c r="W41" s="204"/>
      <c r="X41" s="205">
        <v>26</v>
      </c>
      <c r="Z41" s="80"/>
      <c r="AA41" s="81"/>
      <c r="AB41" s="81"/>
      <c r="AC41" s="81"/>
      <c r="AD41" s="81"/>
      <c r="AE41" s="81"/>
      <c r="AF41" s="81"/>
      <c r="AG41" s="81"/>
      <c r="AH41" s="81"/>
      <c r="AI41" s="81"/>
      <c r="AJ41" s="108"/>
      <c r="AK41" s="108"/>
      <c r="AL41" s="81"/>
      <c r="AM41" s="81"/>
      <c r="AN41" s="81"/>
      <c r="AO41" s="81"/>
      <c r="AP41" s="81"/>
      <c r="AQ41" s="81"/>
      <c r="AR41" s="81"/>
      <c r="AS41" s="81"/>
      <c r="AT41" s="82"/>
    </row>
    <row r="42" spans="2:46" s="39" customFormat="1" ht="16.899999999999999" customHeight="1">
      <c r="B42" s="51"/>
      <c r="C42" s="115">
        <v>45314</v>
      </c>
      <c r="D42" s="116" t="s">
        <v>205</v>
      </c>
      <c r="E42" s="117">
        <v>0.49583333333333335</v>
      </c>
      <c r="F42" s="76" t="s">
        <v>126</v>
      </c>
      <c r="G42" s="75" t="s">
        <v>313</v>
      </c>
      <c r="H42" s="119">
        <v>200</v>
      </c>
      <c r="I42" s="75" t="s">
        <v>186</v>
      </c>
      <c r="J42" s="75" t="s">
        <v>146</v>
      </c>
      <c r="K42" s="75" t="s">
        <v>156</v>
      </c>
      <c r="L42" s="75" t="s">
        <v>188</v>
      </c>
      <c r="M42" s="75" t="s">
        <v>149</v>
      </c>
      <c r="N42" s="75" t="s">
        <v>125</v>
      </c>
      <c r="O42" s="75" t="s">
        <v>149</v>
      </c>
      <c r="P42" s="75" t="s">
        <v>125</v>
      </c>
      <c r="Q42" s="75" t="s">
        <v>189</v>
      </c>
      <c r="R42" s="76" t="s">
        <v>221</v>
      </c>
      <c r="S42" s="76" t="s">
        <v>190</v>
      </c>
      <c r="T42" s="76" t="s">
        <v>193</v>
      </c>
      <c r="U42" s="76" t="s">
        <v>194</v>
      </c>
      <c r="V42" s="76"/>
      <c r="W42" s="204"/>
      <c r="X42" s="205">
        <v>40</v>
      </c>
      <c r="Z42" s="80"/>
      <c r="AA42" s="81"/>
      <c r="AB42" s="81"/>
      <c r="AC42" s="81"/>
      <c r="AD42" s="81"/>
      <c r="AE42" s="81"/>
      <c r="AF42" s="81"/>
      <c r="AG42" s="81"/>
      <c r="AH42" s="81"/>
      <c r="AI42" s="81"/>
      <c r="AJ42" s="108"/>
      <c r="AK42" s="108"/>
      <c r="AL42" s="81"/>
      <c r="AM42" s="81"/>
      <c r="AN42" s="81"/>
      <c r="AO42" s="81"/>
      <c r="AP42" s="81"/>
      <c r="AQ42" s="81"/>
      <c r="AR42" s="81"/>
      <c r="AS42" s="81"/>
      <c r="AT42" s="82"/>
    </row>
    <row r="43" spans="2:46" s="39" customFormat="1" ht="16.899999999999999" customHeight="1">
      <c r="B43" s="51"/>
      <c r="C43" s="115">
        <v>45314</v>
      </c>
      <c r="D43" s="116" t="s">
        <v>205</v>
      </c>
      <c r="E43" s="117">
        <v>0.49930555555555556</v>
      </c>
      <c r="F43" s="76" t="s">
        <v>126</v>
      </c>
      <c r="G43" s="75" t="s">
        <v>313</v>
      </c>
      <c r="H43" s="119">
        <v>200</v>
      </c>
      <c r="I43" s="75" t="s">
        <v>186</v>
      </c>
      <c r="J43" s="75" t="s">
        <v>146</v>
      </c>
      <c r="K43" s="75" t="s">
        <v>187</v>
      </c>
      <c r="L43" s="75" t="s">
        <v>188</v>
      </c>
      <c r="M43" s="75" t="s">
        <v>149</v>
      </c>
      <c r="N43" s="75" t="s">
        <v>149</v>
      </c>
      <c r="O43" s="75" t="s">
        <v>149</v>
      </c>
      <c r="P43" s="75" t="s">
        <v>125</v>
      </c>
      <c r="Q43" s="75" t="s">
        <v>189</v>
      </c>
      <c r="R43" s="76" t="s">
        <v>221</v>
      </c>
      <c r="S43" s="76" t="s">
        <v>190</v>
      </c>
      <c r="T43" s="76" t="s">
        <v>193</v>
      </c>
      <c r="U43" s="76" t="s">
        <v>192</v>
      </c>
      <c r="V43" s="76"/>
      <c r="W43" s="204"/>
      <c r="X43" s="205">
        <v>59</v>
      </c>
      <c r="Z43" s="80"/>
      <c r="AA43" s="81"/>
      <c r="AB43" s="81"/>
      <c r="AC43" s="81"/>
      <c r="AD43" s="81"/>
      <c r="AE43" s="81"/>
      <c r="AF43" s="81"/>
      <c r="AG43" s="81"/>
      <c r="AH43" s="81"/>
      <c r="AI43" s="81"/>
      <c r="AJ43" s="108"/>
      <c r="AK43" s="108"/>
      <c r="AL43" s="81"/>
      <c r="AM43" s="81"/>
      <c r="AN43" s="81"/>
      <c r="AO43" s="81"/>
      <c r="AP43" s="81"/>
      <c r="AQ43" s="81"/>
      <c r="AR43" s="81"/>
      <c r="AS43" s="81"/>
      <c r="AT43" s="82"/>
    </row>
    <row r="44" spans="2:46" s="39" customFormat="1" ht="16.899999999999999" customHeight="1">
      <c r="B44" s="51"/>
      <c r="C44" s="115">
        <v>45314</v>
      </c>
      <c r="D44" s="116" t="s">
        <v>205</v>
      </c>
      <c r="E44" s="117">
        <v>0.50069444444444444</v>
      </c>
      <c r="F44" s="76" t="s">
        <v>126</v>
      </c>
      <c r="G44" s="75" t="s">
        <v>313</v>
      </c>
      <c r="H44" s="119">
        <v>200</v>
      </c>
      <c r="I44" s="75" t="s">
        <v>186</v>
      </c>
      <c r="J44" s="75" t="s">
        <v>146</v>
      </c>
      <c r="K44" s="75" t="s">
        <v>187</v>
      </c>
      <c r="L44" s="75" t="s">
        <v>188</v>
      </c>
      <c r="M44" s="75" t="s">
        <v>149</v>
      </c>
      <c r="N44" s="75" t="s">
        <v>149</v>
      </c>
      <c r="O44" s="75" t="s">
        <v>149</v>
      </c>
      <c r="P44" s="75" t="s">
        <v>125</v>
      </c>
      <c r="Q44" s="75" t="s">
        <v>189</v>
      </c>
      <c r="R44" s="76" t="s">
        <v>221</v>
      </c>
      <c r="S44" s="76" t="s">
        <v>190</v>
      </c>
      <c r="T44" s="76" t="s">
        <v>193</v>
      </c>
      <c r="U44" s="76" t="s">
        <v>192</v>
      </c>
      <c r="V44" s="76"/>
      <c r="W44" s="204"/>
      <c r="X44" s="205">
        <v>71</v>
      </c>
      <c r="Z44" s="80"/>
      <c r="AA44" s="81"/>
      <c r="AB44" s="81"/>
      <c r="AC44" s="81"/>
      <c r="AD44" s="81"/>
      <c r="AE44" s="81"/>
      <c r="AF44" s="81"/>
      <c r="AG44" s="81"/>
      <c r="AH44" s="81"/>
      <c r="AI44" s="81"/>
      <c r="AJ44" s="108"/>
      <c r="AK44" s="108"/>
      <c r="AL44" s="81"/>
      <c r="AM44" s="81"/>
      <c r="AN44" s="81"/>
      <c r="AO44" s="81"/>
      <c r="AP44" s="81"/>
      <c r="AQ44" s="81"/>
      <c r="AR44" s="81"/>
      <c r="AS44" s="81"/>
      <c r="AT44" s="82"/>
    </row>
    <row r="45" spans="2:46" s="39" customFormat="1" ht="16.899999999999999" customHeight="1">
      <c r="B45" s="51"/>
      <c r="C45" s="115">
        <v>45314</v>
      </c>
      <c r="D45" s="116" t="s">
        <v>205</v>
      </c>
      <c r="E45" s="117">
        <v>0.50138888888888888</v>
      </c>
      <c r="F45" s="76" t="s">
        <v>126</v>
      </c>
      <c r="G45" s="75" t="s">
        <v>313</v>
      </c>
      <c r="H45" s="119">
        <v>100</v>
      </c>
      <c r="I45" s="75" t="s">
        <v>186</v>
      </c>
      <c r="J45" s="75" t="s">
        <v>146</v>
      </c>
      <c r="K45" s="75" t="s">
        <v>147</v>
      </c>
      <c r="L45" s="75" t="s">
        <v>188</v>
      </c>
      <c r="M45" s="75" t="s">
        <v>149</v>
      </c>
      <c r="N45" s="75" t="s">
        <v>149</v>
      </c>
      <c r="O45" s="75" t="s">
        <v>149</v>
      </c>
      <c r="P45" s="75" t="s">
        <v>125</v>
      </c>
      <c r="Q45" s="75" t="s">
        <v>189</v>
      </c>
      <c r="R45" s="76" t="s">
        <v>183</v>
      </c>
      <c r="S45" s="76" t="s">
        <v>225</v>
      </c>
      <c r="T45" s="76" t="s">
        <v>198</v>
      </c>
      <c r="U45" s="76" t="s">
        <v>199</v>
      </c>
      <c r="V45" s="76"/>
      <c r="W45" s="204"/>
      <c r="X45" s="205">
        <v>79</v>
      </c>
      <c r="Z45" s="80"/>
      <c r="AA45" s="81"/>
      <c r="AB45" s="81"/>
      <c r="AC45" s="81"/>
      <c r="AD45" s="81"/>
      <c r="AE45" s="81"/>
      <c r="AF45" s="81"/>
      <c r="AG45" s="81"/>
      <c r="AH45" s="81"/>
      <c r="AI45" s="81"/>
      <c r="AJ45" s="108"/>
      <c r="AK45" s="108"/>
      <c r="AL45" s="81"/>
      <c r="AM45" s="81"/>
      <c r="AN45" s="81"/>
      <c r="AO45" s="81"/>
      <c r="AP45" s="81"/>
      <c r="AQ45" s="81"/>
      <c r="AR45" s="81"/>
      <c r="AS45" s="81"/>
      <c r="AT45" s="82"/>
    </row>
    <row r="46" spans="2:46" s="39" customFormat="1" ht="16.899999999999999" customHeight="1">
      <c r="B46" s="51"/>
      <c r="C46" s="115">
        <v>45314</v>
      </c>
      <c r="D46" s="116" t="s">
        <v>205</v>
      </c>
      <c r="E46" s="117">
        <v>0.51180555555555551</v>
      </c>
      <c r="F46" s="76" t="s">
        <v>126</v>
      </c>
      <c r="G46" s="75" t="s">
        <v>313</v>
      </c>
      <c r="H46" s="119">
        <v>100</v>
      </c>
      <c r="I46" s="75" t="s">
        <v>186</v>
      </c>
      <c r="J46" s="75" t="s">
        <v>146</v>
      </c>
      <c r="K46" s="75" t="s">
        <v>187</v>
      </c>
      <c r="L46" s="75" t="s">
        <v>188</v>
      </c>
      <c r="M46" s="75" t="s">
        <v>149</v>
      </c>
      <c r="N46" s="75" t="s">
        <v>149</v>
      </c>
      <c r="O46" s="75" t="s">
        <v>149</v>
      </c>
      <c r="P46" s="75" t="s">
        <v>125</v>
      </c>
      <c r="Q46" s="75" t="s">
        <v>189</v>
      </c>
      <c r="R46" s="76" t="s">
        <v>183</v>
      </c>
      <c r="S46" s="76" t="s">
        <v>225</v>
      </c>
      <c r="T46" s="76" t="s">
        <v>198</v>
      </c>
      <c r="U46" s="76" t="s">
        <v>199</v>
      </c>
      <c r="V46" s="76"/>
      <c r="W46" s="204"/>
      <c r="X46" s="205">
        <v>19</v>
      </c>
      <c r="Z46" s="80"/>
      <c r="AA46" s="81"/>
      <c r="AB46" s="81"/>
      <c r="AC46" s="81"/>
      <c r="AD46" s="81"/>
      <c r="AE46" s="81"/>
      <c r="AF46" s="81"/>
      <c r="AG46" s="81"/>
      <c r="AH46" s="81"/>
      <c r="AI46" s="81"/>
      <c r="AJ46" s="108"/>
      <c r="AK46" s="108"/>
      <c r="AL46" s="81"/>
      <c r="AM46" s="81"/>
      <c r="AN46" s="81"/>
      <c r="AO46" s="81"/>
      <c r="AP46" s="81"/>
      <c r="AQ46" s="81"/>
      <c r="AR46" s="81"/>
      <c r="AS46" s="81"/>
      <c r="AT46" s="82"/>
    </row>
    <row r="47" spans="2:46" s="39" customFormat="1" ht="16.899999999999999" customHeight="1">
      <c r="B47" s="51"/>
      <c r="C47" s="115">
        <v>45314</v>
      </c>
      <c r="D47" s="116" t="s">
        <v>205</v>
      </c>
      <c r="E47" s="117">
        <v>0.51180555555555551</v>
      </c>
      <c r="F47" s="76" t="s">
        <v>126</v>
      </c>
      <c r="G47" s="75" t="s">
        <v>313</v>
      </c>
      <c r="H47" s="119">
        <v>200</v>
      </c>
      <c r="I47" s="75" t="s">
        <v>186</v>
      </c>
      <c r="J47" s="75" t="s">
        <v>146</v>
      </c>
      <c r="K47" s="75" t="s">
        <v>187</v>
      </c>
      <c r="L47" s="75" t="s">
        <v>188</v>
      </c>
      <c r="M47" s="75" t="s">
        <v>149</v>
      </c>
      <c r="N47" s="75" t="s">
        <v>149</v>
      </c>
      <c r="O47" s="75" t="s">
        <v>149</v>
      </c>
      <c r="P47" s="75" t="s">
        <v>125</v>
      </c>
      <c r="Q47" s="75" t="s">
        <v>189</v>
      </c>
      <c r="R47" s="76" t="s">
        <v>221</v>
      </c>
      <c r="S47" s="76" t="s">
        <v>190</v>
      </c>
      <c r="T47" s="76" t="s">
        <v>191</v>
      </c>
      <c r="U47" s="76" t="s">
        <v>192</v>
      </c>
      <c r="V47" s="76"/>
      <c r="W47" s="204"/>
      <c r="X47" s="205">
        <v>21</v>
      </c>
      <c r="Z47" s="80"/>
      <c r="AA47" s="81"/>
      <c r="AB47" s="81"/>
      <c r="AC47" s="81"/>
      <c r="AD47" s="81"/>
      <c r="AE47" s="81"/>
      <c r="AF47" s="81"/>
      <c r="AG47" s="81"/>
      <c r="AH47" s="81"/>
      <c r="AI47" s="81"/>
      <c r="AJ47" s="108"/>
      <c r="AK47" s="108"/>
      <c r="AL47" s="81"/>
      <c r="AM47" s="81"/>
      <c r="AN47" s="81"/>
      <c r="AO47" s="81"/>
      <c r="AP47" s="81"/>
      <c r="AQ47" s="81"/>
      <c r="AR47" s="81"/>
      <c r="AS47" s="81"/>
      <c r="AT47" s="82"/>
    </row>
    <row r="48" spans="2:46" s="39" customFormat="1" ht="16.899999999999999" customHeight="1">
      <c r="B48" s="51"/>
      <c r="C48" s="115">
        <v>45314</v>
      </c>
      <c r="D48" s="116" t="s">
        <v>205</v>
      </c>
      <c r="E48" s="117">
        <v>0.51388888888888884</v>
      </c>
      <c r="F48" s="76" t="s">
        <v>126</v>
      </c>
      <c r="G48" s="75" t="s">
        <v>313</v>
      </c>
      <c r="H48" s="119">
        <v>100</v>
      </c>
      <c r="I48" s="75" t="s">
        <v>186</v>
      </c>
      <c r="J48" s="75" t="s">
        <v>146</v>
      </c>
      <c r="K48" s="75" t="s">
        <v>187</v>
      </c>
      <c r="L48" s="75" t="s">
        <v>188</v>
      </c>
      <c r="M48" s="75" t="s">
        <v>149</v>
      </c>
      <c r="N48" s="75" t="s">
        <v>149</v>
      </c>
      <c r="O48" s="75" t="s">
        <v>149</v>
      </c>
      <c r="P48" s="75" t="s">
        <v>125</v>
      </c>
      <c r="Q48" s="75" t="s">
        <v>189</v>
      </c>
      <c r="R48" s="76" t="s">
        <v>221</v>
      </c>
      <c r="S48" s="76" t="s">
        <v>225</v>
      </c>
      <c r="T48" s="76" t="s">
        <v>202</v>
      </c>
      <c r="U48" s="76" t="s">
        <v>189</v>
      </c>
      <c r="V48" s="76"/>
      <c r="W48" s="204"/>
      <c r="X48" s="205">
        <v>32</v>
      </c>
      <c r="Z48" s="80"/>
      <c r="AA48" s="81"/>
      <c r="AB48" s="81"/>
      <c r="AC48" s="81"/>
      <c r="AD48" s="81"/>
      <c r="AE48" s="81"/>
      <c r="AF48" s="81"/>
      <c r="AG48" s="81"/>
      <c r="AH48" s="81"/>
      <c r="AI48" s="81"/>
      <c r="AJ48" s="108"/>
      <c r="AK48" s="108"/>
      <c r="AL48" s="81"/>
      <c r="AM48" s="81"/>
      <c r="AN48" s="81"/>
      <c r="AO48" s="81"/>
      <c r="AP48" s="81"/>
      <c r="AQ48" s="81"/>
      <c r="AR48" s="81"/>
      <c r="AS48" s="81"/>
      <c r="AT48" s="82"/>
    </row>
    <row r="49" spans="2:46" s="39" customFormat="1" ht="16.899999999999999" customHeight="1">
      <c r="B49" s="51"/>
      <c r="C49" s="115">
        <v>45314</v>
      </c>
      <c r="D49" s="116" t="s">
        <v>205</v>
      </c>
      <c r="E49" s="117">
        <v>0.51666666666666672</v>
      </c>
      <c r="F49" s="76" t="s">
        <v>126</v>
      </c>
      <c r="G49" s="75" t="s">
        <v>170</v>
      </c>
      <c r="H49" s="119">
        <v>100</v>
      </c>
      <c r="I49" s="75" t="s">
        <v>186</v>
      </c>
      <c r="J49" s="75" t="s">
        <v>146</v>
      </c>
      <c r="K49" s="75" t="s">
        <v>187</v>
      </c>
      <c r="L49" s="75" t="s">
        <v>188</v>
      </c>
      <c r="M49" s="75" t="s">
        <v>149</v>
      </c>
      <c r="N49" s="75" t="s">
        <v>149</v>
      </c>
      <c r="O49" s="75" t="s">
        <v>149</v>
      </c>
      <c r="P49" s="75" t="s">
        <v>125</v>
      </c>
      <c r="Q49" s="75" t="s">
        <v>189</v>
      </c>
      <c r="R49" s="76" t="s">
        <v>183</v>
      </c>
      <c r="S49" s="76" t="s">
        <v>223</v>
      </c>
      <c r="T49" s="76" t="s">
        <v>191</v>
      </c>
      <c r="U49" s="76" t="s">
        <v>192</v>
      </c>
      <c r="V49" s="76"/>
      <c r="W49" s="204"/>
      <c r="X49" s="205">
        <v>46</v>
      </c>
      <c r="Z49" s="80"/>
      <c r="AA49" s="81"/>
      <c r="AB49" s="81"/>
      <c r="AC49" s="81"/>
      <c r="AD49" s="81"/>
      <c r="AE49" s="81"/>
      <c r="AF49" s="81"/>
      <c r="AG49" s="81"/>
      <c r="AH49" s="81"/>
      <c r="AI49" s="81"/>
      <c r="AJ49" s="108"/>
      <c r="AK49" s="108"/>
      <c r="AL49" s="81"/>
      <c r="AM49" s="81"/>
      <c r="AN49" s="81"/>
      <c r="AO49" s="81"/>
      <c r="AP49" s="81"/>
      <c r="AQ49" s="81"/>
      <c r="AR49" s="81"/>
      <c r="AS49" s="81"/>
      <c r="AT49" s="82"/>
    </row>
    <row r="50" spans="2:46" s="54" customFormat="1" ht="16.899999999999999" customHeight="1">
      <c r="B50" s="51"/>
      <c r="C50" s="115">
        <v>45314</v>
      </c>
      <c r="D50" s="116" t="s">
        <v>205</v>
      </c>
      <c r="E50" s="117">
        <v>0.52083333333333337</v>
      </c>
      <c r="F50" s="76" t="s">
        <v>126</v>
      </c>
      <c r="G50" s="75" t="s">
        <v>313</v>
      </c>
      <c r="H50" s="119">
        <v>100</v>
      </c>
      <c r="I50" s="75" t="s">
        <v>186</v>
      </c>
      <c r="J50" s="75" t="s">
        <v>146</v>
      </c>
      <c r="K50" s="75" t="s">
        <v>156</v>
      </c>
      <c r="L50" s="75" t="s">
        <v>188</v>
      </c>
      <c r="M50" s="75" t="s">
        <v>125</v>
      </c>
      <c r="N50" s="75" t="s">
        <v>125</v>
      </c>
      <c r="O50" s="75" t="s">
        <v>149</v>
      </c>
      <c r="P50" s="75" t="s">
        <v>125</v>
      </c>
      <c r="Q50" s="75" t="s">
        <v>189</v>
      </c>
      <c r="R50" s="76" t="s">
        <v>221</v>
      </c>
      <c r="S50" s="76" t="s">
        <v>225</v>
      </c>
      <c r="T50" s="76" t="s">
        <v>196</v>
      </c>
      <c r="U50" s="76"/>
      <c r="V50" s="76"/>
      <c r="W50" s="204" t="s">
        <v>209</v>
      </c>
      <c r="X50" s="205">
        <v>70</v>
      </c>
      <c r="Y50" s="39"/>
      <c r="Z50" s="80"/>
      <c r="AA50" s="81"/>
      <c r="AB50" s="81"/>
      <c r="AC50" s="81"/>
      <c r="AD50" s="81"/>
      <c r="AE50" s="81"/>
      <c r="AF50" s="81"/>
      <c r="AG50" s="81"/>
      <c r="AH50" s="81"/>
      <c r="AI50" s="81"/>
      <c r="AJ50" s="108"/>
      <c r="AK50" s="108"/>
      <c r="AL50" s="81"/>
      <c r="AM50" s="81"/>
      <c r="AN50" s="81"/>
      <c r="AO50" s="81"/>
      <c r="AP50" s="81"/>
      <c r="AQ50" s="81"/>
      <c r="AR50" s="81"/>
      <c r="AS50" s="81"/>
      <c r="AT50" s="82"/>
    </row>
    <row r="51" spans="2:46" s="54" customFormat="1" ht="16.899999999999999" customHeight="1">
      <c r="B51" s="51"/>
      <c r="C51" s="115">
        <v>45314</v>
      </c>
      <c r="D51" s="116" t="s">
        <v>205</v>
      </c>
      <c r="E51" s="117">
        <v>0.52152777777777781</v>
      </c>
      <c r="F51" s="76" t="s">
        <v>126</v>
      </c>
      <c r="G51" s="75" t="s">
        <v>313</v>
      </c>
      <c r="H51" s="119">
        <v>200</v>
      </c>
      <c r="I51" s="75" t="s">
        <v>186</v>
      </c>
      <c r="J51" s="75" t="s">
        <v>146</v>
      </c>
      <c r="K51" s="75" t="s">
        <v>147</v>
      </c>
      <c r="L51" s="75" t="s">
        <v>188</v>
      </c>
      <c r="M51" s="75" t="s">
        <v>149</v>
      </c>
      <c r="N51" s="75" t="s">
        <v>149</v>
      </c>
      <c r="O51" s="75" t="s">
        <v>125</v>
      </c>
      <c r="P51" s="75" t="s">
        <v>125</v>
      </c>
      <c r="Q51" s="75" t="s">
        <v>194</v>
      </c>
      <c r="R51" s="76" t="s">
        <v>221</v>
      </c>
      <c r="S51" s="76" t="s">
        <v>190</v>
      </c>
      <c r="T51" s="76" t="s">
        <v>193</v>
      </c>
      <c r="U51" s="76" t="s">
        <v>192</v>
      </c>
      <c r="V51" s="76"/>
      <c r="W51" s="204"/>
      <c r="X51" s="205">
        <v>75</v>
      </c>
      <c r="Y51" s="39"/>
      <c r="Z51" s="80"/>
      <c r="AA51" s="81"/>
      <c r="AB51" s="81"/>
      <c r="AC51" s="81"/>
      <c r="AD51" s="81"/>
      <c r="AE51" s="81"/>
      <c r="AF51" s="81"/>
      <c r="AG51" s="81"/>
      <c r="AH51" s="81"/>
      <c r="AI51" s="81"/>
      <c r="AJ51" s="108"/>
      <c r="AK51" s="108"/>
      <c r="AL51" s="81"/>
      <c r="AM51" s="81"/>
      <c r="AN51" s="81"/>
      <c r="AO51" s="81"/>
      <c r="AP51" s="81"/>
      <c r="AQ51" s="81"/>
      <c r="AR51" s="81"/>
      <c r="AS51" s="81"/>
      <c r="AT51" s="82"/>
    </row>
    <row r="52" spans="2:46" s="54" customFormat="1" ht="16.899999999999999" customHeight="1">
      <c r="B52" s="51"/>
      <c r="C52" s="115">
        <v>45314</v>
      </c>
      <c r="D52" s="116" t="s">
        <v>205</v>
      </c>
      <c r="E52" s="117">
        <v>0.53402777777777777</v>
      </c>
      <c r="F52" s="76" t="s">
        <v>126</v>
      </c>
      <c r="G52" s="75" t="s">
        <v>313</v>
      </c>
      <c r="H52" s="119">
        <v>100</v>
      </c>
      <c r="I52" s="75" t="s">
        <v>186</v>
      </c>
      <c r="J52" s="75" t="s">
        <v>146</v>
      </c>
      <c r="K52" s="75" t="s">
        <v>156</v>
      </c>
      <c r="L52" s="75" t="s">
        <v>188</v>
      </c>
      <c r="M52" s="75" t="s">
        <v>125</v>
      </c>
      <c r="N52" s="75" t="s">
        <v>125</v>
      </c>
      <c r="O52" s="75" t="s">
        <v>149</v>
      </c>
      <c r="P52" s="75" t="s">
        <v>125</v>
      </c>
      <c r="Q52" s="75" t="s">
        <v>153</v>
      </c>
      <c r="R52" s="76" t="s">
        <v>183</v>
      </c>
      <c r="S52" s="76" t="s">
        <v>223</v>
      </c>
      <c r="T52" s="76" t="s">
        <v>196</v>
      </c>
      <c r="U52" s="76"/>
      <c r="V52" s="76"/>
      <c r="W52" s="204" t="s">
        <v>206</v>
      </c>
      <c r="X52" s="205">
        <v>18</v>
      </c>
      <c r="Y52" s="39"/>
      <c r="Z52" s="80"/>
      <c r="AA52" s="81"/>
      <c r="AB52" s="81"/>
      <c r="AC52" s="81"/>
      <c r="AD52" s="81"/>
      <c r="AE52" s="81"/>
      <c r="AF52" s="81"/>
      <c r="AG52" s="81"/>
      <c r="AH52" s="81"/>
      <c r="AI52" s="81"/>
      <c r="AJ52" s="108"/>
      <c r="AK52" s="108"/>
      <c r="AL52" s="81"/>
      <c r="AM52" s="81"/>
      <c r="AN52" s="81"/>
      <c r="AO52" s="81"/>
      <c r="AP52" s="81"/>
      <c r="AQ52" s="81"/>
      <c r="AR52" s="81"/>
      <c r="AS52" s="81"/>
      <c r="AT52" s="82"/>
    </row>
    <row r="53" spans="2:46" s="54" customFormat="1" ht="16.899999999999999" customHeight="1">
      <c r="B53" s="51"/>
      <c r="C53" s="115">
        <v>45314</v>
      </c>
      <c r="D53" s="116" t="s">
        <v>205</v>
      </c>
      <c r="E53" s="117">
        <v>0.53749999999999998</v>
      </c>
      <c r="F53" s="76" t="s">
        <v>126</v>
      </c>
      <c r="G53" s="75" t="s">
        <v>313</v>
      </c>
      <c r="H53" s="119">
        <v>200</v>
      </c>
      <c r="I53" s="75" t="s">
        <v>186</v>
      </c>
      <c r="J53" s="75" t="s">
        <v>146</v>
      </c>
      <c r="K53" s="75" t="s">
        <v>187</v>
      </c>
      <c r="L53" s="75" t="s">
        <v>188</v>
      </c>
      <c r="M53" s="75" t="s">
        <v>149</v>
      </c>
      <c r="N53" s="75" t="s">
        <v>149</v>
      </c>
      <c r="O53" s="75" t="s">
        <v>149</v>
      </c>
      <c r="P53" s="75" t="s">
        <v>125</v>
      </c>
      <c r="Q53" s="75" t="s">
        <v>189</v>
      </c>
      <c r="R53" s="76" t="s">
        <v>221</v>
      </c>
      <c r="S53" s="76" t="s">
        <v>190</v>
      </c>
      <c r="T53" s="76" t="s">
        <v>193</v>
      </c>
      <c r="U53" s="76" t="s">
        <v>192</v>
      </c>
      <c r="V53" s="76"/>
      <c r="W53" s="204"/>
      <c r="X53" s="205">
        <v>37</v>
      </c>
      <c r="Y53" s="39"/>
      <c r="Z53" s="80"/>
      <c r="AA53" s="81"/>
      <c r="AB53" s="81"/>
      <c r="AC53" s="81"/>
      <c r="AD53" s="81"/>
      <c r="AE53" s="81"/>
      <c r="AF53" s="81"/>
      <c r="AG53" s="81"/>
      <c r="AH53" s="81"/>
      <c r="AI53" s="81"/>
      <c r="AJ53" s="108"/>
      <c r="AK53" s="108"/>
      <c r="AL53" s="81"/>
      <c r="AM53" s="81"/>
      <c r="AN53" s="81"/>
      <c r="AO53" s="81"/>
      <c r="AP53" s="81"/>
      <c r="AQ53" s="81"/>
      <c r="AR53" s="81"/>
      <c r="AS53" s="81"/>
      <c r="AT53" s="82"/>
    </row>
    <row r="54" spans="2:46" s="54" customFormat="1" ht="16.899999999999999" customHeight="1">
      <c r="B54" s="51"/>
      <c r="C54" s="115">
        <v>45314</v>
      </c>
      <c r="D54" s="116" t="s">
        <v>205</v>
      </c>
      <c r="E54" s="117">
        <v>0.54236111111111107</v>
      </c>
      <c r="F54" s="76" t="s">
        <v>126</v>
      </c>
      <c r="G54" s="75" t="s">
        <v>313</v>
      </c>
      <c r="H54" s="119">
        <v>200</v>
      </c>
      <c r="I54" s="75" t="s">
        <v>186</v>
      </c>
      <c r="J54" s="75" t="s">
        <v>146</v>
      </c>
      <c r="K54" s="75" t="s">
        <v>187</v>
      </c>
      <c r="L54" s="75" t="s">
        <v>188</v>
      </c>
      <c r="M54" s="75" t="s">
        <v>149</v>
      </c>
      <c r="N54" s="75" t="s">
        <v>149</v>
      </c>
      <c r="O54" s="75" t="s">
        <v>149</v>
      </c>
      <c r="P54" s="75" t="s">
        <v>125</v>
      </c>
      <c r="Q54" s="75" t="s">
        <v>189</v>
      </c>
      <c r="R54" s="76" t="s">
        <v>221</v>
      </c>
      <c r="S54" s="76" t="s">
        <v>190</v>
      </c>
      <c r="T54" s="76" t="s">
        <v>193</v>
      </c>
      <c r="U54" s="76" t="s">
        <v>192</v>
      </c>
      <c r="V54" s="76"/>
      <c r="W54" s="204"/>
      <c r="X54" s="205">
        <v>65</v>
      </c>
      <c r="Y54" s="39"/>
      <c r="Z54" s="80"/>
      <c r="AA54" s="81"/>
      <c r="AB54" s="81"/>
      <c r="AC54" s="81"/>
      <c r="AD54" s="81"/>
      <c r="AE54" s="81"/>
      <c r="AF54" s="81"/>
      <c r="AG54" s="81"/>
      <c r="AH54" s="81"/>
      <c r="AI54" s="81"/>
      <c r="AJ54" s="108"/>
      <c r="AK54" s="108"/>
      <c r="AL54" s="81"/>
      <c r="AM54" s="81"/>
      <c r="AN54" s="81"/>
      <c r="AO54" s="81"/>
      <c r="AP54" s="81"/>
      <c r="AQ54" s="81"/>
      <c r="AR54" s="81"/>
      <c r="AS54" s="81"/>
      <c r="AT54" s="82"/>
    </row>
    <row r="55" spans="2:46" s="54" customFormat="1" ht="16.899999999999999" customHeight="1">
      <c r="B55" s="51"/>
      <c r="C55" s="115">
        <v>45314</v>
      </c>
      <c r="D55" s="116" t="s">
        <v>205</v>
      </c>
      <c r="E55" s="117">
        <v>0.54374999999999996</v>
      </c>
      <c r="F55" s="76" t="s">
        <v>126</v>
      </c>
      <c r="G55" s="75" t="s">
        <v>313</v>
      </c>
      <c r="H55" s="119">
        <v>100</v>
      </c>
      <c r="I55" s="75" t="s">
        <v>186</v>
      </c>
      <c r="J55" s="75" t="s">
        <v>146</v>
      </c>
      <c r="K55" s="75" t="s">
        <v>156</v>
      </c>
      <c r="L55" s="75" t="s">
        <v>188</v>
      </c>
      <c r="M55" s="75" t="s">
        <v>125</v>
      </c>
      <c r="N55" s="75" t="s">
        <v>125</v>
      </c>
      <c r="O55" s="75" t="s">
        <v>149</v>
      </c>
      <c r="P55" s="75" t="s">
        <v>125</v>
      </c>
      <c r="Q55" s="75" t="s">
        <v>189</v>
      </c>
      <c r="R55" s="76" t="s">
        <v>221</v>
      </c>
      <c r="S55" s="76" t="s">
        <v>201</v>
      </c>
      <c r="T55" s="76" t="s">
        <v>210</v>
      </c>
      <c r="U55" s="76"/>
      <c r="V55" s="76"/>
      <c r="W55" s="204" t="s">
        <v>209</v>
      </c>
      <c r="X55" s="205">
        <v>70</v>
      </c>
      <c r="Y55" s="39"/>
      <c r="Z55" s="80"/>
      <c r="AA55" s="81"/>
      <c r="AB55" s="81"/>
      <c r="AC55" s="81"/>
      <c r="AD55" s="81"/>
      <c r="AE55" s="81"/>
      <c r="AF55" s="81"/>
      <c r="AG55" s="81"/>
      <c r="AH55" s="81"/>
      <c r="AI55" s="81"/>
      <c r="AJ55" s="108"/>
      <c r="AK55" s="108"/>
      <c r="AL55" s="81"/>
      <c r="AM55" s="81"/>
      <c r="AN55" s="81"/>
      <c r="AO55" s="81"/>
      <c r="AP55" s="81"/>
      <c r="AQ55" s="81"/>
      <c r="AR55" s="81"/>
      <c r="AS55" s="81"/>
      <c r="AT55" s="82"/>
    </row>
    <row r="56" spans="2:46" s="54" customFormat="1" ht="16.899999999999999" customHeight="1">
      <c r="B56" s="51"/>
      <c r="C56" s="115">
        <v>45314</v>
      </c>
      <c r="D56" s="116" t="s">
        <v>205</v>
      </c>
      <c r="E56" s="117">
        <v>0.54513888888888884</v>
      </c>
      <c r="F56" s="76" t="s">
        <v>126</v>
      </c>
      <c r="G56" s="75" t="s">
        <v>313</v>
      </c>
      <c r="H56" s="119">
        <v>100</v>
      </c>
      <c r="I56" s="75" t="s">
        <v>186</v>
      </c>
      <c r="J56" s="75" t="s">
        <v>146</v>
      </c>
      <c r="K56" s="75" t="s">
        <v>147</v>
      </c>
      <c r="L56" s="75" t="s">
        <v>188</v>
      </c>
      <c r="M56" s="75" t="s">
        <v>149</v>
      </c>
      <c r="N56" s="75" t="s">
        <v>149</v>
      </c>
      <c r="O56" s="75" t="s">
        <v>125</v>
      </c>
      <c r="P56" s="75" t="s">
        <v>125</v>
      </c>
      <c r="Q56" s="75" t="s">
        <v>194</v>
      </c>
      <c r="R56" s="76" t="s">
        <v>221</v>
      </c>
      <c r="S56" s="76" t="s">
        <v>224</v>
      </c>
      <c r="T56" s="76" t="s">
        <v>193</v>
      </c>
      <c r="U56" s="76" t="s">
        <v>192</v>
      </c>
      <c r="V56" s="76"/>
      <c r="W56" s="204" t="s">
        <v>216</v>
      </c>
      <c r="X56" s="205">
        <v>81</v>
      </c>
      <c r="Y56" s="39"/>
      <c r="Z56" s="80"/>
      <c r="AA56" s="81"/>
      <c r="AB56" s="81"/>
      <c r="AC56" s="81"/>
      <c r="AD56" s="81"/>
      <c r="AE56" s="81"/>
      <c r="AF56" s="81"/>
      <c r="AG56" s="81"/>
      <c r="AH56" s="81"/>
      <c r="AI56" s="81"/>
      <c r="AJ56" s="108"/>
      <c r="AK56" s="108"/>
      <c r="AL56" s="81"/>
      <c r="AM56" s="81"/>
      <c r="AN56" s="81"/>
      <c r="AO56" s="81"/>
      <c r="AP56" s="81"/>
      <c r="AQ56" s="81"/>
      <c r="AR56" s="81"/>
      <c r="AS56" s="81"/>
      <c r="AT56" s="82"/>
    </row>
    <row r="57" spans="2:46" s="54" customFormat="1" ht="16.899999999999999" customHeight="1">
      <c r="B57" s="51"/>
      <c r="C57" s="115">
        <v>45314</v>
      </c>
      <c r="D57" s="116" t="s">
        <v>205</v>
      </c>
      <c r="E57" s="117">
        <v>0.6166666666666667</v>
      </c>
      <c r="F57" s="76" t="s">
        <v>126</v>
      </c>
      <c r="G57" s="75" t="s">
        <v>313</v>
      </c>
      <c r="H57" s="119">
        <v>100</v>
      </c>
      <c r="I57" s="75" t="s">
        <v>186</v>
      </c>
      <c r="J57" s="75" t="s">
        <v>146</v>
      </c>
      <c r="K57" s="75" t="s">
        <v>187</v>
      </c>
      <c r="L57" s="75" t="s">
        <v>188</v>
      </c>
      <c r="M57" s="75" t="s">
        <v>149</v>
      </c>
      <c r="N57" s="75" t="s">
        <v>125</v>
      </c>
      <c r="O57" s="75" t="s">
        <v>149</v>
      </c>
      <c r="P57" s="75" t="s">
        <v>125</v>
      </c>
      <c r="Q57" s="75" t="s">
        <v>189</v>
      </c>
      <c r="R57" s="76" t="s">
        <v>221</v>
      </c>
      <c r="S57" s="76" t="s">
        <v>225</v>
      </c>
      <c r="T57" s="76" t="s">
        <v>202</v>
      </c>
      <c r="U57" s="76" t="s">
        <v>192</v>
      </c>
      <c r="V57" s="76"/>
      <c r="W57" s="204" t="s">
        <v>211</v>
      </c>
      <c r="X57" s="205">
        <v>11</v>
      </c>
      <c r="Y57" s="39"/>
      <c r="Z57" s="80"/>
      <c r="AA57" s="81"/>
      <c r="AB57" s="81"/>
      <c r="AC57" s="81"/>
      <c r="AD57" s="81"/>
      <c r="AE57" s="81"/>
      <c r="AF57" s="81"/>
      <c r="AG57" s="81"/>
      <c r="AH57" s="81"/>
      <c r="AI57" s="81"/>
      <c r="AJ57" s="108"/>
      <c r="AK57" s="108"/>
      <c r="AL57" s="81"/>
      <c r="AM57" s="81"/>
      <c r="AN57" s="81"/>
      <c r="AO57" s="81"/>
      <c r="AP57" s="81"/>
      <c r="AQ57" s="81"/>
      <c r="AR57" s="81"/>
      <c r="AS57" s="81"/>
      <c r="AT57" s="82"/>
    </row>
    <row r="58" spans="2:46" s="54" customFormat="1" ht="16.899999999999999" customHeight="1">
      <c r="B58" s="51"/>
      <c r="C58" s="115">
        <v>45314</v>
      </c>
      <c r="D58" s="116" t="s">
        <v>205</v>
      </c>
      <c r="E58" s="117">
        <v>0.61805555555555558</v>
      </c>
      <c r="F58" s="76" t="s">
        <v>126</v>
      </c>
      <c r="G58" s="75" t="s">
        <v>313</v>
      </c>
      <c r="H58" s="119">
        <v>100</v>
      </c>
      <c r="I58" s="75" t="s">
        <v>186</v>
      </c>
      <c r="J58" s="75" t="s">
        <v>146</v>
      </c>
      <c r="K58" s="75" t="s">
        <v>187</v>
      </c>
      <c r="L58" s="75" t="s">
        <v>188</v>
      </c>
      <c r="M58" s="75" t="s">
        <v>149</v>
      </c>
      <c r="N58" s="75" t="s">
        <v>149</v>
      </c>
      <c r="O58" s="75" t="s">
        <v>149</v>
      </c>
      <c r="P58" s="75" t="s">
        <v>125</v>
      </c>
      <c r="Q58" s="75" t="s">
        <v>189</v>
      </c>
      <c r="R58" s="76" t="s">
        <v>183</v>
      </c>
      <c r="S58" s="76" t="s">
        <v>225</v>
      </c>
      <c r="T58" s="76" t="s">
        <v>193</v>
      </c>
      <c r="U58" s="76" t="s">
        <v>189</v>
      </c>
      <c r="V58" s="76"/>
      <c r="W58" s="204"/>
      <c r="X58" s="205">
        <v>17</v>
      </c>
      <c r="Y58" s="39"/>
      <c r="Z58" s="83"/>
      <c r="AA58" s="84"/>
      <c r="AB58" s="84"/>
      <c r="AC58" s="84"/>
      <c r="AD58" s="84"/>
      <c r="AE58" s="84"/>
      <c r="AF58" s="84"/>
      <c r="AG58" s="84"/>
      <c r="AH58" s="84"/>
      <c r="AI58" s="84"/>
      <c r="AJ58" s="84"/>
      <c r="AK58" s="84"/>
      <c r="AL58" s="84"/>
      <c r="AM58" s="84"/>
      <c r="AN58" s="84"/>
      <c r="AO58" s="84"/>
      <c r="AP58" s="84"/>
      <c r="AQ58" s="84"/>
      <c r="AR58" s="84"/>
      <c r="AS58" s="84"/>
      <c r="AT58" s="85"/>
    </row>
    <row r="59" spans="2:46" s="54" customFormat="1" ht="16.899999999999999" customHeight="1">
      <c r="B59" s="51"/>
      <c r="C59" s="115">
        <v>45314</v>
      </c>
      <c r="D59" s="116" t="s">
        <v>205</v>
      </c>
      <c r="E59" s="117">
        <v>0.61805555555555558</v>
      </c>
      <c r="F59" s="76" t="s">
        <v>126</v>
      </c>
      <c r="G59" s="75" t="s">
        <v>313</v>
      </c>
      <c r="H59" s="119">
        <v>100</v>
      </c>
      <c r="I59" s="75" t="s">
        <v>186</v>
      </c>
      <c r="J59" s="75" t="s">
        <v>146</v>
      </c>
      <c r="K59" s="75" t="s">
        <v>156</v>
      </c>
      <c r="L59" s="75" t="s">
        <v>188</v>
      </c>
      <c r="M59" s="75" t="s">
        <v>149</v>
      </c>
      <c r="N59" s="75" t="s">
        <v>125</v>
      </c>
      <c r="O59" s="75" t="s">
        <v>149</v>
      </c>
      <c r="P59" s="75" t="s">
        <v>125</v>
      </c>
      <c r="Q59" s="75" t="s">
        <v>189</v>
      </c>
      <c r="R59" s="76" t="s">
        <v>183</v>
      </c>
      <c r="S59" s="76" t="s">
        <v>223</v>
      </c>
      <c r="T59" s="76" t="s">
        <v>196</v>
      </c>
      <c r="U59" s="76"/>
      <c r="V59" s="76"/>
      <c r="W59" s="204"/>
      <c r="X59" s="205">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15">
        <v>45314</v>
      </c>
      <c r="D60" s="116" t="s">
        <v>205</v>
      </c>
      <c r="E60" s="117">
        <v>0.61875000000000002</v>
      </c>
      <c r="F60" s="76" t="s">
        <v>126</v>
      </c>
      <c r="G60" s="75" t="s">
        <v>313</v>
      </c>
      <c r="H60" s="119">
        <v>200</v>
      </c>
      <c r="I60" s="75" t="s">
        <v>186</v>
      </c>
      <c r="J60" s="75" t="s">
        <v>146</v>
      </c>
      <c r="K60" s="75" t="s">
        <v>156</v>
      </c>
      <c r="L60" s="75" t="s">
        <v>188</v>
      </c>
      <c r="M60" s="75" t="s">
        <v>125</v>
      </c>
      <c r="N60" s="75" t="s">
        <v>125</v>
      </c>
      <c r="O60" s="75" t="s">
        <v>149</v>
      </c>
      <c r="P60" s="75" t="s">
        <v>125</v>
      </c>
      <c r="Q60" s="75" t="s">
        <v>189</v>
      </c>
      <c r="R60" s="76" t="s">
        <v>221</v>
      </c>
      <c r="S60" s="76" t="s">
        <v>190</v>
      </c>
      <c r="T60" s="76" t="s">
        <v>193</v>
      </c>
      <c r="U60" s="76" t="s">
        <v>192</v>
      </c>
      <c r="V60" s="76"/>
      <c r="W60" s="204"/>
      <c r="X60" s="205">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15">
        <v>45314</v>
      </c>
      <c r="D61" s="116" t="s">
        <v>205</v>
      </c>
      <c r="E61" s="117">
        <v>0.62152777777777779</v>
      </c>
      <c r="F61" s="76" t="s">
        <v>126</v>
      </c>
      <c r="G61" s="75" t="s">
        <v>313</v>
      </c>
      <c r="H61" s="119">
        <v>200</v>
      </c>
      <c r="I61" s="75" t="s">
        <v>186</v>
      </c>
      <c r="J61" s="75" t="s">
        <v>146</v>
      </c>
      <c r="K61" s="75" t="s">
        <v>187</v>
      </c>
      <c r="L61" s="75" t="s">
        <v>188</v>
      </c>
      <c r="M61" s="75" t="s">
        <v>149</v>
      </c>
      <c r="N61" s="75" t="s">
        <v>149</v>
      </c>
      <c r="O61" s="75" t="s">
        <v>149</v>
      </c>
      <c r="P61" s="75" t="s">
        <v>125</v>
      </c>
      <c r="Q61" s="75" t="s">
        <v>189</v>
      </c>
      <c r="R61" s="76" t="s">
        <v>221</v>
      </c>
      <c r="S61" s="76" t="s">
        <v>190</v>
      </c>
      <c r="T61" s="76" t="s">
        <v>191</v>
      </c>
      <c r="U61" s="76" t="s">
        <v>192</v>
      </c>
      <c r="V61" s="76"/>
      <c r="W61" s="204"/>
      <c r="X61" s="205">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15">
        <v>45314</v>
      </c>
      <c r="D62" s="116" t="s">
        <v>205</v>
      </c>
      <c r="E62" s="117">
        <v>0.62777777777777777</v>
      </c>
      <c r="F62" s="76" t="s">
        <v>126</v>
      </c>
      <c r="G62" s="75" t="s">
        <v>313</v>
      </c>
      <c r="H62" s="119">
        <v>100</v>
      </c>
      <c r="I62" s="75" t="s">
        <v>186</v>
      </c>
      <c r="J62" s="75" t="s">
        <v>146</v>
      </c>
      <c r="K62" s="75" t="s">
        <v>187</v>
      </c>
      <c r="L62" s="75" t="s">
        <v>188</v>
      </c>
      <c r="M62" s="75" t="s">
        <v>149</v>
      </c>
      <c r="N62" s="75" t="s">
        <v>149</v>
      </c>
      <c r="O62" s="75" t="s">
        <v>149</v>
      </c>
      <c r="P62" s="75" t="s">
        <v>125</v>
      </c>
      <c r="Q62" s="75" t="s">
        <v>189</v>
      </c>
      <c r="R62" s="76" t="s">
        <v>221</v>
      </c>
      <c r="S62" s="76" t="s">
        <v>226</v>
      </c>
      <c r="T62" s="76" t="s">
        <v>202</v>
      </c>
      <c r="U62" s="76" t="s">
        <v>189</v>
      </c>
      <c r="V62" s="76"/>
      <c r="W62" s="204"/>
      <c r="X62" s="205">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15">
        <v>45314</v>
      </c>
      <c r="D63" s="116" t="s">
        <v>205</v>
      </c>
      <c r="E63" s="117">
        <v>0.62916666666666665</v>
      </c>
      <c r="F63" s="76" t="s">
        <v>126</v>
      </c>
      <c r="G63" s="75" t="s">
        <v>313</v>
      </c>
      <c r="H63" s="119">
        <v>200</v>
      </c>
      <c r="I63" s="75" t="s">
        <v>186</v>
      </c>
      <c r="J63" s="75" t="s">
        <v>146</v>
      </c>
      <c r="K63" s="75" t="s">
        <v>187</v>
      </c>
      <c r="L63" s="75" t="s">
        <v>188</v>
      </c>
      <c r="M63" s="75" t="s">
        <v>149</v>
      </c>
      <c r="N63" s="75" t="s">
        <v>149</v>
      </c>
      <c r="O63" s="75" t="s">
        <v>149</v>
      </c>
      <c r="P63" s="75" t="s">
        <v>125</v>
      </c>
      <c r="Q63" s="75" t="s">
        <v>189</v>
      </c>
      <c r="R63" s="76" t="s">
        <v>221</v>
      </c>
      <c r="S63" s="76" t="s">
        <v>190</v>
      </c>
      <c r="T63" s="76" t="s">
        <v>193</v>
      </c>
      <c r="U63" s="76" t="s">
        <v>192</v>
      </c>
      <c r="V63" s="76"/>
      <c r="W63" s="204"/>
      <c r="X63" s="205">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15">
        <v>45314</v>
      </c>
      <c r="D64" s="116" t="s">
        <v>205</v>
      </c>
      <c r="E64" s="117">
        <v>0.63055555555555554</v>
      </c>
      <c r="F64" s="76" t="s">
        <v>126</v>
      </c>
      <c r="G64" s="75" t="s">
        <v>313</v>
      </c>
      <c r="H64" s="119">
        <v>200</v>
      </c>
      <c r="I64" s="75" t="s">
        <v>186</v>
      </c>
      <c r="J64" s="75" t="s">
        <v>146</v>
      </c>
      <c r="K64" s="75" t="s">
        <v>147</v>
      </c>
      <c r="L64" s="75" t="s">
        <v>188</v>
      </c>
      <c r="M64" s="75" t="s">
        <v>149</v>
      </c>
      <c r="N64" s="75" t="s">
        <v>149</v>
      </c>
      <c r="O64" s="75" t="s">
        <v>149</v>
      </c>
      <c r="P64" s="75" t="s">
        <v>125</v>
      </c>
      <c r="Q64" s="75" t="s">
        <v>189</v>
      </c>
      <c r="R64" s="76" t="s">
        <v>221</v>
      </c>
      <c r="S64" s="76" t="s">
        <v>190</v>
      </c>
      <c r="T64" s="76" t="s">
        <v>193</v>
      </c>
      <c r="U64" s="76" t="s">
        <v>192</v>
      </c>
      <c r="V64" s="76"/>
      <c r="W64" s="204"/>
      <c r="X64" s="205">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15">
        <v>45314</v>
      </c>
      <c r="D65" s="116" t="s">
        <v>205</v>
      </c>
      <c r="E65" s="117">
        <v>0.63541666666666663</v>
      </c>
      <c r="F65" s="76" t="s">
        <v>126</v>
      </c>
      <c r="G65" s="75" t="s">
        <v>313</v>
      </c>
      <c r="H65" s="119">
        <v>100</v>
      </c>
      <c r="I65" s="75" t="s">
        <v>186</v>
      </c>
      <c r="J65" s="75" t="s">
        <v>146</v>
      </c>
      <c r="K65" s="75" t="s">
        <v>187</v>
      </c>
      <c r="L65" s="75" t="s">
        <v>188</v>
      </c>
      <c r="M65" s="75" t="s">
        <v>149</v>
      </c>
      <c r="N65" s="75" t="s">
        <v>125</v>
      </c>
      <c r="O65" s="75" t="s">
        <v>149</v>
      </c>
      <c r="P65" s="75" t="s">
        <v>125</v>
      </c>
      <c r="Q65" s="75" t="s">
        <v>207</v>
      </c>
      <c r="R65" s="76" t="s">
        <v>220</v>
      </c>
      <c r="S65" s="76" t="s">
        <v>223</v>
      </c>
      <c r="T65" s="76" t="s">
        <v>196</v>
      </c>
      <c r="U65" s="76"/>
      <c r="V65" s="76"/>
      <c r="W65" s="204" t="s">
        <v>208</v>
      </c>
      <c r="X65" s="205">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15">
        <v>45314</v>
      </c>
      <c r="D66" s="116" t="s">
        <v>205</v>
      </c>
      <c r="E66" s="117">
        <v>0.6381944444444444</v>
      </c>
      <c r="F66" s="76" t="s">
        <v>126</v>
      </c>
      <c r="G66" s="75" t="s">
        <v>313</v>
      </c>
      <c r="H66" s="119">
        <v>100</v>
      </c>
      <c r="I66" s="75" t="s">
        <v>186</v>
      </c>
      <c r="J66" s="75" t="s">
        <v>146</v>
      </c>
      <c r="K66" s="75" t="s">
        <v>187</v>
      </c>
      <c r="L66" s="75" t="s">
        <v>188</v>
      </c>
      <c r="M66" s="75" t="s">
        <v>149</v>
      </c>
      <c r="N66" s="75" t="s">
        <v>149</v>
      </c>
      <c r="O66" s="75" t="s">
        <v>149</v>
      </c>
      <c r="P66" s="75" t="s">
        <v>125</v>
      </c>
      <c r="Q66" s="75" t="s">
        <v>189</v>
      </c>
      <c r="R66" s="76" t="s">
        <v>183</v>
      </c>
      <c r="S66" s="76" t="s">
        <v>226</v>
      </c>
      <c r="T66" s="76" t="s">
        <v>198</v>
      </c>
      <c r="U66" s="76"/>
      <c r="V66" s="76"/>
      <c r="W66" s="204" t="s">
        <v>212</v>
      </c>
      <c r="X66" s="205">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15">
        <v>45314</v>
      </c>
      <c r="D67" s="116" t="s">
        <v>205</v>
      </c>
      <c r="E67" s="117">
        <v>0.6381944444444444</v>
      </c>
      <c r="F67" s="76" t="s">
        <v>126</v>
      </c>
      <c r="G67" s="75" t="s">
        <v>313</v>
      </c>
      <c r="H67" s="119">
        <v>100</v>
      </c>
      <c r="I67" s="75" t="s">
        <v>186</v>
      </c>
      <c r="J67" s="75" t="s">
        <v>146</v>
      </c>
      <c r="K67" s="75" t="s">
        <v>156</v>
      </c>
      <c r="L67" s="75" t="s">
        <v>188</v>
      </c>
      <c r="M67" s="75" t="s">
        <v>149</v>
      </c>
      <c r="N67" s="75" t="s">
        <v>125</v>
      </c>
      <c r="O67" s="75" t="s">
        <v>149</v>
      </c>
      <c r="P67" s="75" t="s">
        <v>125</v>
      </c>
      <c r="Q67" s="75" t="s">
        <v>189</v>
      </c>
      <c r="R67" s="76" t="s">
        <v>183</v>
      </c>
      <c r="S67" s="76" t="s">
        <v>223</v>
      </c>
      <c r="T67" s="76" t="s">
        <v>196</v>
      </c>
      <c r="U67" s="76"/>
      <c r="V67" s="76"/>
      <c r="W67" s="204"/>
      <c r="X67" s="205">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15">
        <v>45314</v>
      </c>
      <c r="D68" s="116" t="s">
        <v>205</v>
      </c>
      <c r="E68" s="117">
        <v>0.64027777777777772</v>
      </c>
      <c r="F68" s="76" t="s">
        <v>126</v>
      </c>
      <c r="G68" s="75" t="s">
        <v>313</v>
      </c>
      <c r="H68" s="119">
        <v>200</v>
      </c>
      <c r="I68" s="75" t="s">
        <v>186</v>
      </c>
      <c r="J68" s="75" t="s">
        <v>146</v>
      </c>
      <c r="K68" s="75" t="s">
        <v>187</v>
      </c>
      <c r="L68" s="75" t="s">
        <v>188</v>
      </c>
      <c r="M68" s="75" t="s">
        <v>149</v>
      </c>
      <c r="N68" s="75" t="s">
        <v>149</v>
      </c>
      <c r="O68" s="75" t="s">
        <v>149</v>
      </c>
      <c r="P68" s="75" t="s">
        <v>125</v>
      </c>
      <c r="Q68" s="75" t="s">
        <v>189</v>
      </c>
      <c r="R68" s="76" t="s">
        <v>221</v>
      </c>
      <c r="S68" s="76" t="s">
        <v>190</v>
      </c>
      <c r="T68" s="76" t="s">
        <v>193</v>
      </c>
      <c r="U68" s="76" t="s">
        <v>192</v>
      </c>
      <c r="V68" s="76"/>
      <c r="W68" s="204"/>
      <c r="X68" s="205">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15">
        <v>45314</v>
      </c>
      <c r="D69" s="116" t="s">
        <v>205</v>
      </c>
      <c r="E69" s="117">
        <v>0.64097222222222228</v>
      </c>
      <c r="F69" s="76" t="s">
        <v>126</v>
      </c>
      <c r="G69" s="75" t="s">
        <v>313</v>
      </c>
      <c r="H69" s="119">
        <v>200</v>
      </c>
      <c r="I69" s="75" t="s">
        <v>186</v>
      </c>
      <c r="J69" s="75" t="s">
        <v>146</v>
      </c>
      <c r="K69" s="75" t="s">
        <v>187</v>
      </c>
      <c r="L69" s="75" t="s">
        <v>188</v>
      </c>
      <c r="M69" s="75" t="s">
        <v>149</v>
      </c>
      <c r="N69" s="75" t="s">
        <v>149</v>
      </c>
      <c r="O69" s="75" t="s">
        <v>149</v>
      </c>
      <c r="P69" s="75" t="s">
        <v>125</v>
      </c>
      <c r="Q69" s="75" t="s">
        <v>189</v>
      </c>
      <c r="R69" s="76" t="s">
        <v>221</v>
      </c>
      <c r="S69" s="76" t="s">
        <v>190</v>
      </c>
      <c r="T69" s="76" t="s">
        <v>193</v>
      </c>
      <c r="U69" s="76" t="s">
        <v>192</v>
      </c>
      <c r="V69" s="76"/>
      <c r="W69" s="204"/>
      <c r="X69" s="205">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15">
        <v>45314</v>
      </c>
      <c r="D70" s="116" t="s">
        <v>205</v>
      </c>
      <c r="E70" s="117">
        <v>0.64166666666666672</v>
      </c>
      <c r="F70" s="76" t="s">
        <v>126</v>
      </c>
      <c r="G70" s="75" t="s">
        <v>313</v>
      </c>
      <c r="H70" s="119">
        <v>200</v>
      </c>
      <c r="I70" s="75" t="s">
        <v>186</v>
      </c>
      <c r="J70" s="75" t="s">
        <v>146</v>
      </c>
      <c r="K70" s="75" t="s">
        <v>187</v>
      </c>
      <c r="L70" s="75" t="s">
        <v>188</v>
      </c>
      <c r="M70" s="75" t="s">
        <v>149</v>
      </c>
      <c r="N70" s="75" t="s">
        <v>149</v>
      </c>
      <c r="O70" s="75" t="s">
        <v>149</v>
      </c>
      <c r="P70" s="75" t="s">
        <v>125</v>
      </c>
      <c r="Q70" s="75" t="s">
        <v>189</v>
      </c>
      <c r="R70" s="76" t="s">
        <v>221</v>
      </c>
      <c r="S70" s="76" t="s">
        <v>190</v>
      </c>
      <c r="T70" s="76" t="s">
        <v>193</v>
      </c>
      <c r="U70" s="76" t="s">
        <v>192</v>
      </c>
      <c r="V70" s="76"/>
      <c r="W70" s="204"/>
      <c r="X70" s="205">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15">
        <v>45314</v>
      </c>
      <c r="D71" s="116" t="s">
        <v>205</v>
      </c>
      <c r="E71" s="117">
        <v>0.64652777777777781</v>
      </c>
      <c r="F71" s="76" t="s">
        <v>126</v>
      </c>
      <c r="G71" s="75" t="s">
        <v>313</v>
      </c>
      <c r="H71" s="119">
        <v>200</v>
      </c>
      <c r="I71" s="75" t="s">
        <v>186</v>
      </c>
      <c r="J71" s="75" t="s">
        <v>146</v>
      </c>
      <c r="K71" s="75" t="s">
        <v>156</v>
      </c>
      <c r="L71" s="75" t="s">
        <v>188</v>
      </c>
      <c r="M71" s="75" t="s">
        <v>149</v>
      </c>
      <c r="N71" s="75" t="s">
        <v>125</v>
      </c>
      <c r="O71" s="75" t="s">
        <v>149</v>
      </c>
      <c r="P71" s="75" t="s">
        <v>125</v>
      </c>
      <c r="Q71" s="75" t="s">
        <v>189</v>
      </c>
      <c r="R71" s="76" t="s">
        <v>221</v>
      </c>
      <c r="S71" s="76" t="s">
        <v>190</v>
      </c>
      <c r="T71" s="76" t="s">
        <v>193</v>
      </c>
      <c r="U71" s="76" t="s">
        <v>192</v>
      </c>
      <c r="V71" s="76"/>
      <c r="W71" s="204"/>
      <c r="X71" s="205">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15">
        <v>45314</v>
      </c>
      <c r="D72" s="116" t="s">
        <v>205</v>
      </c>
      <c r="E72" s="117">
        <v>0.64722222222222225</v>
      </c>
      <c r="F72" s="76" t="s">
        <v>126</v>
      </c>
      <c r="G72" s="75" t="s">
        <v>313</v>
      </c>
      <c r="H72" s="119">
        <v>100</v>
      </c>
      <c r="I72" s="75" t="s">
        <v>186</v>
      </c>
      <c r="J72" s="75" t="s">
        <v>146</v>
      </c>
      <c r="K72" s="75" t="s">
        <v>147</v>
      </c>
      <c r="L72" s="75" t="s">
        <v>188</v>
      </c>
      <c r="M72" s="75" t="s">
        <v>149</v>
      </c>
      <c r="N72" s="75" t="s">
        <v>149</v>
      </c>
      <c r="O72" s="75" t="s">
        <v>125</v>
      </c>
      <c r="P72" s="75" t="s">
        <v>125</v>
      </c>
      <c r="Q72" s="75" t="s">
        <v>194</v>
      </c>
      <c r="R72" s="76" t="s">
        <v>221</v>
      </c>
      <c r="S72" s="76" t="s">
        <v>224</v>
      </c>
      <c r="T72" s="76" t="s">
        <v>198</v>
      </c>
      <c r="U72" s="76"/>
      <c r="V72" s="76"/>
      <c r="W72" s="204" t="s">
        <v>213</v>
      </c>
      <c r="X72" s="205">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15">
        <v>45314</v>
      </c>
      <c r="D73" s="116" t="s">
        <v>205</v>
      </c>
      <c r="E73" s="117">
        <v>0.65694444444444444</v>
      </c>
      <c r="F73" s="76" t="s">
        <v>126</v>
      </c>
      <c r="G73" s="75" t="s">
        <v>313</v>
      </c>
      <c r="H73" s="119">
        <v>100</v>
      </c>
      <c r="I73" s="75" t="s">
        <v>186</v>
      </c>
      <c r="J73" s="75" t="s">
        <v>146</v>
      </c>
      <c r="K73" s="75" t="s">
        <v>187</v>
      </c>
      <c r="L73" s="75" t="s">
        <v>188</v>
      </c>
      <c r="M73" s="75" t="s">
        <v>149</v>
      </c>
      <c r="N73" s="75" t="s">
        <v>125</v>
      </c>
      <c r="O73" s="75" t="s">
        <v>149</v>
      </c>
      <c r="P73" s="75" t="s">
        <v>125</v>
      </c>
      <c r="Q73" s="75" t="s">
        <v>189</v>
      </c>
      <c r="R73" s="76" t="s">
        <v>220</v>
      </c>
      <c r="S73" s="76" t="s">
        <v>228</v>
      </c>
      <c r="T73" s="76" t="s">
        <v>193</v>
      </c>
      <c r="U73" s="76" t="s">
        <v>189</v>
      </c>
      <c r="V73" s="76"/>
      <c r="W73" s="204" t="s">
        <v>214</v>
      </c>
      <c r="X73" s="205">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15">
        <v>45314</v>
      </c>
      <c r="D74" s="116" t="s">
        <v>205</v>
      </c>
      <c r="E74" s="117">
        <v>0.65763888888888888</v>
      </c>
      <c r="F74" s="76" t="s">
        <v>126</v>
      </c>
      <c r="G74" s="75" t="s">
        <v>313</v>
      </c>
      <c r="H74" s="119">
        <v>200</v>
      </c>
      <c r="I74" s="75" t="s">
        <v>186</v>
      </c>
      <c r="J74" s="75" t="s">
        <v>146</v>
      </c>
      <c r="K74" s="75" t="s">
        <v>187</v>
      </c>
      <c r="L74" s="75" t="s">
        <v>188</v>
      </c>
      <c r="M74" s="75" t="s">
        <v>149</v>
      </c>
      <c r="N74" s="75" t="s">
        <v>149</v>
      </c>
      <c r="O74" s="75" t="s">
        <v>149</v>
      </c>
      <c r="P74" s="75" t="s">
        <v>125</v>
      </c>
      <c r="Q74" s="75" t="s">
        <v>189</v>
      </c>
      <c r="R74" s="76" t="s">
        <v>221</v>
      </c>
      <c r="S74" s="76" t="s">
        <v>190</v>
      </c>
      <c r="T74" s="76" t="s">
        <v>193</v>
      </c>
      <c r="U74" s="76" t="s">
        <v>192</v>
      </c>
      <c r="V74" s="76"/>
      <c r="W74" s="204"/>
      <c r="X74" s="205">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15">
        <v>45314</v>
      </c>
      <c r="D75" s="116" t="s">
        <v>205</v>
      </c>
      <c r="E75" s="117">
        <v>0.65902777777777777</v>
      </c>
      <c r="F75" s="76" t="s">
        <v>126</v>
      </c>
      <c r="G75" s="75" t="s">
        <v>313</v>
      </c>
      <c r="H75" s="119">
        <v>100</v>
      </c>
      <c r="I75" s="75" t="s">
        <v>186</v>
      </c>
      <c r="J75" s="75" t="s">
        <v>146</v>
      </c>
      <c r="K75" s="75" t="s">
        <v>187</v>
      </c>
      <c r="L75" s="75" t="s">
        <v>188</v>
      </c>
      <c r="M75" s="75" t="s">
        <v>149</v>
      </c>
      <c r="N75" s="75" t="s">
        <v>149</v>
      </c>
      <c r="O75" s="75" t="s">
        <v>149</v>
      </c>
      <c r="P75" s="75" t="s">
        <v>125</v>
      </c>
      <c r="Q75" s="75" t="s">
        <v>189</v>
      </c>
      <c r="R75" s="76" t="s">
        <v>183</v>
      </c>
      <c r="S75" s="76" t="s">
        <v>225</v>
      </c>
      <c r="T75" s="76" t="s">
        <v>193</v>
      </c>
      <c r="U75" s="76" t="s">
        <v>189</v>
      </c>
      <c r="V75" s="76"/>
      <c r="W75" s="204"/>
      <c r="X75" s="205">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15">
        <v>45314</v>
      </c>
      <c r="D76" s="116" t="s">
        <v>205</v>
      </c>
      <c r="E76" s="117">
        <v>0.65972222222222221</v>
      </c>
      <c r="F76" s="76" t="s">
        <v>126</v>
      </c>
      <c r="G76" s="75" t="s">
        <v>313</v>
      </c>
      <c r="H76" s="119">
        <v>200</v>
      </c>
      <c r="I76" s="75" t="s">
        <v>186</v>
      </c>
      <c r="J76" s="75" t="s">
        <v>146</v>
      </c>
      <c r="K76" s="75" t="s">
        <v>187</v>
      </c>
      <c r="L76" s="75" t="s">
        <v>188</v>
      </c>
      <c r="M76" s="75" t="s">
        <v>149</v>
      </c>
      <c r="N76" s="75" t="s">
        <v>149</v>
      </c>
      <c r="O76" s="75" t="s">
        <v>149</v>
      </c>
      <c r="P76" s="75" t="s">
        <v>125</v>
      </c>
      <c r="Q76" s="75" t="s">
        <v>189</v>
      </c>
      <c r="R76" s="76" t="s">
        <v>222</v>
      </c>
      <c r="S76" s="76" t="s">
        <v>190</v>
      </c>
      <c r="T76" s="76" t="s">
        <v>193</v>
      </c>
      <c r="U76" s="76" t="s">
        <v>192</v>
      </c>
      <c r="V76" s="76"/>
      <c r="W76" s="204"/>
      <c r="X76" s="205">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15">
        <v>45314</v>
      </c>
      <c r="D77" s="116" t="s">
        <v>205</v>
      </c>
      <c r="E77" s="117">
        <v>0.66111111111111109</v>
      </c>
      <c r="F77" s="76" t="s">
        <v>126</v>
      </c>
      <c r="G77" s="75" t="s">
        <v>313</v>
      </c>
      <c r="H77" s="119">
        <v>100</v>
      </c>
      <c r="I77" s="75" t="s">
        <v>186</v>
      </c>
      <c r="J77" s="75" t="s">
        <v>146</v>
      </c>
      <c r="K77" s="75" t="s">
        <v>156</v>
      </c>
      <c r="L77" s="75" t="s">
        <v>188</v>
      </c>
      <c r="M77" s="75" t="s">
        <v>125</v>
      </c>
      <c r="N77" s="75" t="s">
        <v>149</v>
      </c>
      <c r="O77" s="75" t="s">
        <v>149</v>
      </c>
      <c r="P77" s="75" t="s">
        <v>125</v>
      </c>
      <c r="Q77" s="75" t="s">
        <v>150</v>
      </c>
      <c r="R77" s="76" t="s">
        <v>183</v>
      </c>
      <c r="S77" s="76" t="s">
        <v>223</v>
      </c>
      <c r="T77" s="76" t="s">
        <v>196</v>
      </c>
      <c r="U77" s="76"/>
      <c r="V77" s="76"/>
      <c r="W77" s="204"/>
      <c r="X77" s="205">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15">
        <v>45314</v>
      </c>
      <c r="D78" s="116" t="s">
        <v>205</v>
      </c>
      <c r="E78" s="117">
        <v>0.66180555555555554</v>
      </c>
      <c r="F78" s="76" t="s">
        <v>126</v>
      </c>
      <c r="G78" s="75" t="s">
        <v>313</v>
      </c>
      <c r="H78" s="119">
        <v>200</v>
      </c>
      <c r="I78" s="75" t="s">
        <v>186</v>
      </c>
      <c r="J78" s="75" t="s">
        <v>146</v>
      </c>
      <c r="K78" s="75" t="s">
        <v>187</v>
      </c>
      <c r="L78" s="75" t="s">
        <v>188</v>
      </c>
      <c r="M78" s="75" t="s">
        <v>149</v>
      </c>
      <c r="N78" s="75" t="s">
        <v>149</v>
      </c>
      <c r="O78" s="75" t="s">
        <v>149</v>
      </c>
      <c r="P78" s="75" t="s">
        <v>125</v>
      </c>
      <c r="Q78" s="75" t="s">
        <v>189</v>
      </c>
      <c r="R78" s="76" t="s">
        <v>221</v>
      </c>
      <c r="S78" s="76" t="s">
        <v>190</v>
      </c>
      <c r="T78" s="76" t="s">
        <v>193</v>
      </c>
      <c r="U78" s="76" t="s">
        <v>192</v>
      </c>
      <c r="V78" s="76"/>
      <c r="W78" s="204"/>
      <c r="X78" s="205">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15">
        <v>45314</v>
      </c>
      <c r="D79" s="116" t="s">
        <v>205</v>
      </c>
      <c r="E79" s="117">
        <v>0.67152777777777772</v>
      </c>
      <c r="F79" s="76" t="s">
        <v>126</v>
      </c>
      <c r="G79" s="75" t="s">
        <v>313</v>
      </c>
      <c r="H79" s="119">
        <v>100</v>
      </c>
      <c r="I79" s="75" t="s">
        <v>186</v>
      </c>
      <c r="J79" s="75" t="s">
        <v>146</v>
      </c>
      <c r="K79" s="75" t="s">
        <v>156</v>
      </c>
      <c r="L79" s="75" t="s">
        <v>188</v>
      </c>
      <c r="M79" s="75" t="s">
        <v>149</v>
      </c>
      <c r="N79" s="75" t="s">
        <v>125</v>
      </c>
      <c r="O79" s="75" t="s">
        <v>149</v>
      </c>
      <c r="P79" s="75" t="s">
        <v>125</v>
      </c>
      <c r="Q79" s="75" t="s">
        <v>189</v>
      </c>
      <c r="R79" s="76" t="s">
        <v>183</v>
      </c>
      <c r="S79" s="76" t="s">
        <v>225</v>
      </c>
      <c r="T79" s="76" t="s">
        <v>198</v>
      </c>
      <c r="U79" s="76" t="s">
        <v>192</v>
      </c>
      <c r="V79" s="76"/>
      <c r="W79" s="204" t="s">
        <v>215</v>
      </c>
      <c r="X79" s="205">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15"/>
      <c r="D80" s="116"/>
      <c r="E80" s="117"/>
      <c r="F80" s="76"/>
      <c r="G80" s="75"/>
      <c r="H80" s="119"/>
      <c r="I80" s="75"/>
      <c r="J80" s="75"/>
      <c r="K80" s="75"/>
      <c r="L80" s="75"/>
      <c r="M80" s="75"/>
      <c r="N80" s="75"/>
      <c r="O80" s="75"/>
      <c r="P80" s="75"/>
      <c r="Q80" s="75"/>
      <c r="R80" s="76"/>
      <c r="S80" s="76"/>
      <c r="T80" s="76"/>
      <c r="U80" s="76"/>
      <c r="V80" s="76"/>
      <c r="W80" s="204"/>
      <c r="X80" s="205"/>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15"/>
      <c r="D81" s="116"/>
      <c r="E81" s="117"/>
      <c r="F81" s="76"/>
      <c r="G81" s="75"/>
      <c r="H81" s="119"/>
      <c r="I81" s="75"/>
      <c r="J81" s="75"/>
      <c r="K81" s="75"/>
      <c r="L81" s="75"/>
      <c r="M81" s="75"/>
      <c r="N81" s="75"/>
      <c r="O81" s="75"/>
      <c r="P81" s="75"/>
      <c r="Q81" s="75"/>
      <c r="R81" s="76"/>
      <c r="S81" s="76"/>
      <c r="T81" s="76"/>
      <c r="U81" s="76"/>
      <c r="V81" s="76"/>
      <c r="W81" s="204"/>
      <c r="X81" s="205"/>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15"/>
      <c r="D82" s="116"/>
      <c r="E82" s="117"/>
      <c r="F82" s="76"/>
      <c r="G82" s="75"/>
      <c r="H82" s="119"/>
      <c r="I82" s="75"/>
      <c r="J82" s="75"/>
      <c r="K82" s="75"/>
      <c r="L82" s="75"/>
      <c r="M82" s="75"/>
      <c r="N82" s="75"/>
      <c r="O82" s="75"/>
      <c r="P82" s="75"/>
      <c r="Q82" s="75"/>
      <c r="R82" s="76"/>
      <c r="S82" s="76"/>
      <c r="T82" s="76"/>
      <c r="U82" s="76"/>
      <c r="V82" s="76"/>
      <c r="W82" s="204"/>
      <c r="X82" s="205"/>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15"/>
      <c r="D83" s="116"/>
      <c r="E83" s="117"/>
      <c r="F83" s="76"/>
      <c r="G83" s="75"/>
      <c r="H83" s="119"/>
      <c r="I83" s="75"/>
      <c r="J83" s="75"/>
      <c r="K83" s="75"/>
      <c r="L83" s="75"/>
      <c r="M83" s="75"/>
      <c r="N83" s="75"/>
      <c r="O83" s="75"/>
      <c r="P83" s="75"/>
      <c r="Q83" s="75"/>
      <c r="R83" s="76"/>
      <c r="S83" s="76"/>
      <c r="T83" s="76"/>
      <c r="U83" s="76"/>
      <c r="V83" s="76"/>
      <c r="W83" s="204"/>
      <c r="X83" s="205"/>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18"/>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zoomScale="70" zoomScaleNormal="70" workbookViewId="0"/>
  </sheetViews>
  <sheetFormatPr defaultColWidth="8" defaultRowHeight="16.5"/>
  <cols>
    <col min="1" max="1" width="3.75" style="127" customWidth="1"/>
    <col min="2" max="2" width="10.625" style="127" customWidth="1"/>
    <col min="3" max="5" width="8" style="127"/>
    <col min="6" max="6" width="5.625" style="127" customWidth="1"/>
    <col min="7" max="7" width="10.625" style="127" customWidth="1"/>
    <col min="8" max="10" width="8" style="127"/>
    <col min="11" max="11" width="5.625" style="127" customWidth="1"/>
    <col min="12" max="12" width="10.625" style="127" customWidth="1"/>
    <col min="13" max="15" width="8" style="127"/>
    <col min="16" max="16" width="5.625" style="127" customWidth="1"/>
    <col min="17" max="17" width="8.75" style="127" customWidth="1"/>
    <col min="18" max="19" width="8" style="127"/>
    <col min="20" max="20" width="5.25" style="127" customWidth="1"/>
    <col min="21" max="16384" width="8" style="127"/>
  </cols>
  <sheetData>
    <row r="1" spans="2:20" ht="16.149999999999999" customHeight="1"/>
    <row r="2" spans="2:20" ht="16.149999999999999" customHeight="1">
      <c r="B2" s="53" t="s">
        <v>266</v>
      </c>
    </row>
    <row r="3" spans="2:20">
      <c r="B3" s="131" t="s">
        <v>235</v>
      </c>
    </row>
    <row r="4" spans="2:20" s="128" customFormat="1" ht="15.75">
      <c r="B4" s="130" t="s">
        <v>234</v>
      </c>
      <c r="C4" s="129"/>
      <c r="D4" s="129"/>
      <c r="E4" s="129"/>
      <c r="G4" s="130" t="s">
        <v>233</v>
      </c>
      <c r="H4" s="129"/>
      <c r="I4" s="129"/>
      <c r="J4" s="129"/>
      <c r="L4" s="130" t="s">
        <v>232</v>
      </c>
      <c r="M4" s="129"/>
      <c r="N4" s="129"/>
      <c r="O4" s="129"/>
      <c r="Q4" s="130" t="s">
        <v>231</v>
      </c>
      <c r="R4" s="129"/>
      <c r="S4" s="129"/>
      <c r="T4" s="129"/>
    </row>
    <row r="5" spans="2:20">
      <c r="L5" s="157"/>
      <c r="M5" s="157"/>
      <c r="N5" s="157"/>
      <c r="O5" s="157"/>
    </row>
    <row r="7" spans="2:20">
      <c r="Q7" s="127" t="s">
        <v>230</v>
      </c>
    </row>
    <row r="8" spans="2:20">
      <c r="Q8" s="127" t="s">
        <v>229</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EFFFFA-3A11-4B50-8877-3C5FD4D0ADE4}">
  <ds:schemaRefs>
    <ds:schemaRef ds:uri="http://schemas.microsoft.com/sharepoint/v3/contenttype/forms"/>
  </ds:schemaRefs>
</ds:datastoreItem>
</file>

<file path=customXml/itemProps2.xml><?xml version="1.0" encoding="utf-8"?>
<ds:datastoreItem xmlns:ds="http://schemas.openxmlformats.org/officeDocument/2006/customXml" ds:itemID="{E25F7EF3-88DE-49AF-BFB4-229554C04304}"/>
</file>

<file path=customXml/itemProps3.xml><?xml version="1.0" encoding="utf-8"?>
<ds:datastoreItem xmlns:ds="http://schemas.openxmlformats.org/officeDocument/2006/customXml" ds:itemID="{3E1FF90A-B92E-4225-99A3-A9382AAC9B73}">
  <ds:schemaRefs>
    <ds:schemaRef ds:uri="http://schemas.openxmlformats.org/package/2006/metadata/core-properties"/>
    <ds:schemaRef ds:uri="http://schemas.microsoft.com/office/2006/documentManagement/types"/>
    <ds:schemaRef ds:uri="ad72ce9e-7bee-4182-8716-1263adc93a0c"/>
    <ds:schemaRef ds:uri="http://www.w3.org/XML/1998/namespace"/>
    <ds:schemaRef ds:uri="http://purl.org/dc/elements/1.1/"/>
    <ds:schemaRef ds:uri="http://purl.org/dc/dcmitype/"/>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実証データ一覧</vt:lpstr>
      <vt:lpstr>便毎データ</vt:lpstr>
      <vt:lpstr>参考⇒</vt:lpstr>
      <vt:lpstr>手動介入 記入内容補足</vt:lpstr>
      <vt:lpstr>手動介入 昨年度事例</vt:lpstr>
      <vt:lpstr>事故発生要因・道路形状の分類</vt:lpstr>
      <vt:lpstr>事故発生要因・道路形状の分類!Print_Area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Isglg234</cp:lastModifiedBy>
  <cp:lastPrinted>2024-04-19T00:39:13Z</cp:lastPrinted>
  <dcterms:created xsi:type="dcterms:W3CDTF">2024-04-17T10:01:59Z</dcterms:created>
  <dcterms:modified xsi:type="dcterms:W3CDTF">2024-12-26T08:06:57Z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