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bs-cldstrg-hon\VD_バリューインテグレーション部門_01\個別フォルダ\635_ソーシャルイノベーション担当\211_メディア／ヘルスケアＧ\【プロジェクト】\自動運転\214_実験データ\2024年度\31_国交省レポート（技術）\"/>
    </mc:Choice>
  </mc:AlternateContent>
  <xr:revisionPtr revIDLastSave="0" documentId="13_ncr:101_{77CF030B-4A8B-408D-911C-A4942486D38D}" xr6:coauthVersionLast="47" xr6:coauthVersionMax="47" xr10:uidLastSave="{00000000-0000-0000-0000-000000000000}"/>
  <bookViews>
    <workbookView xWindow="-105" yWindow="0" windowWidth="14610" windowHeight="15585" tabRatio="635"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早着・遅延!$B$5:$J$107</definedName>
    <definedName name="_xlnm.Print_Area" localSheetId="1">便毎データ!$B$5:$Q$108</definedName>
    <definedName name="祝日" localSheetId="9">#REF!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5" i="13" l="1"/>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74" i="13"/>
  <c r="D70" i="13"/>
  <c r="D71" i="13"/>
  <c r="D72" i="13"/>
  <c r="L46" i="2"/>
  <c r="L45" i="2"/>
  <c r="L44" i="2"/>
  <c r="L43" i="2"/>
  <c r="L41" i="2"/>
  <c r="L40" i="2"/>
  <c r="L39" i="2"/>
  <c r="L38" i="2"/>
  <c r="L37" i="2"/>
  <c r="L36" i="2"/>
  <c r="L35" i="2"/>
  <c r="L34" i="2"/>
  <c r="L33" i="2"/>
  <c r="L32" i="2"/>
  <c r="D44" i="5" l="1"/>
  <c r="D3" i="5" l="1"/>
  <c r="C3" i="5"/>
  <c r="B3" i="5"/>
  <c r="D3" i="4"/>
  <c r="C3" i="4"/>
  <c r="B3" i="4"/>
  <c r="D3" i="13"/>
  <c r="C3" i="13"/>
  <c r="B3" i="13"/>
  <c r="D3" i="2"/>
  <c r="C3" i="2"/>
  <c r="B3" i="2"/>
  <c r="E37" i="1" l="1"/>
  <c r="E25" i="1"/>
  <c r="E70" i="1"/>
  <c r="E81" i="1"/>
  <c r="E80" i="1"/>
  <c r="E75" i="1"/>
  <c r="E74" i="1"/>
  <c r="E69" i="1"/>
  <c r="E56" i="1"/>
  <c r="E64" i="1"/>
  <c r="D233" i="13"/>
  <c r="D232" i="13"/>
  <c r="D231" i="13"/>
  <c r="D230" i="13"/>
  <c r="D229" i="13"/>
  <c r="D228" i="13"/>
  <c r="D227" i="13"/>
  <c r="D226" i="13"/>
  <c r="D225" i="13"/>
  <c r="D224" i="13"/>
  <c r="D223" i="13"/>
  <c r="D222" i="13"/>
  <c r="D221" i="13"/>
  <c r="D220" i="13"/>
  <c r="D219" i="13"/>
  <c r="D218" i="13"/>
  <c r="D217" i="13"/>
  <c r="D216" i="13"/>
  <c r="D215" i="13"/>
  <c r="D214" i="13"/>
  <c r="D213" i="13"/>
  <c r="D212" i="13"/>
  <c r="D211" i="13"/>
  <c r="D210" i="13"/>
  <c r="D209" i="13"/>
  <c r="D208" i="13"/>
  <c r="D207" i="13"/>
  <c r="D206" i="13"/>
  <c r="D205" i="13"/>
  <c r="D204" i="13"/>
  <c r="D203" i="13"/>
  <c r="D202" i="13"/>
  <c r="D201" i="13"/>
  <c r="D200" i="13"/>
  <c r="D199" i="13"/>
  <c r="D198" i="13"/>
  <c r="D197" i="13"/>
  <c r="D196" i="13"/>
  <c r="D195" i="13"/>
  <c r="D194"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29" i="13"/>
  <c r="D28" i="13"/>
  <c r="D27" i="13"/>
  <c r="D26" i="13"/>
  <c r="D25" i="13"/>
  <c r="D24" i="13"/>
  <c r="D23" i="13"/>
  <c r="D22" i="13"/>
  <c r="D21" i="13"/>
  <c r="D20" i="13"/>
  <c r="D19" i="13"/>
  <c r="D18" i="13"/>
  <c r="D17" i="13"/>
  <c r="D16" i="13"/>
  <c r="D15" i="13"/>
  <c r="D14"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2" i="2" l="1"/>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4" i="2"/>
  <c r="D85" i="2"/>
  <c r="D86" i="2"/>
  <c r="D87" i="2"/>
  <c r="D88" i="2"/>
  <c r="D89" i="2"/>
  <c r="D90" i="2"/>
  <c r="D91" i="2"/>
  <c r="D92" i="2"/>
  <c r="D93" i="2"/>
  <c r="D94" i="2"/>
  <c r="D95" i="2"/>
  <c r="D96" i="2"/>
  <c r="D97" i="2"/>
  <c r="D98" i="2"/>
  <c r="D99" i="2"/>
  <c r="D100" i="2"/>
  <c r="D101" i="2"/>
  <c r="D102" i="2"/>
  <c r="D103" i="2"/>
  <c r="D104" i="2"/>
  <c r="D105" i="2"/>
  <c r="D106" i="2"/>
  <c r="D107" i="2"/>
  <c r="D108"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7" i="5" l="1"/>
  <c r="D106" i="5"/>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alcChain>
</file>

<file path=xl/sharedStrings.xml><?xml version="1.0" encoding="utf-8"?>
<sst xmlns="http://schemas.openxmlformats.org/spreadsheetml/2006/main" count="4918" uniqueCount="557">
  <si>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</si>
  <si>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</si>
  <si>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</si>
  <si>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</si>
  <si>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</si>
  <si>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</si>
  <si>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</si>
  <si>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</si>
  <si>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</si>
  <si>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</si>
  <si>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</si>
  <si>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</si>
  <si>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</si>
  <si>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</si>
  <si>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</si>
  <si>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</si>
  <si>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</si>
  <si>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</si>
  <si>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</si>
  <si>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</si>
  <si>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</si>
  <si>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</si>
  <si>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</si>
  <si>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</si>
  <si>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</si>
  <si>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</si>
  <si>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</si>
  <si>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</si>
  <si>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</si>
  <si>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</si>
  <si>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</si>
  <si>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</si>
  <si>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</si>
  <si>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</si>
  <si>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</si>
  <si>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</si>
  <si>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</si>
  <si>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</si>
  <si>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</si>
  <si>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</si>
  <si>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</si>
  <si>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</si>
  <si>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</si>
  <si>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</si>
  <si>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</si>
  <si>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</si>
  <si>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</si>
  <si>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</si>
  <si>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</si>
  <si>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</si>
  <si>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</si>
  <si>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</si>
  <si>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</si>
  <si>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</si>
  <si>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</si>
  <si>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</si>
  <si>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</si>
  <si>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</si>
  <si>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</si>
  <si>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</si>
  <si>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</si>
  <si>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</si>
  <si>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</si>
  <si>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</si>
  <si>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</si>
  <si>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</si>
  <si>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</si>
  <si>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</si>
  <si>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</si>
  <si>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</si>
  <si>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</si>
  <si>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</si>
  <si>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</si>
  <si>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</si>
  <si>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</si>
  <si>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</si>
  <si>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</si>
  <si>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</si>
  <si>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</si>
  <si>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</si>
  <si>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</si>
  <si>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</si>
  <si>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</si>
  <si>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</si>
  <si>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</si>
  <si>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</si>
  <si>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</si>
  <si>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</si>
  <si>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</si>
  <si>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</si>
  <si>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</si>
  <si>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</si>
  <si>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</si>
  <si>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</si>
  <si>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</si>
  <si>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</si>
  <si>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</si>
  <si>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</si>
  <si>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</si>
  <si>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</si>
  <si>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</si>
  <si>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</si>
  <si>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</si>
  <si>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</si>
  <si>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</si>
  <si>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</si>
  <si>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</si>
  <si>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</si>
  <si>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</si>
  <si>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</si>
  <si>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</si>
  <si>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</si>
  <si>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</si>
  <si>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</si>
  <si>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</si>
  <si>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</si>
  <si>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</si>
  <si>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</si>
  <si>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</si>
  <si>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</si>
  <si>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</si>
  <si>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</si>
  <si>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</si>
  <si>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</si>
  <si>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</si>
  <si>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</si>
  <si>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</si>
  <si>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</si>
  <si>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</si>
  <si>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</si>
  <si>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</si>
  <si>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</si>
  <si>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</si>
  <si>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</si>
  <si>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</si>
  <si>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</si>
  <si>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</si>
  <si>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</si>
  <si>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</si>
  <si>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</si>
  <si>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</si>
  <si>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</si>
  <si>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</si>
  <si>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</si>
  <si>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</si>
  <si>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</si>
  <si>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</si>
  <si>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</si>
  <si>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</si>
  <si>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</si>
  <si>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</si>
  <si>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</si>
  <si>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</si>
  <si>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</si>
  <si>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</si>
  <si>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</si>
  <si>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</si>
  <si>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</si>
  <si>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</si>
  <si>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</si>
  <si>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</si>
  <si>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</si>
  <si>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</si>
  <si>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</si>
  <si>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</si>
  <si>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</si>
  <si>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</si>
  <si>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</si>
  <si>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</si>
  <si>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</si>
  <si>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</si>
  <si>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</si>
  <si>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</si>
  <si>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</si>
  <si>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</si>
  <si>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</si>
  <si>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</si>
  <si>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</si>
  <si>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</si>
  <si>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</si>
  <si>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</si>
  <si>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</si>
  <si>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</si>
  <si>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</si>
  <si>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</si>
  <si>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</si>
  <si>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</si>
  <si>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</si>
  <si>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</si>
  <si>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</si>
  <si>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</si>
  <si>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</si>
  <si>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</si>
  <si>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</si>
  <si>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</si>
  <si>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</si>
  <si>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</si>
  <si>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</si>
  <si>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</si>
  <si>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</si>
  <si>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</si>
  <si>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</si>
  <si>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</si>
  <si>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</si>
  <si>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</si>
  <si>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</si>
  <si>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</si>
  <si>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</si>
  <si>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</si>
  <si>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</si>
  <si>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</si>
  <si>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</si>
  <si>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</si>
  <si>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</si>
  <si>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</si>
  <si>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</si>
  <si>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</si>
  <si>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</si>
  <si>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</si>
  <si>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</si>
  <si>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</si>
  <si>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</si>
  <si>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</si>
  <si>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</si>
  <si>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</si>
  <si>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</si>
  <si>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</si>
  <si>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</si>
  <si>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</si>
  <si>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</si>
  <si>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</si>
  <si>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</si>
  <si>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</si>
  <si>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</si>
  <si>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</si>
  <si>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</si>
  <si>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</si>
  <si>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</si>
  <si>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</si>
  <si>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</si>
  <si>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</si>
  <si>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</si>
  <si>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</si>
  <si>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</si>
  <si>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</si>
  <si>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</si>
  <si>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</si>
  <si>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</si>
  <si>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</si>
  <si>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</si>
  <si>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5"/>
  </si>
  <si>
    <t>※交差点付近：交差点の側端から30メートル以内（目安で可）の道路の部分</t>
    <rPh sb="1" eb="6">
      <t>コウサテンフキン</t>
    </rPh>
    <rPh sb="24" eb="26">
      <t>メヤス</t>
    </rPh>
    <rPh sb="27" eb="28">
      <t>カ</t>
    </rPh>
    <phoneticPr fontId="15"/>
  </si>
  <si>
    <t>道路形状</t>
    <rPh sb="0" eb="4">
      <t>ドウロケイジョウ</t>
    </rPh>
    <phoneticPr fontId="15"/>
  </si>
  <si>
    <t>環境的要因</t>
    <rPh sb="0" eb="5">
      <t>カンキョウテキヨウイン</t>
    </rPh>
    <phoneticPr fontId="15"/>
  </si>
  <si>
    <t>車両的要因（自動運転システム起因も含む）</t>
    <rPh sb="0" eb="5">
      <t>シャリョウテキヨウイン</t>
    </rPh>
    <rPh sb="6" eb="10">
      <t>ジドウウンテン</t>
    </rPh>
    <rPh sb="14" eb="16">
      <t>キイン</t>
    </rPh>
    <rPh sb="17" eb="18">
      <t>フク</t>
    </rPh>
    <phoneticPr fontId="15"/>
  </si>
  <si>
    <t>人的要因</t>
    <rPh sb="0" eb="2">
      <t>ジンテキ</t>
    </rPh>
    <rPh sb="2" eb="4">
      <t>ヨウイン</t>
    </rPh>
    <phoneticPr fontId="15"/>
  </si>
  <si>
    <t>参考：ITARDA</t>
    <rPh sb="0" eb="2">
      <t>サンコウ</t>
    </rPh>
    <phoneticPr fontId="15"/>
  </si>
  <si>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</si>
  <si>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</si>
  <si>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</si>
  <si>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</si>
  <si>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</si>
  <si>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</si>
  <si>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</si>
  <si>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</si>
  <si>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</si>
  <si>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</si>
  <si>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</si>
  <si>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</si>
  <si>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</si>
  <si>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</si>
  <si>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</si>
  <si>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</si>
  <si>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</si>
  <si>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</si>
  <si>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</si>
  <si>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</si>
  <si>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</si>
  <si>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</si>
  <si>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</si>
  <si>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</si>
  <si>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</si>
  <si>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</si>
  <si>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</si>
  <si>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</si>
  <si>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</si>
  <si>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</si>
  <si>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</si>
  <si>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</si>
  <si>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</si>
  <si>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</si>
  <si>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</si>
  <si>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</si>
  <si>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</si>
  <si>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</si>
  <si>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</si>
  <si>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</si>
  <si>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</si>
  <si>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</si>
  <si>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</si>
  <si>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</si>
  <si>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</si>
  <si>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</si>
  <si>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</si>
  <si>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</si>
  <si>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</si>
  <si>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</si>
  <si>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</si>
  <si>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</si>
  <si>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</si>
  <si>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</si>
  <si>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</si>
  <si>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</si>
  <si>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</si>
  <si>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</si>
  <si>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</si>
  <si>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</si>
  <si>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</si>
  <si>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</si>
  <si>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</si>
  <si>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</si>
  <si>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</si>
  <si>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</si>
  <si>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</si>
  <si>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</si>
  <si>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</si>
  <si>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</si>
  <si>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</si>
  <si>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</si>
  <si>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</si>
  <si>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</si>
  <si>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</si>
  <si>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</si>
  <si>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</si>
  <si>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</si>
  <si>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</si>
  <si>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</si>
  <si>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</si>
  <si>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</si>
  <si>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</si>
  <si>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</si>
  <si>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</si>
  <si>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</si>
  <si>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</si>
  <si>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</si>
  <si>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</si>
  <si>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</si>
  <si>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</si>
  <si>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</si>
  <si>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</si>
  <si>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</si>
  <si>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</si>
  <si>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</si>
  <si>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</si>
  <si>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</si>
  <si>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</si>
  <si>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</si>
  <si>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</si>
  <si>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</si>
  <si>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</si>
  <si>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</si>
  <si>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</si>
  <si>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</si>
  <si>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</si>
  <si>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</si>
  <si>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</si>
  <si>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</si>
  <si>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</si>
  <si>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</si>
  <si>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早着・遅延</t>
    <rPh sb="0" eb="2">
      <t>ソウチャク</t>
    </rPh>
    <rPh sb="3" eb="5">
      <t>チエン</t>
    </rPh>
    <phoneticPr fontId="3"/>
  </si>
  <si>
    <t>早着・遅延要因詳細</t>
    <rPh sb="0" eb="2">
      <t>ソウチャク</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</si>
  <si>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</si>
  <si>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</si>
  <si>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</si>
  <si>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</si>
  <si>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路上駐車回避</t>
    <phoneticPr fontId="3"/>
  </si>
  <si>
    <t>直進時の走行逸脱回避</t>
    <phoneticPr fontId="3"/>
  </si>
  <si>
    <t>前方車両や障害物に対する危険回避</t>
    <phoneticPr fontId="3"/>
  </si>
  <si>
    <t>直進時の周辺の交通参加者に対する危険回避</t>
    <phoneticPr fontId="3"/>
  </si>
  <si>
    <t>右左折時の周辺の交通参加者に対する危険回避</t>
    <phoneticPr fontId="3"/>
  </si>
  <si>
    <t>円滑に走行するための手動介入</t>
    <phoneticPr fontId="3"/>
  </si>
  <si>
    <t>自動運行装置の作動不良時の安全確保</t>
    <phoneticPr fontId="3"/>
  </si>
  <si>
    <t>10：04</t>
  </si>
  <si>
    <t>10：05</t>
  </si>
  <si>
    <t>10：25</t>
  </si>
  <si>
    <t>10：44</t>
  </si>
  <si>
    <t>11：05</t>
  </si>
  <si>
    <t>11：24</t>
  </si>
  <si>
    <t>13：05</t>
  </si>
  <si>
    <t>13：07　</t>
  </si>
  <si>
    <t>13：24</t>
  </si>
  <si>
    <t>13：20</t>
  </si>
  <si>
    <t>13：45</t>
  </si>
  <si>
    <t>14：04</t>
  </si>
  <si>
    <t>14：25</t>
  </si>
  <si>
    <t>14：27</t>
  </si>
  <si>
    <t>14：44</t>
  </si>
  <si>
    <t>14：45</t>
  </si>
  <si>
    <t>15：05</t>
  </si>
  <si>
    <t>15：24</t>
  </si>
  <si>
    <t>15：15</t>
  </si>
  <si>
    <t>15：45</t>
  </si>
  <si>
    <t>16：00</t>
  </si>
  <si>
    <t>16：04</t>
  </si>
  <si>
    <t>乗客の対応</t>
  </si>
  <si>
    <t>関係者試乗につき、説明を優先。乗降がないバス停は早出発を可としていた。</t>
    <rPh sb="0" eb="5">
      <t>カンケイシャシジョウ</t>
    </rPh>
    <rPh sb="9" eb="11">
      <t>セツメイ</t>
    </rPh>
    <rPh sb="12" eb="14">
      <t>ユウセン</t>
    </rPh>
    <rPh sb="15" eb="17">
      <t>ジョウコウ</t>
    </rPh>
    <rPh sb="22" eb="23">
      <t>テイ</t>
    </rPh>
    <rPh sb="24" eb="25">
      <t>ハヤ</t>
    </rPh>
    <rPh sb="25" eb="27">
      <t>シュッパツ</t>
    </rPh>
    <rPh sb="28" eb="29">
      <t>カ</t>
    </rPh>
    <phoneticPr fontId="3"/>
  </si>
  <si>
    <t>乗降がないバス停は早出発を可としていた。</t>
    <phoneticPr fontId="3"/>
  </si>
  <si>
    <t>関係者試乗につき、説明を優先。</t>
    <rPh sb="0" eb="5">
      <t>カンケイシャシジョウ</t>
    </rPh>
    <rPh sb="9" eb="11">
      <t>セツメイ</t>
    </rPh>
    <rPh sb="12" eb="14">
      <t>ユウセン</t>
    </rPh>
    <phoneticPr fontId="3"/>
  </si>
  <si>
    <t>9：00</t>
  </si>
  <si>
    <t>9：28</t>
  </si>
  <si>
    <t>9：40</t>
  </si>
  <si>
    <t>10：08</t>
  </si>
  <si>
    <t>10：20</t>
  </si>
  <si>
    <t>10：48</t>
  </si>
  <si>
    <t>11：00　</t>
  </si>
  <si>
    <t>11：28</t>
  </si>
  <si>
    <t>13：00</t>
  </si>
  <si>
    <t>13：40</t>
  </si>
  <si>
    <t>14：08</t>
  </si>
  <si>
    <t>14：20</t>
  </si>
  <si>
    <t>14：48</t>
  </si>
  <si>
    <t>15：00</t>
  </si>
  <si>
    <t>15：28</t>
  </si>
  <si>
    <t>15：40</t>
  </si>
  <si>
    <t>16：08</t>
  </si>
  <si>
    <t>16：20</t>
  </si>
  <si>
    <t>16：44</t>
  </si>
  <si>
    <t>9：00</t>
    <phoneticPr fontId="15"/>
  </si>
  <si>
    <t>9：40</t>
    <phoneticPr fontId="15"/>
  </si>
  <si>
    <t>10：20</t>
    <phoneticPr fontId="15"/>
  </si>
  <si>
    <t>11：00　</t>
    <phoneticPr fontId="15"/>
  </si>
  <si>
    <t>13：00</t>
    <phoneticPr fontId="15"/>
  </si>
  <si>
    <t>乗客（子供）が多かった。海外の観光客の質問対応に手間取った。</t>
    <rPh sb="12" eb="14">
      <t>カイガイ</t>
    </rPh>
    <rPh sb="19" eb="21">
      <t>シツモン</t>
    </rPh>
    <phoneticPr fontId="3"/>
  </si>
  <si>
    <t>13：40</t>
    <phoneticPr fontId="15"/>
  </si>
  <si>
    <t>14：20</t>
    <phoneticPr fontId="15"/>
  </si>
  <si>
    <t>15：00</t>
    <phoneticPr fontId="15"/>
  </si>
  <si>
    <t>15：40</t>
    <phoneticPr fontId="15"/>
  </si>
  <si>
    <t>16：20</t>
    <phoneticPr fontId="15"/>
  </si>
  <si>
    <t>9：28</t>
    <phoneticPr fontId="15"/>
  </si>
  <si>
    <t>10：08</t>
    <phoneticPr fontId="15"/>
  </si>
  <si>
    <t>11：28</t>
    <phoneticPr fontId="15"/>
  </si>
  <si>
    <t>14：08</t>
    <phoneticPr fontId="15"/>
  </si>
  <si>
    <t>14：48</t>
    <phoneticPr fontId="15"/>
  </si>
  <si>
    <t>15：28</t>
    <phoneticPr fontId="15"/>
  </si>
  <si>
    <t>16：08</t>
    <phoneticPr fontId="15"/>
  </si>
  <si>
    <t>16：48</t>
    <phoneticPr fontId="15"/>
  </si>
  <si>
    <t>10：48</t>
    <phoneticPr fontId="15"/>
  </si>
  <si>
    <t>14：04</t>
    <phoneticPr fontId="15"/>
  </si>
  <si>
    <t>※短いコースのみ運行</t>
    <rPh sb="1" eb="2">
      <t>ミジカ</t>
    </rPh>
    <rPh sb="8" eb="10">
      <t>ウンコウ</t>
    </rPh>
    <phoneticPr fontId="3"/>
  </si>
  <si>
    <t>路駐車両移動交渉　※短いコースのみ運行</t>
    <rPh sb="10" eb="11">
      <t>ミジカ</t>
    </rPh>
    <rPh sb="17" eb="19">
      <t>ウンコウ</t>
    </rPh>
    <phoneticPr fontId="3"/>
  </si>
  <si>
    <t>16：25</t>
    <phoneticPr fontId="15"/>
  </si>
  <si>
    <t>11：24</t>
    <phoneticPr fontId="15"/>
  </si>
  <si>
    <t>16：44</t>
    <phoneticPr fontId="15"/>
  </si>
  <si>
    <t>15：24</t>
    <phoneticPr fontId="15"/>
  </si>
  <si>
    <t>16：04</t>
    <phoneticPr fontId="15"/>
  </si>
  <si>
    <t>車両トラブル</t>
    <rPh sb="0" eb="2">
      <t>シャリョウ</t>
    </rPh>
    <phoneticPr fontId="3"/>
  </si>
  <si>
    <t>進行方向を防ぐ路駐車あり</t>
    <rPh sb="0" eb="3">
      <t>シンコウホウコウ</t>
    </rPh>
    <rPh sb="4" eb="5">
      <t>フセ</t>
    </rPh>
    <rPh sb="6" eb="7">
      <t>ロ</t>
    </rPh>
    <rPh sb="7" eb="9">
      <t>チュウシャ</t>
    </rPh>
    <phoneticPr fontId="3"/>
  </si>
  <si>
    <t>信号待ちの車多数</t>
    <rPh sb="0" eb="3">
      <t>シンゴウマ</t>
    </rPh>
    <rPh sb="5" eb="6">
      <t>クルマ</t>
    </rPh>
    <rPh sb="6" eb="8">
      <t>タスウ</t>
    </rPh>
    <phoneticPr fontId="3"/>
  </si>
  <si>
    <t>乗降手続きの手間取り</t>
    <rPh sb="0" eb="3">
      <t>ジョウコウテツヅ</t>
    </rPh>
    <rPh sb="5" eb="8">
      <t>テマド</t>
    </rPh>
    <phoneticPr fontId="3"/>
  </si>
  <si>
    <t>乗降手続きの手間取り</t>
    <rPh sb="0" eb="4">
      <t>ジョウコウテツヅ</t>
    </rPh>
    <rPh sb="6" eb="9">
      <t>テマド</t>
    </rPh>
    <phoneticPr fontId="3"/>
  </si>
  <si>
    <t>乗客多数による乗降手続きの手間取り</t>
    <rPh sb="0" eb="4">
      <t>ジョウキャクタスウ</t>
    </rPh>
    <rPh sb="7" eb="11">
      <t>ジョウコウテツヅ</t>
    </rPh>
    <rPh sb="13" eb="16">
      <t>テマド</t>
    </rPh>
    <phoneticPr fontId="3"/>
  </si>
  <si>
    <t>システムトラブル</t>
  </si>
  <si>
    <t>交通渋滞</t>
  </si>
  <si>
    <t>対向車（交差点黄→赤）の減速が遅く、停止ボタン押下</t>
    <rPh sb="18" eb="20">
      <t>テイシ</t>
    </rPh>
    <rPh sb="23" eb="25">
      <t>オウカ</t>
    </rPh>
    <phoneticPr fontId="3"/>
  </si>
  <si>
    <t>車両的要因</t>
  </si>
  <si>
    <t>横断歩道前に歩行者がいたが、歩行者優先設定が効いていないとオペレーターが感じたため、停止ボタン押下（プライオリティゾーンの設定範囲設定と、オペレータの体感との乖離）</t>
    <rPh sb="14" eb="19">
      <t>ホコウシャユウセン</t>
    </rPh>
    <rPh sb="19" eb="21">
      <t>セッテイ</t>
    </rPh>
    <rPh sb="36" eb="37">
      <t>カン</t>
    </rPh>
    <rPh sb="42" eb="44">
      <t>テイシ</t>
    </rPh>
    <rPh sb="47" eb="49">
      <t>オウカ</t>
    </rPh>
    <rPh sb="61" eb="63">
      <t>セッテイ</t>
    </rPh>
    <rPh sb="63" eb="65">
      <t>ハンイ</t>
    </rPh>
    <rPh sb="65" eb="67">
      <t>セッテイ</t>
    </rPh>
    <rPh sb="75" eb="77">
      <t>タイカン</t>
    </rPh>
    <rPh sb="79" eb="81">
      <t>カイリ</t>
    </rPh>
    <phoneticPr fontId="3"/>
  </si>
  <si>
    <t>湿潤</t>
  </si>
  <si>
    <t>左カーブ</t>
  </si>
  <si>
    <t>小型車</t>
  </si>
  <si>
    <t>交差点</t>
    <rPh sb="0" eb="3">
      <t>コウサテン</t>
    </rPh>
    <phoneticPr fontId="20"/>
  </si>
  <si>
    <t>左カーブ</t>
    <rPh sb="0" eb="1">
      <t>ヒダリ</t>
    </rPh>
    <phoneticPr fontId="20"/>
  </si>
  <si>
    <t>有</t>
    <rPh sb="0" eb="1">
      <t>アリ</t>
    </rPh>
    <phoneticPr fontId="20"/>
  </si>
  <si>
    <t>無</t>
    <rPh sb="0" eb="1">
      <t>ナシ</t>
    </rPh>
    <phoneticPr fontId="20"/>
  </si>
  <si>
    <t>左折</t>
    <rPh sb="0" eb="2">
      <t>サセツ</t>
    </rPh>
    <phoneticPr fontId="20"/>
  </si>
  <si>
    <t>ステアリング操作</t>
    <rPh sb="6" eb="8">
      <t>ソウサ</t>
    </rPh>
    <phoneticPr fontId="20"/>
  </si>
  <si>
    <t>交差点</t>
    <rPh sb="0" eb="3">
      <t>コウサテン</t>
    </rPh>
    <phoneticPr fontId="3"/>
  </si>
  <si>
    <t>左カーブ</t>
    <rPh sb="0" eb="1">
      <t>ヒダリ</t>
    </rPh>
    <phoneticPr fontId="3"/>
  </si>
  <si>
    <t>有</t>
    <rPh sb="0" eb="1">
      <t>アリ</t>
    </rPh>
    <phoneticPr fontId="3"/>
  </si>
  <si>
    <t>無</t>
    <rPh sb="0" eb="1">
      <t>ナシ</t>
    </rPh>
    <phoneticPr fontId="3"/>
  </si>
  <si>
    <t>左折</t>
    <rPh sb="0" eb="2">
      <t>サセツ</t>
    </rPh>
    <phoneticPr fontId="3"/>
  </si>
  <si>
    <t>単路</t>
    <rPh sb="0" eb="2">
      <t>タンロ</t>
    </rPh>
    <phoneticPr fontId="20"/>
  </si>
  <si>
    <t>単路</t>
    <rPh sb="0" eb="2">
      <t>タンロ</t>
    </rPh>
    <phoneticPr fontId="3"/>
  </si>
  <si>
    <t>直線</t>
    <rPh sb="0" eb="2">
      <t>チョクセン</t>
    </rPh>
    <phoneticPr fontId="20"/>
  </si>
  <si>
    <t>直線</t>
    <rPh sb="0" eb="2">
      <t>チョクセン</t>
    </rPh>
    <phoneticPr fontId="3"/>
  </si>
  <si>
    <t>直進</t>
    <rPh sb="0" eb="2">
      <t>チョクシン</t>
    </rPh>
    <phoneticPr fontId="20"/>
  </si>
  <si>
    <t>直進</t>
    <rPh sb="0" eb="2">
      <t>チョクシン</t>
    </rPh>
    <phoneticPr fontId="3"/>
  </si>
  <si>
    <t>右カーブ</t>
    <rPh sb="0" eb="1">
      <t>ミギ</t>
    </rPh>
    <phoneticPr fontId="20"/>
  </si>
  <si>
    <t>右折</t>
    <rPh sb="0" eb="2">
      <t>ウセツ</t>
    </rPh>
    <phoneticPr fontId="20"/>
  </si>
  <si>
    <t>センサーエラーにより手動介入</t>
    <rPh sb="10" eb="14">
      <t>シュドウカイニュウ</t>
    </rPh>
    <phoneticPr fontId="1"/>
  </si>
  <si>
    <t>車両除け駐車場出口配置のコーン（おそらく左側）のどけ方が甘かったため、コーンに反応して停止した模様</t>
    <rPh sb="0" eb="3">
      <t>シャリョウヨ</t>
    </rPh>
    <rPh sb="4" eb="7">
      <t>チュウシャジョウ</t>
    </rPh>
    <rPh sb="7" eb="9">
      <t>デグチ</t>
    </rPh>
    <rPh sb="9" eb="11">
      <t>ハイチ</t>
    </rPh>
    <rPh sb="20" eb="21">
      <t>ヒダリ</t>
    </rPh>
    <rPh sb="21" eb="22">
      <t>ガワ</t>
    </rPh>
    <rPh sb="26" eb="27">
      <t>カタ</t>
    </rPh>
    <rPh sb="28" eb="29">
      <t>アマ</t>
    </rPh>
    <rPh sb="39" eb="41">
      <t>ハンノウ</t>
    </rPh>
    <rPh sb="43" eb="45">
      <t>テイシ</t>
    </rPh>
    <rPh sb="47" eb="49">
      <t>モヨウ</t>
    </rPh>
    <phoneticPr fontId="1"/>
  </si>
  <si>
    <t>側道にとまったバス追い越しの為。</t>
    <rPh sb="0" eb="2">
      <t>ソクドウ</t>
    </rPh>
    <rPh sb="9" eb="10">
      <t>オ</t>
    </rPh>
    <rPh sb="11" eb="12">
      <t>コ</t>
    </rPh>
    <rPh sb="14" eb="15">
      <t>タメ</t>
    </rPh>
    <phoneticPr fontId="1"/>
  </si>
  <si>
    <t>多数の横断歩行者ありのため。</t>
    <rPh sb="0" eb="2">
      <t>タスウ</t>
    </rPh>
    <rPh sb="3" eb="5">
      <t>オウダン</t>
    </rPh>
    <rPh sb="5" eb="8">
      <t>ホコウシャ</t>
    </rPh>
    <phoneticPr fontId="1"/>
  </si>
  <si>
    <t>歩行者および路肩駐車のバス多数のため。</t>
    <rPh sb="0" eb="3">
      <t>ホコウシャ</t>
    </rPh>
    <rPh sb="6" eb="8">
      <t>ロカタ</t>
    </rPh>
    <rPh sb="8" eb="10">
      <t>チュウシャ</t>
    </rPh>
    <rPh sb="13" eb="15">
      <t>タスウ</t>
    </rPh>
    <phoneticPr fontId="1"/>
  </si>
  <si>
    <t>駐車場入り口のコーンがのどけ方が甘かったため停止。</t>
    <rPh sb="0" eb="3">
      <t>チュウシャジョウ</t>
    </rPh>
    <rPh sb="3" eb="4">
      <t>イ</t>
    </rPh>
    <rPh sb="5" eb="6">
      <t>グチ</t>
    </rPh>
    <rPh sb="14" eb="15">
      <t>カタ</t>
    </rPh>
    <rPh sb="16" eb="17">
      <t>アマ</t>
    </rPh>
    <rPh sb="22" eb="24">
      <t>テイシ</t>
    </rPh>
    <phoneticPr fontId="1"/>
  </si>
  <si>
    <t>信号待ちの際に後続車両が詰まったため手動介入。</t>
    <rPh sb="0" eb="3">
      <t>シンゴウマ</t>
    </rPh>
    <rPh sb="5" eb="6">
      <t>サイ</t>
    </rPh>
    <rPh sb="7" eb="11">
      <t>コウゾクシャリョウ</t>
    </rPh>
    <rPh sb="12" eb="13">
      <t>ツ</t>
    </rPh>
    <rPh sb="18" eb="22">
      <t>シュドウカイニュウ</t>
    </rPh>
    <phoneticPr fontId="1"/>
  </si>
  <si>
    <t>大型バスが路肩駐車していたため。</t>
    <rPh sb="0" eb="2">
      <t>オオガタ</t>
    </rPh>
    <rPh sb="5" eb="7">
      <t>ロカタ</t>
    </rPh>
    <rPh sb="7" eb="9">
      <t>チュウシャ</t>
    </rPh>
    <phoneticPr fontId="1"/>
  </si>
  <si>
    <t>待機中の観光バスが路肩駐車していた為。</t>
    <rPh sb="0" eb="3">
      <t>タイキチュウ</t>
    </rPh>
    <rPh sb="4" eb="6">
      <t>カンコウ</t>
    </rPh>
    <rPh sb="9" eb="11">
      <t>ロカタ</t>
    </rPh>
    <rPh sb="11" eb="13">
      <t>チュウシャ</t>
    </rPh>
    <rPh sb="17" eb="18">
      <t>タメ</t>
    </rPh>
    <phoneticPr fontId="1"/>
  </si>
  <si>
    <t>対向車が複数あり、手動にて対応。</t>
    <rPh sb="0" eb="3">
      <t>タイコウシャ</t>
    </rPh>
    <rPh sb="4" eb="6">
      <t>フクスウ</t>
    </rPh>
    <rPh sb="9" eb="11">
      <t>シュドウ</t>
    </rPh>
    <rPh sb="13" eb="15">
      <t>タイオウ</t>
    </rPh>
    <phoneticPr fontId="1"/>
  </si>
  <si>
    <t>一時停止が不要の状況だったため、マニュアル介入</t>
    <rPh sb="0" eb="4">
      <t>イチジテイシ</t>
    </rPh>
    <rPh sb="5" eb="7">
      <t>フヨウ</t>
    </rPh>
    <rPh sb="8" eb="10">
      <t>ジョウキョウ</t>
    </rPh>
    <rPh sb="21" eb="23">
      <t>カイニュウ</t>
    </rPh>
    <phoneticPr fontId="1"/>
  </si>
  <si>
    <t>自己の位置がわからなくなり手動介入</t>
    <rPh sb="0" eb="2">
      <t>ジコ</t>
    </rPh>
    <rPh sb="3" eb="5">
      <t>イチ</t>
    </rPh>
    <rPh sb="13" eb="17">
      <t>シュドウカイニュウ</t>
    </rPh>
    <phoneticPr fontId="1"/>
  </si>
  <si>
    <t>青信号に間に合わなくなりそう、かつ、後続車もいたため手動介入。</t>
    <rPh sb="0" eb="3">
      <t>アオシンゴウ</t>
    </rPh>
    <rPh sb="4" eb="5">
      <t>マ</t>
    </rPh>
    <rPh sb="6" eb="7">
      <t>ア</t>
    </rPh>
    <rPh sb="18" eb="21">
      <t>コウゾクシャ</t>
    </rPh>
    <rPh sb="26" eb="30">
      <t>シュドウカイニュウ</t>
    </rPh>
    <phoneticPr fontId="1"/>
  </si>
  <si>
    <t>対向車がいたため、手動加入</t>
    <rPh sb="0" eb="3">
      <t>タイコウシャ</t>
    </rPh>
    <rPh sb="9" eb="11">
      <t>シュドウ</t>
    </rPh>
    <rPh sb="11" eb="13">
      <t>カニュウ</t>
    </rPh>
    <phoneticPr fontId="1"/>
  </si>
  <si>
    <t>青信号で後続車もいたため。</t>
    <rPh sb="0" eb="3">
      <t>アオシンゴウ</t>
    </rPh>
    <rPh sb="4" eb="7">
      <t>コウゾクシャ</t>
    </rPh>
    <phoneticPr fontId="1"/>
  </si>
  <si>
    <t>観光バス</t>
    <rPh sb="0" eb="2">
      <t>カンコウ</t>
    </rPh>
    <phoneticPr fontId="15"/>
  </si>
  <si>
    <t>軽トラ</t>
    <rPh sb="0" eb="1">
      <t>ケイ</t>
    </rPh>
    <phoneticPr fontId="15"/>
  </si>
  <si>
    <t>駐車場内の空きスペース待機車両</t>
    <rPh sb="0" eb="4">
      <t>チュウシャジョウナイ</t>
    </rPh>
    <rPh sb="5" eb="6">
      <t>ア</t>
    </rPh>
    <rPh sb="11" eb="15">
      <t>タイキシャリョウ</t>
    </rPh>
    <phoneticPr fontId="15"/>
  </si>
  <si>
    <t>信号時に後続車両多</t>
    <rPh sb="0" eb="2">
      <t>シンゴウ</t>
    </rPh>
    <rPh sb="2" eb="3">
      <t>ジ</t>
    </rPh>
    <rPh sb="4" eb="8">
      <t>コウゾクシャリョウ</t>
    </rPh>
    <rPh sb="8" eb="9">
      <t>オオ</t>
    </rPh>
    <phoneticPr fontId="15"/>
  </si>
  <si>
    <t>車に向かって歩く歩行者あり</t>
    <rPh sb="0" eb="1">
      <t>クルマ</t>
    </rPh>
    <rPh sb="2" eb="3">
      <t>ム</t>
    </rPh>
    <rPh sb="6" eb="7">
      <t>アル</t>
    </rPh>
    <rPh sb="8" eb="11">
      <t>ホコウシャ</t>
    </rPh>
    <phoneticPr fontId="15"/>
  </si>
  <si>
    <t>工事車両</t>
    <rPh sb="0" eb="4">
      <t>コウジシャリョウ</t>
    </rPh>
    <phoneticPr fontId="15"/>
  </si>
  <si>
    <t>信号にて前後車両あり</t>
    <rPh sb="0" eb="2">
      <t>シンゴウ</t>
    </rPh>
    <rPh sb="4" eb="8">
      <t>ゼンゴシャリョウ</t>
    </rPh>
    <phoneticPr fontId="15"/>
  </si>
  <si>
    <t>団体客</t>
    <rPh sb="0" eb="3">
      <t>ダンタイキャク</t>
    </rPh>
    <phoneticPr fontId="15"/>
  </si>
  <si>
    <t>歩行者3組ほど</t>
    <rPh sb="0" eb="3">
      <t>ホコウシャ</t>
    </rPh>
    <rPh sb="4" eb="5">
      <t>クミ</t>
    </rPh>
    <phoneticPr fontId="15"/>
  </si>
  <si>
    <t>後続車待機により手動介入</t>
    <rPh sb="0" eb="3">
      <t>コウゾクシャ</t>
    </rPh>
    <rPh sb="3" eb="5">
      <t>タイキ</t>
    </rPh>
    <rPh sb="8" eb="12">
      <t>シュドウカイニュウ</t>
    </rPh>
    <phoneticPr fontId="15"/>
  </si>
  <si>
    <t>信号と後続車により手動介入</t>
    <rPh sb="0" eb="2">
      <t>シンゴウ</t>
    </rPh>
    <rPh sb="3" eb="6">
      <t>コウゾクシャ</t>
    </rPh>
    <rPh sb="9" eb="13">
      <t>シュドウカイニュウ</t>
    </rPh>
    <phoneticPr fontId="15"/>
  </si>
  <si>
    <t>自己位置情報を取得できなかったため</t>
    <rPh sb="0" eb="2">
      <t>ジコ</t>
    </rPh>
    <rPh sb="2" eb="4">
      <t>イチ</t>
    </rPh>
    <rPh sb="4" eb="6">
      <t>ジョウホウ</t>
    </rPh>
    <rPh sb="7" eb="9">
      <t>シュトク</t>
    </rPh>
    <phoneticPr fontId="15"/>
  </si>
  <si>
    <t>電線工事車両が停車しているため</t>
    <rPh sb="0" eb="6">
      <t>デンセンコウジシャリョウ</t>
    </rPh>
    <rPh sb="7" eb="9">
      <t>テイシャ</t>
    </rPh>
    <phoneticPr fontId="15"/>
  </si>
  <si>
    <t>高速バスのはみ出し</t>
    <rPh sb="0" eb="2">
      <t>コウソク</t>
    </rPh>
    <rPh sb="7" eb="8">
      <t>ダ</t>
    </rPh>
    <phoneticPr fontId="15"/>
  </si>
  <si>
    <t>後続車が待機していたため</t>
    <rPh sb="0" eb="3">
      <t>コウゾクシャ</t>
    </rPh>
    <rPh sb="4" eb="6">
      <t>タイキ</t>
    </rPh>
    <phoneticPr fontId="15"/>
  </si>
  <si>
    <t>バス駐車によりエラー発生のため手動介入</t>
    <rPh sb="2" eb="4">
      <t>チュウシャ</t>
    </rPh>
    <rPh sb="10" eb="12">
      <t>ハッセイ</t>
    </rPh>
    <rPh sb="15" eb="19">
      <t>シュドウカイニュウ</t>
    </rPh>
    <phoneticPr fontId="15"/>
  </si>
  <si>
    <t>センサートラブル</t>
  </si>
  <si>
    <t>沖縄県</t>
    <rPh sb="0" eb="3">
      <t>オキナワケン</t>
    </rPh>
    <phoneticPr fontId="3"/>
  </si>
  <si>
    <t>南城市</t>
    <rPh sb="0" eb="3">
      <t>ナンジョウシ</t>
    </rPh>
    <phoneticPr fontId="3"/>
  </si>
  <si>
    <t>往路復路ともに通過</t>
    <rPh sb="0" eb="4">
      <t>オウロフクロ</t>
    </rPh>
    <rPh sb="7" eb="9">
      <t>ツウカ</t>
    </rPh>
    <phoneticPr fontId="3"/>
  </si>
  <si>
    <t>※一部歩者分離のない場所が存在</t>
    <rPh sb="1" eb="3">
      <t>イチブ</t>
    </rPh>
    <rPh sb="3" eb="7">
      <t>ホシャブンリ</t>
    </rPh>
    <rPh sb="10" eb="12">
      <t>バショ</t>
    </rPh>
    <rPh sb="13" eb="15">
      <t>ソンザイ</t>
    </rPh>
    <phoneticPr fontId="3"/>
  </si>
  <si>
    <t>ー</t>
    <phoneticPr fontId="3"/>
  </si>
  <si>
    <t>一方通行箇所無</t>
    <rPh sb="0" eb="7">
      <t>イッポウツウコウカショナシ</t>
    </rPh>
    <phoneticPr fontId="3"/>
  </si>
  <si>
    <t>※一部縁石のない場所が存在</t>
    <rPh sb="1" eb="3">
      <t>イチブ</t>
    </rPh>
    <rPh sb="3" eb="5">
      <t>エンセキ</t>
    </rPh>
    <rPh sb="8" eb="10">
      <t>バショ</t>
    </rPh>
    <rPh sb="11" eb="13">
      <t>ソンザイ</t>
    </rPh>
    <phoneticPr fontId="3"/>
  </si>
  <si>
    <t>斎場御嶽駐車場入口</t>
    <rPh sb="0" eb="2">
      <t>サイジョウ</t>
    </rPh>
    <rPh sb="2" eb="4">
      <t>ウタキ</t>
    </rPh>
    <rPh sb="4" eb="8">
      <t>チュウシャジョウイ</t>
    </rPh>
    <rPh sb="8" eb="9">
      <t>グチ</t>
    </rPh>
    <phoneticPr fontId="3"/>
  </si>
  <si>
    <t>遠隔監視員が主に記入し、運転手・・車両のログデータ・ドラレコの記録にて補完</t>
    <rPh sb="6" eb="7">
      <t>オモ</t>
    </rPh>
    <rPh sb="8" eb="10">
      <t>キニュウ</t>
    </rPh>
    <rPh sb="31" eb="33">
      <t>キロク</t>
    </rPh>
    <rPh sb="35" eb="37">
      <t>ホカン</t>
    </rPh>
    <phoneticPr fontId="3"/>
  </si>
  <si>
    <t>遠隔監視員</t>
    <rPh sb="0" eb="5">
      <t>エンカクカンシイン</t>
    </rPh>
    <phoneticPr fontId="3"/>
  </si>
  <si>
    <t>2回</t>
    <rPh sb="1" eb="2">
      <t>カイ</t>
    </rPh>
    <phoneticPr fontId="3"/>
  </si>
  <si>
    <t>昼休憩時および運行終了時</t>
    <rPh sb="0" eb="4">
      <t>ヒルキュウケイジ</t>
    </rPh>
    <rPh sb="7" eb="12">
      <t>ウンコウシュウリョウジ</t>
    </rPh>
    <phoneticPr fontId="3"/>
  </si>
  <si>
    <t>降雨</t>
  </si>
  <si>
    <t>Hard Stop due to LiDAR error×２</t>
  </si>
  <si>
    <t>GNSS</t>
  </si>
  <si>
    <t>パスからずれている</t>
  </si>
  <si>
    <t>ツアーバス</t>
  </si>
  <si>
    <t>エラー直後の、パスを乗せる操作（扉開のみ）</t>
    <rPh sb="3" eb="5">
      <t>チョクゴ</t>
    </rPh>
    <rPh sb="10" eb="11">
      <t>ノ</t>
    </rPh>
    <rPh sb="13" eb="15">
      <t>ソウサ</t>
    </rPh>
    <rPh sb="16" eb="17">
      <t>トビラ</t>
    </rPh>
    <rPh sb="17" eb="18">
      <t>ヒラキ</t>
    </rPh>
    <phoneticPr fontId="15"/>
  </si>
  <si>
    <t>信号が青かつ後続車ありだったため、手動にて交差点侵入</t>
    <rPh sb="0" eb="2">
      <t>シンゴウ</t>
    </rPh>
    <rPh sb="3" eb="4">
      <t>アオ</t>
    </rPh>
    <rPh sb="6" eb="9">
      <t>コウゾクシャ</t>
    </rPh>
    <rPh sb="17" eb="19">
      <t>シュドウ</t>
    </rPh>
    <rPh sb="21" eb="24">
      <t>コウサテン</t>
    </rPh>
    <rPh sb="24" eb="26">
      <t>シンニュウ</t>
    </rPh>
    <phoneticPr fontId="20"/>
  </si>
  <si>
    <t>ステアリング操作</t>
    <rPh sb="6" eb="8">
      <t>ソウサ</t>
    </rPh>
    <phoneticPr fontId="23"/>
  </si>
  <si>
    <t>単路</t>
    <rPh sb="0" eb="2">
      <t>タンロ</t>
    </rPh>
    <phoneticPr fontId="23"/>
  </si>
  <si>
    <t>直線</t>
    <rPh sb="0" eb="2">
      <t>チョクセン</t>
    </rPh>
    <phoneticPr fontId="23"/>
  </si>
  <si>
    <t>無</t>
    <rPh sb="0" eb="1">
      <t>ナシ</t>
    </rPh>
    <phoneticPr fontId="23"/>
  </si>
  <si>
    <t>直進</t>
    <rPh sb="0" eb="2">
      <t>チョクシン</t>
    </rPh>
    <phoneticPr fontId="23"/>
  </si>
  <si>
    <t>交差点</t>
    <rPh sb="0" eb="3">
      <t>コウサテン</t>
    </rPh>
    <phoneticPr fontId="23"/>
  </si>
  <si>
    <t>有</t>
    <rPh sb="0" eb="1">
      <t>アリ</t>
    </rPh>
    <phoneticPr fontId="23"/>
  </si>
  <si>
    <t>左折</t>
    <rPh sb="0" eb="2">
      <t>サセツ</t>
    </rPh>
    <phoneticPr fontId="23"/>
  </si>
  <si>
    <t>左カーブ</t>
    <rPh sb="0" eb="1">
      <t>ヒダリ</t>
    </rPh>
    <phoneticPr fontId="23"/>
  </si>
  <si>
    <t>右カーブ</t>
    <rPh sb="0" eb="1">
      <t>ミギ</t>
    </rPh>
    <phoneticPr fontId="23"/>
  </si>
  <si>
    <t>右折</t>
    <rPh sb="0" eb="2">
      <t>ウセツ</t>
    </rPh>
    <phoneticPr fontId="23"/>
  </si>
  <si>
    <t>後続車が多く危険だったため</t>
    <rPh sb="0" eb="3">
      <t>コウゾクシャ</t>
    </rPh>
    <rPh sb="4" eb="5">
      <t>オオ</t>
    </rPh>
    <rPh sb="6" eb="8">
      <t>キケン</t>
    </rPh>
    <phoneticPr fontId="20"/>
  </si>
  <si>
    <t>自己位置が正常に作動せず。</t>
    <rPh sb="0" eb="2">
      <t>ジコ</t>
    </rPh>
    <rPh sb="2" eb="4">
      <t>イチ</t>
    </rPh>
    <rPh sb="5" eb="7">
      <t>セイジョウ</t>
    </rPh>
    <rPh sb="8" eb="10">
      <t>サドウ</t>
    </rPh>
    <phoneticPr fontId="21"/>
  </si>
  <si>
    <t>ルート上に猫がいたため</t>
    <rPh sb="3" eb="4">
      <t>ジョウ</t>
    </rPh>
    <rPh sb="5" eb="6">
      <t>ネコ</t>
    </rPh>
    <phoneticPr fontId="21"/>
  </si>
  <si>
    <t>ルート上にて作業車両・作業者がいたため</t>
    <rPh sb="3" eb="4">
      <t>ジョウ</t>
    </rPh>
    <rPh sb="6" eb="10">
      <t>サギョウシャリョウ</t>
    </rPh>
    <rPh sb="11" eb="14">
      <t>サギョウシャ</t>
    </rPh>
    <phoneticPr fontId="21"/>
  </si>
  <si>
    <t>信号が変わるため手動介入</t>
    <rPh sb="0" eb="2">
      <t>シンゴウ</t>
    </rPh>
    <rPh sb="3" eb="4">
      <t>カ</t>
    </rPh>
    <rPh sb="8" eb="12">
      <t>シュドウカイニュウ</t>
    </rPh>
    <phoneticPr fontId="21"/>
  </si>
  <si>
    <t>ルート上に駐車車両あり</t>
    <rPh sb="3" eb="4">
      <t>ジョウ</t>
    </rPh>
    <rPh sb="5" eb="7">
      <t>チュウシャ</t>
    </rPh>
    <rPh sb="7" eb="9">
      <t>シャリョウ</t>
    </rPh>
    <phoneticPr fontId="21"/>
  </si>
  <si>
    <t>後続車が複数台いたことから渋滞緩和のため</t>
    <rPh sb="0" eb="3">
      <t>コウゾクシャ</t>
    </rPh>
    <rPh sb="4" eb="6">
      <t>フクスウ</t>
    </rPh>
    <rPh sb="6" eb="7">
      <t>ダイ</t>
    </rPh>
    <rPh sb="13" eb="15">
      <t>ジュウタイ</t>
    </rPh>
    <rPh sb="15" eb="17">
      <t>カンワ</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</si>
</sst>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4">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i/>
      <sz val="11"/>
      <color rgb="FF7F7F7F"/>
      <name val="游ゴシック"/>
      <family val="2"/>
      <charset val="128"/>
      <scheme val="minor"/>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304">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Fill="1" applyBorder="1" applyAlignment="1">
      <alignment vertical="top"/>
    </xf>
    <xf numFmtId="0" fontId="4" fillId="0" borderId="7" xfId="1" applyFont="1" applyFill="1" applyBorder="1" applyAlignment="1">
      <alignment vertical="top" wrapText="1"/>
    </xf>
    <xf numFmtId="0" fontId="4" fillId="0" borderId="8" xfId="1" applyFont="1" applyFill="1" applyBorder="1" applyAlignment="1">
      <alignment vertical="top" wrapText="1"/>
    </xf>
    <xf numFmtId="0" fontId="4" fillId="0" borderId="5" xfId="1" applyFont="1" applyFill="1" applyBorder="1" applyAlignment="1">
      <alignment vertical="top" wrapText="1"/>
    </xf>
    <xf numFmtId="0" fontId="7" fillId="0" borderId="9" xfId="1" applyFont="1" applyFill="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0" xfId="1" applyFont="1" applyFill="1" applyBorder="1">
      <alignmen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0" xfId="1" applyFont="1" applyFill="1" applyBorder="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Border="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Fill="1" applyBorder="1" applyAlignment="1">
      <alignment vertical="top"/>
    </xf>
    <xf numFmtId="0" fontId="4" fillId="0" borderId="12" xfId="1" applyFont="1" applyFill="1" applyBorder="1" applyAlignment="1">
      <alignment vertical="top" wrapText="1"/>
    </xf>
    <xf numFmtId="0" fontId="4" fillId="0" borderId="16" xfId="1" applyFont="1" applyFill="1" applyBorder="1" applyAlignment="1">
      <alignment vertical="top" wrapText="1"/>
    </xf>
    <xf numFmtId="0" fontId="7" fillId="0" borderId="16" xfId="1" applyFont="1" applyFill="1" applyBorder="1" applyAlignment="1">
      <alignment vertical="top"/>
    </xf>
    <xf numFmtId="0" fontId="4" fillId="0" borderId="9" xfId="1" applyFont="1" applyFill="1" applyBorder="1" applyAlignment="1">
      <alignment vertical="top" wrapText="1"/>
    </xf>
    <xf numFmtId="0" fontId="4" fillId="0" borderId="13" xfId="1" applyFont="1" applyFill="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 fillId="0" borderId="0" xfId="1" applyFill="1" applyAlignment="1"/>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pplyProtection="1">
      <alignment vertical="top" shrinkToFit="1"/>
    </xf>
    <xf numFmtId="0" fontId="5" fillId="4" borderId="3" xfId="1" applyFont="1" applyFill="1" applyBorder="1" applyAlignment="1" applyProtection="1">
      <alignment vertical="top" shrinkToFit="1"/>
    </xf>
    <xf numFmtId="0" fontId="5" fillId="4" borderId="3" xfId="1" applyFont="1" applyFill="1" applyBorder="1" applyAlignment="1" applyProtection="1">
      <alignment vertical="top" wrapText="1"/>
    </xf>
    <xf numFmtId="0" fontId="5" fillId="4" borderId="3" xfId="1" applyFont="1" applyFill="1" applyBorder="1" applyAlignment="1" applyProtection="1">
      <alignment vertical="top"/>
    </xf>
    <xf numFmtId="0" fontId="5" fillId="4" borderId="17" xfId="1" applyFont="1" applyFill="1" applyBorder="1" applyAlignment="1" applyProtection="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9" xfId="1" applyFont="1" applyFill="1" applyBorder="1" applyAlignment="1" applyProtection="1">
      <alignment vertical="center" wrapText="1"/>
      <protection locked="0"/>
    </xf>
    <xf numFmtId="0" fontId="4" fillId="6" borderId="5"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4" fillId="0" borderId="11" xfId="1" applyFont="1" applyFill="1" applyBorder="1" applyAlignment="1">
      <alignment vertical="top" wrapText="1"/>
    </xf>
    <xf numFmtId="0" fontId="7" fillId="0" borderId="11" xfId="1" applyFont="1" applyFill="1" applyBorder="1" applyAlignment="1">
      <alignment vertical="top"/>
    </xf>
    <xf numFmtId="0" fontId="4" fillId="0" borderId="10" xfId="1" applyFont="1" applyFill="1" applyBorder="1" applyAlignment="1">
      <alignment vertical="top" wrapText="1"/>
    </xf>
    <xf numFmtId="0" fontId="4" fillId="0" borderId="6" xfId="1" applyFont="1" applyFill="1" applyBorder="1" applyAlignment="1">
      <alignment vertical="top" wrapText="1"/>
    </xf>
    <xf numFmtId="0" fontId="7" fillId="0" borderId="6" xfId="1" applyFont="1" applyFill="1" applyBorder="1" applyAlignment="1">
      <alignment vertical="top"/>
    </xf>
    <xf numFmtId="0" fontId="4" fillId="0" borderId="3" xfId="1" applyFont="1" applyFill="1" applyBorder="1" applyAlignment="1">
      <alignment vertical="top" wrapText="1"/>
    </xf>
    <xf numFmtId="0" fontId="7" fillId="0" borderId="9" xfId="1" applyFont="1" applyFill="1" applyBorder="1" applyAlignment="1">
      <alignment vertical="top" shrinkToFit="1"/>
    </xf>
    <xf numFmtId="0" fontId="8" fillId="0" borderId="3" xfId="1" applyFont="1" applyFill="1" applyBorder="1" applyAlignment="1">
      <alignment vertical="top" shrinkToFit="1"/>
    </xf>
    <xf numFmtId="0" fontId="7" fillId="0" borderId="2" xfId="1" applyFont="1" applyFill="1" applyBorder="1" applyAlignment="1">
      <alignment vertical="top"/>
    </xf>
    <xf numFmtId="0" fontId="4" fillId="0" borderId="2" xfId="1" applyFont="1" applyFill="1" applyBorder="1" applyAlignment="1">
      <alignment vertical="top" wrapText="1"/>
    </xf>
    <xf numFmtId="0" fontId="7" fillId="0" borderId="12" xfId="1" applyFont="1" applyFill="1" applyBorder="1" applyAlignment="1">
      <alignment vertical="top"/>
    </xf>
    <xf numFmtId="0" fontId="4" fillId="0" borderId="12" xfId="1" applyFont="1" applyFill="1" applyBorder="1" applyAlignment="1">
      <alignment vertical="top"/>
    </xf>
    <xf numFmtId="0" fontId="4" fillId="0" borderId="13" xfId="1" applyFont="1" applyFill="1" applyBorder="1" applyAlignment="1">
      <alignment vertical="top"/>
    </xf>
    <xf numFmtId="0" fontId="7" fillId="0" borderId="13" xfId="1" applyFont="1" applyFill="1" applyBorder="1" applyAlignment="1">
      <alignment vertical="top"/>
    </xf>
    <xf numFmtId="0" fontId="4" fillId="0" borderId="8" xfId="1" applyFont="1" applyFill="1" applyBorder="1" applyAlignment="1">
      <alignment vertical="top"/>
    </xf>
    <xf numFmtId="0" fontId="4" fillId="0" borderId="14" xfId="1" applyFont="1" applyFill="1" applyBorder="1" applyAlignment="1">
      <alignment vertical="top" wrapText="1"/>
    </xf>
    <xf numFmtId="0" fontId="7" fillId="0" borderId="14" xfId="1" applyFont="1" applyFill="1" applyBorder="1" applyAlignment="1">
      <alignment vertical="top"/>
    </xf>
    <xf numFmtId="0" fontId="4" fillId="0" borderId="15" xfId="1" applyFont="1" applyFill="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NumberFormat="1" applyFont="1" applyFill="1">
      <alignment vertical="center"/>
    </xf>
    <xf numFmtId="0" fontId="4" fillId="2" borderId="0" xfId="1" applyFont="1" applyFill="1" applyProtection="1">
      <alignment vertical="center"/>
      <protection hidden="1"/>
    </xf>
    <xf numFmtId="0" fontId="4" fillId="2" borderId="0" xfId="1" applyNumberFormat="1" applyFont="1" applyFill="1" applyProtection="1">
      <alignment vertical="center"/>
      <protection hidden="1"/>
    </xf>
    <xf numFmtId="0" fontId="4" fillId="3" borderId="31" xfId="1" quotePrefix="1" applyFont="1" applyFill="1" applyBorder="1" applyAlignment="1" applyProtection="1">
      <alignment horizontal="left" vertical="center"/>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jpe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25</xdr:col>
      <xdr:colOff>130968</xdr:colOff>
      <xdr:row>17</xdr:row>
      <xdr:rowOff>202407</xdr:rowOff>
    </xdr:from>
    <xdr:ext cx="5799076" cy="4987884"/>
    <xdr:pic>
      <xdr:nvPicPr>
        <xdr:cNvPr id="2" name="図 1">
          <a:extLst>
            <a:ext uri="{FF2B5EF4-FFF2-40B4-BE49-F238E27FC236}">
              <a16:creationId xmlns:a16="http://schemas.microsoft.com/office/drawing/2014/main" id="{DE08226C-2D1D-44CE-BE1A-93B3C4DD7A45}"/>
            </a:ext>
          </a:extLst>
        </xdr:cNvPr>
        <xdr:cNvPicPr>
          <a:picLocks noChangeAspect="1"/>
        </xdr:cNvPicPr>
      </xdr:nvPicPr>
      <xdr:blipFill>
        <a:blip xmlns:r="http://schemas.openxmlformats.org/officeDocument/2006/relationships" r:embed="rId1"/>
        <a:stretch>
          <a:fillRect/>
        </a:stretch>
      </xdr:blipFill>
      <xdr:spPr>
        <a:xfrm>
          <a:off x="36826031" y="5417345"/>
          <a:ext cx="5799076" cy="4987884"/>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21</xdr:col>
      <xdr:colOff>199718</xdr:colOff>
      <xdr:row>16</xdr:row>
      <xdr:rowOff>92177</xdr:rowOff>
    </xdr:from>
    <xdr:ext cx="6430107" cy="5530645"/>
    <xdr:pic>
      <xdr:nvPicPr>
        <xdr:cNvPr id="12" name="図 11">
          <a:extLst>
            <a:ext uri="{FF2B5EF4-FFF2-40B4-BE49-F238E27FC236}">
              <a16:creationId xmlns:a16="http://schemas.microsoft.com/office/drawing/2014/main" id="{7A6D9CE7-5592-44C2-BC69-CF6E1261B917}"/>
            </a:ext>
          </a:extLst>
        </xdr:cNvPr>
        <xdr:cNvPicPr>
          <a:picLocks noChangeAspect="1"/>
        </xdr:cNvPicPr>
      </xdr:nvPicPr>
      <xdr:blipFill>
        <a:blip xmlns:r="http://schemas.openxmlformats.org/officeDocument/2006/relationships" r:embed="rId1"/>
        <a:stretch>
          <a:fillRect/>
        </a:stretch>
      </xdr:blipFill>
      <xdr:spPr>
        <a:xfrm>
          <a:off x="26193750" y="4393790"/>
          <a:ext cx="6430107" cy="553064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tabSelected="1" zoomScale="60" zoomScaleNormal="100" workbookViewId="0">
      <pane xSplit="4" ySplit="7" topLeftCell="E8" activePane="bottomRight" state="frozen"/>
      <selection pane="topRight" activeCell="E1" sqref="E1"/>
      <selection pane="bottomLeft" activeCell="A45" sqref="A45"/>
      <selection pane="bottomRight" activeCell="B8" sqref="B8"/>
    </sheetView>
  </sheetViews>
  <sheetFormatPr defaultColWidth="8" defaultRowHeight="16.5"/>
  <cols>
    <col min="1" max="1" width="3.75" style="3" customWidth="1"/>
    <col min="2" max="4" width="14.125" style="2" customWidth="1"/>
    <col min="5" max="5" width="5.625" style="4" customWidth="1"/>
    <col min="6" max="6" width="11.25" style="3" bestFit="1" customWidth="1"/>
    <col min="7" max="7" width="30.125" style="4" customWidth="1"/>
    <col min="8" max="8" width="41.125" style="3" customWidth="1"/>
    <col min="9" max="9" width="21.25" style="4" customWidth="1"/>
    <col min="10" max="10" width="19.875" style="4" customWidth="1"/>
    <col min="11" max="11" width="38" style="4" customWidth="1"/>
    <col min="12" max="12" width="7.875" style="3" bestFit="1" customWidth="1"/>
    <col min="13" max="13" width="5.25" style="3" bestFit="1" customWidth="1"/>
    <col min="14" max="16384" width="8" style="3"/>
  </cols>
  <sheetData>
    <row r="2" spans="2:21">
      <c r="B2" s="1" t="s">
        <v>0</v>
      </c>
    </row>
    <row r="3" spans="2:21" ht="16.149999999999999" customHeight="1">
      <c r="B3" s="5" t="s">
        <v>1</v>
      </c>
      <c r="C3" s="6" t="s">
        <v>2</v>
      </c>
      <c r="I3" s="293" t="s">
        <v>372</v>
      </c>
      <c r="J3" s="293" t="s">
        <v>373</v>
      </c>
      <c r="K3" s="293" t="s">
        <v>374</v>
      </c>
    </row>
    <row r="4" spans="2:21">
      <c r="B4" s="8" t="s">
        <v>3</v>
      </c>
      <c r="C4" s="9"/>
      <c r="I4" s="294"/>
      <c r="J4" s="294" t="s">
        <v>520</v>
      </c>
      <c r="K4" s="294" t="s">
        <v>521</v>
      </c>
    </row>
    <row r="5" spans="2:21">
      <c r="B5" s="3"/>
      <c r="I5" s="292" t="s">
        <v>371</v>
      </c>
    </row>
    <row r="6" spans="2:21">
      <c r="B6" s="107"/>
      <c r="C6" s="9"/>
      <c r="G6" s="7"/>
    </row>
    <row r="7" spans="2:21">
      <c r="B7" s="186" t="s">
        <v>4</v>
      </c>
      <c r="C7" s="187" t="s">
        <v>5</v>
      </c>
      <c r="D7" s="187" t="s">
        <v>6</v>
      </c>
      <c r="E7" s="188" t="s">
        <v>7</v>
      </c>
      <c r="F7" s="189" t="s">
        <v>8</v>
      </c>
      <c r="G7" s="188" t="s">
        <v>9</v>
      </c>
      <c r="H7" s="189" t="s">
        <v>10</v>
      </c>
      <c r="I7" s="190" t="s">
        <v>11</v>
      </c>
      <c r="J7" s="188" t="s">
        <v>175</v>
      </c>
      <c r="K7" s="188" t="s">
        <v>281</v>
      </c>
    </row>
    <row r="8" spans="2:21" s="30" customFormat="1" ht="33">
      <c r="B8" s="27" t="s">
        <v>25</v>
      </c>
      <c r="C8" s="28" t="s">
        <v>26</v>
      </c>
      <c r="D8" s="28" t="s">
        <v>27</v>
      </c>
      <c r="E8" s="262">
        <f>ROW()-7</f>
        <v>1</v>
      </c>
      <c r="F8" s="263" t="s">
        <v>28</v>
      </c>
      <c r="G8" s="262" t="s">
        <v>29</v>
      </c>
      <c r="H8" s="264" t="s">
        <v>30</v>
      </c>
      <c r="I8" s="100" t="s">
        <v>14</v>
      </c>
      <c r="J8" s="173" t="s">
        <v>178</v>
      </c>
      <c r="K8" s="174"/>
      <c r="L8" s="3" t="s">
        <v>287</v>
      </c>
      <c r="M8" s="3"/>
      <c r="N8" s="3"/>
      <c r="O8" s="3"/>
      <c r="P8" s="3"/>
      <c r="Q8" s="3"/>
      <c r="R8" s="3"/>
      <c r="S8" s="3"/>
      <c r="T8" s="3"/>
      <c r="U8" s="3"/>
    </row>
    <row r="9" spans="2:21" s="30" customFormat="1" ht="33">
      <c r="B9" s="12" t="s">
        <v>25</v>
      </c>
      <c r="C9" s="13" t="s">
        <v>26</v>
      </c>
      <c r="D9" s="13" t="s">
        <v>27</v>
      </c>
      <c r="E9" s="265">
        <f t="shared" ref="E9:E82" si="0">ROW()-7</f>
        <v>2</v>
      </c>
      <c r="F9" s="266" t="s">
        <v>19</v>
      </c>
      <c r="G9" s="265" t="s">
        <v>312</v>
      </c>
      <c r="H9" s="98" t="s">
        <v>318</v>
      </c>
      <c r="I9" s="98" t="s">
        <v>14</v>
      </c>
      <c r="J9" s="175"/>
      <c r="K9" s="176"/>
      <c r="L9" s="3" t="s">
        <v>287</v>
      </c>
      <c r="M9" s="3"/>
      <c r="N9" s="3"/>
      <c r="O9" s="3"/>
      <c r="P9" s="3"/>
      <c r="Q9" s="3"/>
      <c r="R9" s="3"/>
      <c r="S9" s="3"/>
      <c r="T9" s="3"/>
      <c r="U9" s="3"/>
    </row>
    <row r="10" spans="2:21" s="30" customFormat="1" ht="33">
      <c r="B10" s="12" t="s">
        <v>25</v>
      </c>
      <c r="C10" s="13" t="s">
        <v>26</v>
      </c>
      <c r="D10" s="13" t="s">
        <v>27</v>
      </c>
      <c r="E10" s="265">
        <f t="shared" si="0"/>
        <v>3</v>
      </c>
      <c r="F10" s="150" t="s">
        <v>19</v>
      </c>
      <c r="G10" s="98" t="s">
        <v>313</v>
      </c>
      <c r="H10" s="98" t="s">
        <v>319</v>
      </c>
      <c r="I10" s="98" t="s">
        <v>14</v>
      </c>
      <c r="J10" s="175"/>
      <c r="K10" s="176"/>
      <c r="L10" s="3" t="s">
        <v>287</v>
      </c>
      <c r="M10" s="3"/>
      <c r="N10" s="3"/>
      <c r="O10" s="3"/>
      <c r="P10" s="3"/>
      <c r="Q10" s="3"/>
      <c r="R10" s="3"/>
      <c r="S10" s="3"/>
      <c r="T10" s="3"/>
      <c r="U10" s="3"/>
    </row>
    <row r="11" spans="2:21" s="30" customFormat="1" ht="49.5">
      <c r="B11" s="12" t="s">
        <v>25</v>
      </c>
      <c r="C11" s="13" t="s">
        <v>26</v>
      </c>
      <c r="D11" s="13" t="s">
        <v>27</v>
      </c>
      <c r="E11" s="265">
        <f t="shared" si="0"/>
        <v>4</v>
      </c>
      <c r="F11" s="266" t="s">
        <v>28</v>
      </c>
      <c r="G11" s="265" t="s">
        <v>314</v>
      </c>
      <c r="H11" s="98" t="s">
        <v>320</v>
      </c>
      <c r="I11" s="267" t="s">
        <v>14</v>
      </c>
      <c r="J11" s="175"/>
      <c r="K11" s="176"/>
      <c r="L11" s="3" t="s">
        <v>287</v>
      </c>
      <c r="M11" s="3"/>
      <c r="N11" s="3"/>
      <c r="O11" s="3"/>
      <c r="P11" s="3"/>
      <c r="Q11" s="3"/>
      <c r="R11" s="3"/>
      <c r="S11" s="3"/>
      <c r="T11" s="3"/>
      <c r="U11" s="3"/>
    </row>
    <row r="12" spans="2:21" s="30" customFormat="1" ht="33">
      <c r="B12" s="12" t="s">
        <v>25</v>
      </c>
      <c r="C12" s="13" t="s">
        <v>26</v>
      </c>
      <c r="D12" s="13" t="s">
        <v>27</v>
      </c>
      <c r="E12" s="265">
        <f t="shared" si="0"/>
        <v>5</v>
      </c>
      <c r="F12" s="266" t="s">
        <v>19</v>
      </c>
      <c r="G12" s="265" t="s">
        <v>315</v>
      </c>
      <c r="H12" s="98" t="s">
        <v>321</v>
      </c>
      <c r="I12" s="98" t="s">
        <v>14</v>
      </c>
      <c r="J12" s="175"/>
      <c r="K12" s="176"/>
      <c r="L12" s="3" t="s">
        <v>287</v>
      </c>
      <c r="M12" s="3"/>
      <c r="N12" s="3"/>
      <c r="O12" s="3"/>
      <c r="P12" s="3"/>
      <c r="Q12" s="3"/>
      <c r="R12" s="3"/>
      <c r="S12" s="3"/>
      <c r="T12" s="3"/>
      <c r="U12" s="3"/>
    </row>
    <row r="13" spans="2:21" s="30" customFormat="1" ht="33">
      <c r="B13" s="12" t="s">
        <v>25</v>
      </c>
      <c r="C13" s="13" t="s">
        <v>26</v>
      </c>
      <c r="D13" s="13" t="s">
        <v>27</v>
      </c>
      <c r="E13" s="265">
        <f t="shared" si="0"/>
        <v>6</v>
      </c>
      <c r="F13" s="266" t="s">
        <v>19</v>
      </c>
      <c r="G13" s="265" t="s">
        <v>316</v>
      </c>
      <c r="H13" s="98" t="s">
        <v>322</v>
      </c>
      <c r="I13" s="98" t="s">
        <v>14</v>
      </c>
      <c r="J13" s="175"/>
      <c r="K13" s="176"/>
      <c r="L13" s="3" t="s">
        <v>287</v>
      </c>
      <c r="M13" s="3"/>
      <c r="N13" s="3"/>
      <c r="O13" s="3"/>
      <c r="P13" s="3"/>
      <c r="Q13" s="3"/>
      <c r="R13" s="3"/>
      <c r="S13" s="3"/>
      <c r="T13" s="3"/>
      <c r="U13" s="3"/>
    </row>
    <row r="14" spans="2:21" s="30" customFormat="1" ht="49.5">
      <c r="B14" s="12" t="s">
        <v>25</v>
      </c>
      <c r="C14" s="13" t="s">
        <v>26</v>
      </c>
      <c r="D14" s="13" t="s">
        <v>27</v>
      </c>
      <c r="E14" s="99">
        <f t="shared" si="0"/>
        <v>7</v>
      </c>
      <c r="F14" s="97" t="s">
        <v>12</v>
      </c>
      <c r="G14" s="99" t="s">
        <v>317</v>
      </c>
      <c r="H14" s="98" t="s">
        <v>323</v>
      </c>
      <c r="I14" s="98" t="s">
        <v>14</v>
      </c>
      <c r="J14" s="175"/>
      <c r="K14" s="177"/>
      <c r="L14" s="3" t="s">
        <v>287</v>
      </c>
      <c r="M14" s="3"/>
      <c r="N14" s="3"/>
      <c r="O14" s="3"/>
      <c r="P14" s="3"/>
      <c r="Q14" s="3"/>
      <c r="R14" s="3"/>
      <c r="S14" s="3"/>
      <c r="T14" s="3"/>
      <c r="U14" s="3"/>
    </row>
    <row r="15" spans="2:21">
      <c r="B15" s="12" t="s">
        <v>25</v>
      </c>
      <c r="C15" s="28" t="s">
        <v>31</v>
      </c>
      <c r="D15" s="101" t="s">
        <v>187</v>
      </c>
      <c r="E15" s="19">
        <f t="shared" si="0"/>
        <v>8</v>
      </c>
      <c r="F15" s="29" t="s">
        <v>28</v>
      </c>
      <c r="G15" s="108" t="s">
        <v>15</v>
      </c>
      <c r="H15" s="110" t="s">
        <v>16</v>
      </c>
      <c r="I15" s="111" t="s">
        <v>17</v>
      </c>
      <c r="J15" s="175"/>
      <c r="K15" s="178"/>
      <c r="L15" s="3" t="s">
        <v>287</v>
      </c>
    </row>
    <row r="16" spans="2:21">
      <c r="B16" s="12" t="s">
        <v>25</v>
      </c>
      <c r="C16" s="13" t="s">
        <v>31</v>
      </c>
      <c r="D16" s="13" t="s">
        <v>31</v>
      </c>
      <c r="E16" s="20">
        <f t="shared" si="0"/>
        <v>9</v>
      </c>
      <c r="F16" s="24" t="s">
        <v>28</v>
      </c>
      <c r="G16" s="109" t="s">
        <v>193</v>
      </c>
      <c r="H16" s="112" t="s">
        <v>194</v>
      </c>
      <c r="I16" s="113" t="s">
        <v>18</v>
      </c>
      <c r="J16" s="175"/>
      <c r="K16" s="176"/>
      <c r="L16" s="3" t="s">
        <v>287</v>
      </c>
    </row>
    <row r="17" spans="2:12">
      <c r="B17" s="12" t="s">
        <v>25</v>
      </c>
      <c r="C17" s="13" t="s">
        <v>31</v>
      </c>
      <c r="D17" s="13" t="s">
        <v>31</v>
      </c>
      <c r="E17" s="20">
        <f t="shared" si="0"/>
        <v>10</v>
      </c>
      <c r="F17" s="24" t="s">
        <v>28</v>
      </c>
      <c r="G17" s="109" t="s">
        <v>20</v>
      </c>
      <c r="H17" s="112" t="s">
        <v>21</v>
      </c>
      <c r="I17" s="113" t="s">
        <v>14</v>
      </c>
      <c r="J17" s="175"/>
      <c r="K17" s="176"/>
      <c r="L17" s="3" t="s">
        <v>287</v>
      </c>
    </row>
    <row r="18" spans="2:12" ht="33">
      <c r="B18" s="12" t="s">
        <v>25</v>
      </c>
      <c r="C18" s="13" t="s">
        <v>31</v>
      </c>
      <c r="D18" s="13" t="s">
        <v>31</v>
      </c>
      <c r="E18" s="104">
        <f t="shared" si="0"/>
        <v>11</v>
      </c>
      <c r="F18" s="31" t="s">
        <v>28</v>
      </c>
      <c r="G18" s="32" t="s">
        <v>48</v>
      </c>
      <c r="H18" s="33" t="s">
        <v>197</v>
      </c>
      <c r="I18" s="33" t="s">
        <v>32</v>
      </c>
      <c r="J18" s="175"/>
      <c r="K18" s="176"/>
      <c r="L18" s="3" t="s">
        <v>287</v>
      </c>
    </row>
    <row r="19" spans="2:12" ht="18" customHeight="1">
      <c r="B19" s="12" t="s">
        <v>25</v>
      </c>
      <c r="C19" s="13" t="s">
        <v>31</v>
      </c>
      <c r="D19" s="13" t="s">
        <v>31</v>
      </c>
      <c r="E19" s="20">
        <f t="shared" si="0"/>
        <v>12</v>
      </c>
      <c r="F19" s="24" t="s">
        <v>19</v>
      </c>
      <c r="G19" s="15" t="s">
        <v>33</v>
      </c>
      <c r="H19" s="20" t="s">
        <v>34</v>
      </c>
      <c r="I19" s="20" t="s">
        <v>14</v>
      </c>
      <c r="J19" s="175"/>
      <c r="K19" s="177"/>
      <c r="L19" s="3" t="s">
        <v>287</v>
      </c>
    </row>
    <row r="20" spans="2:12" ht="33">
      <c r="B20" s="12" t="s">
        <v>25</v>
      </c>
      <c r="C20" s="13" t="s">
        <v>31</v>
      </c>
      <c r="D20" s="268" t="s">
        <v>176</v>
      </c>
      <c r="E20" s="262">
        <f t="shared" si="0"/>
        <v>13</v>
      </c>
      <c r="F20" s="263" t="s">
        <v>28</v>
      </c>
      <c r="G20" s="262" t="s">
        <v>185</v>
      </c>
      <c r="H20" s="264" t="s">
        <v>342</v>
      </c>
      <c r="I20" s="264" t="s">
        <v>14</v>
      </c>
      <c r="J20" s="179">
        <v>1</v>
      </c>
      <c r="K20" s="179" t="s">
        <v>522</v>
      </c>
      <c r="L20" s="3" t="s">
        <v>287</v>
      </c>
    </row>
    <row r="21" spans="2:12" ht="33">
      <c r="B21" s="12" t="s">
        <v>25</v>
      </c>
      <c r="C21" s="13" t="s">
        <v>31</v>
      </c>
      <c r="D21" s="269" t="s">
        <v>176</v>
      </c>
      <c r="E21" s="99">
        <f t="shared" si="0"/>
        <v>14</v>
      </c>
      <c r="F21" s="97" t="s">
        <v>28</v>
      </c>
      <c r="G21" s="265" t="s">
        <v>186</v>
      </c>
      <c r="H21" s="100" t="s">
        <v>343</v>
      </c>
      <c r="I21" s="100" t="s">
        <v>14</v>
      </c>
      <c r="J21" s="180">
        <v>5</v>
      </c>
      <c r="K21" s="180"/>
      <c r="L21" s="3" t="s">
        <v>287</v>
      </c>
    </row>
    <row r="22" spans="2:12" ht="33">
      <c r="B22" s="12" t="s">
        <v>25</v>
      </c>
      <c r="C22" s="13" t="s">
        <v>31</v>
      </c>
      <c r="D22" s="269" t="s">
        <v>176</v>
      </c>
      <c r="E22" s="98">
        <f t="shared" si="0"/>
        <v>15</v>
      </c>
      <c r="F22" s="97" t="s">
        <v>28</v>
      </c>
      <c r="G22" s="99" t="s">
        <v>35</v>
      </c>
      <c r="H22" s="100" t="s">
        <v>344</v>
      </c>
      <c r="I22" s="100" t="s">
        <v>36</v>
      </c>
      <c r="J22" s="181" t="s">
        <v>126</v>
      </c>
      <c r="K22" s="181"/>
      <c r="L22" s="3" t="s">
        <v>287</v>
      </c>
    </row>
    <row r="23" spans="2:12" ht="33">
      <c r="B23" s="12" t="s">
        <v>25</v>
      </c>
      <c r="C23" s="13" t="s">
        <v>31</v>
      </c>
      <c r="D23" s="269" t="s">
        <v>176</v>
      </c>
      <c r="E23" s="99">
        <f t="shared" si="0"/>
        <v>16</v>
      </c>
      <c r="F23" s="97" t="s">
        <v>28</v>
      </c>
      <c r="G23" s="99" t="s">
        <v>37</v>
      </c>
      <c r="H23" s="98" t="s">
        <v>345</v>
      </c>
      <c r="I23" s="98" t="s">
        <v>36</v>
      </c>
      <c r="J23" s="181" t="s">
        <v>126</v>
      </c>
      <c r="K23" s="180"/>
      <c r="L23" s="3" t="s">
        <v>287</v>
      </c>
    </row>
    <row r="24" spans="2:12" ht="33">
      <c r="B24" s="12" t="s">
        <v>25</v>
      </c>
      <c r="C24" s="13" t="s">
        <v>31</v>
      </c>
      <c r="D24" s="269" t="s">
        <v>176</v>
      </c>
      <c r="E24" s="265">
        <f t="shared" si="0"/>
        <v>17</v>
      </c>
      <c r="F24" s="270" t="s">
        <v>28</v>
      </c>
      <c r="G24" s="271" t="s">
        <v>38</v>
      </c>
      <c r="H24" s="267" t="s">
        <v>346</v>
      </c>
      <c r="I24" s="267" t="s">
        <v>14</v>
      </c>
      <c r="J24" s="182">
        <v>6</v>
      </c>
      <c r="K24" s="182"/>
      <c r="L24" s="3" t="s">
        <v>287</v>
      </c>
    </row>
    <row r="25" spans="2:12" ht="33">
      <c r="B25" s="12" t="s">
        <v>25</v>
      </c>
      <c r="C25" s="13" t="s">
        <v>31</v>
      </c>
      <c r="D25" s="269" t="s">
        <v>176</v>
      </c>
      <c r="E25" s="265">
        <f t="shared" si="0"/>
        <v>18</v>
      </c>
      <c r="F25" s="150" t="s">
        <v>28</v>
      </c>
      <c r="G25" s="99" t="s">
        <v>305</v>
      </c>
      <c r="H25" s="98" t="s">
        <v>347</v>
      </c>
      <c r="I25" s="98" t="s">
        <v>14</v>
      </c>
      <c r="J25" s="180">
        <v>5</v>
      </c>
      <c r="K25" s="180"/>
    </row>
    <row r="26" spans="2:12" ht="33">
      <c r="B26" s="12" t="s">
        <v>25</v>
      </c>
      <c r="C26" s="13" t="s">
        <v>31</v>
      </c>
      <c r="D26" s="269" t="s">
        <v>176</v>
      </c>
      <c r="E26" s="271">
        <f t="shared" si="0"/>
        <v>19</v>
      </c>
      <c r="F26" s="97" t="s">
        <v>28</v>
      </c>
      <c r="G26" s="99" t="s">
        <v>298</v>
      </c>
      <c r="H26" s="98" t="s">
        <v>348</v>
      </c>
      <c r="I26" s="98" t="s">
        <v>36</v>
      </c>
      <c r="J26" s="181" t="s">
        <v>126</v>
      </c>
      <c r="K26" s="180" t="s">
        <v>523</v>
      </c>
      <c r="L26" s="3" t="s">
        <v>287</v>
      </c>
    </row>
    <row r="27" spans="2:12" ht="33">
      <c r="B27" s="12" t="s">
        <v>25</v>
      </c>
      <c r="C27" s="13" t="s">
        <v>31</v>
      </c>
      <c r="D27" s="269" t="s">
        <v>176</v>
      </c>
      <c r="E27" s="151">
        <f t="shared" si="0"/>
        <v>20</v>
      </c>
      <c r="F27" s="272" t="s">
        <v>23</v>
      </c>
      <c r="G27" s="151" t="s">
        <v>285</v>
      </c>
      <c r="H27" s="98" t="s">
        <v>349</v>
      </c>
      <c r="I27" s="98" t="s">
        <v>14</v>
      </c>
      <c r="J27" s="180">
        <v>4.2</v>
      </c>
      <c r="K27" s="180" t="s">
        <v>527</v>
      </c>
      <c r="L27" s="3" t="s">
        <v>287</v>
      </c>
    </row>
    <row r="28" spans="2:12" ht="33">
      <c r="B28" s="12" t="s">
        <v>25</v>
      </c>
      <c r="C28" s="13" t="s">
        <v>31</v>
      </c>
      <c r="D28" s="269" t="s">
        <v>176</v>
      </c>
      <c r="E28" s="151">
        <f t="shared" si="0"/>
        <v>21</v>
      </c>
      <c r="F28" s="272" t="s">
        <v>23</v>
      </c>
      <c r="G28" s="151" t="s">
        <v>286</v>
      </c>
      <c r="H28" s="98" t="s">
        <v>350</v>
      </c>
      <c r="I28" s="98" t="s">
        <v>14</v>
      </c>
      <c r="J28" s="180" t="s">
        <v>524</v>
      </c>
      <c r="K28" s="180" t="s">
        <v>525</v>
      </c>
      <c r="L28" s="3" t="s">
        <v>287</v>
      </c>
    </row>
    <row r="29" spans="2:12" ht="33">
      <c r="B29" s="12" t="s">
        <v>25</v>
      </c>
      <c r="C29" s="13" t="s">
        <v>31</v>
      </c>
      <c r="D29" s="13" t="s">
        <v>176</v>
      </c>
      <c r="E29" s="99">
        <f t="shared" si="0"/>
        <v>22</v>
      </c>
      <c r="F29" s="97" t="s">
        <v>24</v>
      </c>
      <c r="G29" s="99" t="s">
        <v>39</v>
      </c>
      <c r="H29" s="98" t="s">
        <v>351</v>
      </c>
      <c r="I29" s="98" t="s">
        <v>36</v>
      </c>
      <c r="J29" s="181" t="s">
        <v>126</v>
      </c>
      <c r="K29" s="180" t="s">
        <v>526</v>
      </c>
      <c r="L29" s="3" t="s">
        <v>287</v>
      </c>
    </row>
    <row r="30" spans="2:12" ht="33">
      <c r="B30" s="12" t="s">
        <v>25</v>
      </c>
      <c r="C30" s="13" t="s">
        <v>31</v>
      </c>
      <c r="D30" s="13" t="s">
        <v>176</v>
      </c>
      <c r="E30" s="103">
        <f t="shared" si="0"/>
        <v>23</v>
      </c>
      <c r="F30" s="24" t="s">
        <v>24</v>
      </c>
      <c r="G30" s="15" t="s">
        <v>40</v>
      </c>
      <c r="H30" s="20" t="s">
        <v>352</v>
      </c>
      <c r="I30" s="20" t="s">
        <v>36</v>
      </c>
      <c r="J30" s="181" t="s">
        <v>126</v>
      </c>
      <c r="K30" s="180"/>
      <c r="L30" s="3" t="s">
        <v>287</v>
      </c>
    </row>
    <row r="31" spans="2:12" ht="33">
      <c r="B31" s="12" t="s">
        <v>25</v>
      </c>
      <c r="C31" s="13" t="s">
        <v>31</v>
      </c>
      <c r="D31" s="13" t="s">
        <v>176</v>
      </c>
      <c r="E31" s="23">
        <f t="shared" si="0"/>
        <v>24</v>
      </c>
      <c r="F31" s="34" t="s">
        <v>23</v>
      </c>
      <c r="G31" s="22" t="s">
        <v>41</v>
      </c>
      <c r="H31" s="23" t="s">
        <v>353</v>
      </c>
      <c r="I31" s="23" t="s">
        <v>13</v>
      </c>
      <c r="J31" s="183"/>
      <c r="K31" s="183"/>
      <c r="L31" s="3" t="s">
        <v>287</v>
      </c>
    </row>
    <row r="32" spans="2:12" ht="33">
      <c r="B32" s="12" t="s">
        <v>25</v>
      </c>
      <c r="C32" s="13" t="s">
        <v>31</v>
      </c>
      <c r="D32" s="280" t="s">
        <v>341</v>
      </c>
      <c r="E32" s="103">
        <f t="shared" si="0"/>
        <v>25</v>
      </c>
      <c r="F32" s="25" t="s">
        <v>28</v>
      </c>
      <c r="G32" s="10" t="s">
        <v>185</v>
      </c>
      <c r="H32" s="11" t="s">
        <v>363</v>
      </c>
      <c r="I32" s="11" t="s">
        <v>14</v>
      </c>
      <c r="J32" s="181" t="s">
        <v>524</v>
      </c>
      <c r="K32" s="181"/>
      <c r="L32" s="3" t="s">
        <v>287</v>
      </c>
    </row>
    <row r="33" spans="2:12" ht="33">
      <c r="B33" s="12" t="s">
        <v>25</v>
      </c>
      <c r="C33" s="13" t="s">
        <v>31</v>
      </c>
      <c r="D33" s="13" t="s">
        <v>341</v>
      </c>
      <c r="E33" s="103">
        <f t="shared" si="0"/>
        <v>26</v>
      </c>
      <c r="F33" s="24" t="s">
        <v>28</v>
      </c>
      <c r="G33" s="15" t="s">
        <v>186</v>
      </c>
      <c r="H33" s="20" t="s">
        <v>354</v>
      </c>
      <c r="I33" s="20" t="s">
        <v>14</v>
      </c>
      <c r="J33" s="180" t="s">
        <v>524</v>
      </c>
      <c r="K33" s="180"/>
      <c r="L33" s="3" t="s">
        <v>287</v>
      </c>
    </row>
    <row r="34" spans="2:12" ht="33">
      <c r="B34" s="12" t="s">
        <v>25</v>
      </c>
      <c r="C34" s="13" t="s">
        <v>31</v>
      </c>
      <c r="D34" s="13" t="s">
        <v>341</v>
      </c>
      <c r="E34" s="103">
        <f t="shared" si="0"/>
        <v>27</v>
      </c>
      <c r="F34" s="26" t="s">
        <v>12</v>
      </c>
      <c r="G34" s="21" t="s">
        <v>35</v>
      </c>
      <c r="H34" s="20" t="s">
        <v>355</v>
      </c>
      <c r="I34" s="20" t="s">
        <v>36</v>
      </c>
      <c r="J34" s="181" t="s">
        <v>524</v>
      </c>
      <c r="K34" s="180"/>
      <c r="L34" s="3" t="s">
        <v>287</v>
      </c>
    </row>
    <row r="35" spans="2:12" ht="33">
      <c r="B35" s="12" t="s">
        <v>25</v>
      </c>
      <c r="C35" s="13" t="s">
        <v>31</v>
      </c>
      <c r="D35" s="13" t="s">
        <v>341</v>
      </c>
      <c r="E35" s="103">
        <f t="shared" si="0"/>
        <v>28</v>
      </c>
      <c r="F35" s="26" t="s">
        <v>28</v>
      </c>
      <c r="G35" s="21" t="s">
        <v>37</v>
      </c>
      <c r="H35" s="20" t="s">
        <v>356</v>
      </c>
      <c r="I35" s="20" t="s">
        <v>36</v>
      </c>
      <c r="J35" s="181" t="s">
        <v>524</v>
      </c>
      <c r="K35" s="180"/>
      <c r="L35" s="3" t="s">
        <v>287</v>
      </c>
    </row>
    <row r="36" spans="2:12" ht="33">
      <c r="B36" s="12" t="s">
        <v>25</v>
      </c>
      <c r="C36" s="13" t="s">
        <v>31</v>
      </c>
      <c r="D36" s="13" t="s">
        <v>341</v>
      </c>
      <c r="E36" s="103">
        <f t="shared" si="0"/>
        <v>29</v>
      </c>
      <c r="F36" s="26" t="s">
        <v>28</v>
      </c>
      <c r="G36" s="21" t="s">
        <v>38</v>
      </c>
      <c r="H36" s="20" t="s">
        <v>357</v>
      </c>
      <c r="I36" s="20" t="s">
        <v>14</v>
      </c>
      <c r="J36" s="180" t="s">
        <v>524</v>
      </c>
      <c r="K36" s="180"/>
      <c r="L36" s="3" t="s">
        <v>287</v>
      </c>
    </row>
    <row r="37" spans="2:12" ht="33">
      <c r="B37" s="12" t="s">
        <v>25</v>
      </c>
      <c r="C37" s="13" t="s">
        <v>31</v>
      </c>
      <c r="D37" s="13" t="s">
        <v>341</v>
      </c>
      <c r="E37" s="265">
        <f t="shared" si="0"/>
        <v>30</v>
      </c>
      <c r="F37" s="150" t="s">
        <v>28</v>
      </c>
      <c r="G37" s="99" t="s">
        <v>305</v>
      </c>
      <c r="H37" s="98" t="s">
        <v>358</v>
      </c>
      <c r="I37" s="98" t="s">
        <v>14</v>
      </c>
      <c r="J37" s="180" t="s">
        <v>524</v>
      </c>
      <c r="K37" s="180"/>
    </row>
    <row r="38" spans="2:12" ht="33">
      <c r="B38" s="12" t="s">
        <v>25</v>
      </c>
      <c r="C38" s="13" t="s">
        <v>31</v>
      </c>
      <c r="D38" s="13" t="s">
        <v>341</v>
      </c>
      <c r="E38" s="103">
        <f t="shared" si="0"/>
        <v>31</v>
      </c>
      <c r="F38" s="26" t="s">
        <v>28</v>
      </c>
      <c r="G38" s="21" t="s">
        <v>298</v>
      </c>
      <c r="H38" s="20" t="s">
        <v>359</v>
      </c>
      <c r="I38" s="20" t="s">
        <v>36</v>
      </c>
      <c r="J38" s="181" t="s">
        <v>524</v>
      </c>
      <c r="K38" s="180"/>
      <c r="L38" s="3" t="s">
        <v>287</v>
      </c>
    </row>
    <row r="39" spans="2:12" ht="33">
      <c r="B39" s="12" t="s">
        <v>25</v>
      </c>
      <c r="C39" s="13" t="s">
        <v>31</v>
      </c>
      <c r="D39" s="13" t="s">
        <v>341</v>
      </c>
      <c r="E39" s="103">
        <f t="shared" si="0"/>
        <v>32</v>
      </c>
      <c r="F39" s="26" t="s">
        <v>23</v>
      </c>
      <c r="G39" s="21" t="s">
        <v>285</v>
      </c>
      <c r="H39" s="20" t="s">
        <v>364</v>
      </c>
      <c r="I39" s="20" t="s">
        <v>14</v>
      </c>
      <c r="J39" s="180" t="s">
        <v>524</v>
      </c>
      <c r="K39" s="180"/>
      <c r="L39" s="3" t="s">
        <v>287</v>
      </c>
    </row>
    <row r="40" spans="2:12" ht="33">
      <c r="B40" s="12" t="s">
        <v>25</v>
      </c>
      <c r="C40" s="13" t="s">
        <v>31</v>
      </c>
      <c r="D40" s="13" t="s">
        <v>341</v>
      </c>
      <c r="E40" s="103">
        <f t="shared" si="0"/>
        <v>33</v>
      </c>
      <c r="F40" s="26" t="s">
        <v>23</v>
      </c>
      <c r="G40" s="21" t="s">
        <v>286</v>
      </c>
      <c r="H40" s="20" t="s">
        <v>365</v>
      </c>
      <c r="I40" s="20" t="s">
        <v>14</v>
      </c>
      <c r="J40" s="180" t="s">
        <v>524</v>
      </c>
      <c r="K40" s="180"/>
      <c r="L40" s="3" t="s">
        <v>287</v>
      </c>
    </row>
    <row r="41" spans="2:12" ht="33">
      <c r="B41" s="12" t="s">
        <v>25</v>
      </c>
      <c r="C41" s="13" t="s">
        <v>31</v>
      </c>
      <c r="D41" s="13" t="s">
        <v>341</v>
      </c>
      <c r="E41" s="103">
        <f t="shared" si="0"/>
        <v>34</v>
      </c>
      <c r="F41" s="24" t="s">
        <v>23</v>
      </c>
      <c r="G41" s="15" t="s">
        <v>39</v>
      </c>
      <c r="H41" s="11" t="s">
        <v>360</v>
      </c>
      <c r="I41" s="11" t="s">
        <v>36</v>
      </c>
      <c r="J41" s="181" t="s">
        <v>524</v>
      </c>
      <c r="K41" s="181"/>
      <c r="L41" s="3" t="s">
        <v>287</v>
      </c>
    </row>
    <row r="42" spans="2:12" ht="33">
      <c r="B42" s="12"/>
      <c r="C42" s="13"/>
      <c r="D42" s="13" t="s">
        <v>341</v>
      </c>
      <c r="E42" s="103">
        <f t="shared" si="0"/>
        <v>35</v>
      </c>
      <c r="F42" s="97" t="s">
        <v>23</v>
      </c>
      <c r="G42" s="99" t="s">
        <v>40</v>
      </c>
      <c r="H42" s="100" t="s">
        <v>361</v>
      </c>
      <c r="I42" s="100" t="s">
        <v>36</v>
      </c>
      <c r="J42" s="181" t="s">
        <v>524</v>
      </c>
      <c r="K42" s="181"/>
      <c r="L42" s="3" t="s">
        <v>287</v>
      </c>
    </row>
    <row r="43" spans="2:12" ht="18" customHeight="1">
      <c r="B43" s="12" t="s">
        <v>25</v>
      </c>
      <c r="C43" s="13" t="s">
        <v>31</v>
      </c>
      <c r="D43" s="13" t="s">
        <v>341</v>
      </c>
      <c r="E43" s="103">
        <f t="shared" si="0"/>
        <v>36</v>
      </c>
      <c r="F43" s="97" t="s">
        <v>23</v>
      </c>
      <c r="G43" s="99" t="s">
        <v>41</v>
      </c>
      <c r="H43" s="98" t="s">
        <v>362</v>
      </c>
      <c r="I43" s="98" t="s">
        <v>13</v>
      </c>
      <c r="J43" s="180" t="s">
        <v>524</v>
      </c>
      <c r="K43" s="180"/>
      <c r="L43" s="3" t="s">
        <v>287</v>
      </c>
    </row>
    <row r="44" spans="2:12">
      <c r="B44" s="12" t="s">
        <v>25</v>
      </c>
      <c r="C44" s="28" t="s">
        <v>42</v>
      </c>
      <c r="D44" s="28" t="s">
        <v>43</v>
      </c>
      <c r="E44" s="102">
        <f t="shared" si="0"/>
        <v>37</v>
      </c>
      <c r="F44" s="29" t="s">
        <v>28</v>
      </c>
      <c r="G44" s="18" t="s">
        <v>44</v>
      </c>
      <c r="H44" s="19" t="s">
        <v>45</v>
      </c>
      <c r="I44" s="19" t="s">
        <v>17</v>
      </c>
      <c r="J44" s="173" t="s">
        <v>177</v>
      </c>
      <c r="K44" s="174"/>
      <c r="L44" s="3" t="s">
        <v>287</v>
      </c>
    </row>
    <row r="45" spans="2:12">
      <c r="B45" s="12" t="s">
        <v>25</v>
      </c>
      <c r="C45" s="13" t="s">
        <v>42</v>
      </c>
      <c r="D45" s="13" t="s">
        <v>43</v>
      </c>
      <c r="E45" s="20">
        <f t="shared" si="0"/>
        <v>38</v>
      </c>
      <c r="F45" s="14" t="s">
        <v>12</v>
      </c>
      <c r="G45" s="16" t="s">
        <v>46</v>
      </c>
      <c r="H45" s="20" t="s">
        <v>47</v>
      </c>
      <c r="I45" s="20" t="s">
        <v>18</v>
      </c>
      <c r="J45" s="175"/>
      <c r="K45" s="176"/>
      <c r="L45" s="3" t="s">
        <v>287</v>
      </c>
    </row>
    <row r="46" spans="2:12" ht="33">
      <c r="B46" s="12" t="s">
        <v>25</v>
      </c>
      <c r="C46" s="13" t="s">
        <v>42</v>
      </c>
      <c r="D46" s="13" t="s">
        <v>43</v>
      </c>
      <c r="E46" s="20">
        <f t="shared" si="0"/>
        <v>39</v>
      </c>
      <c r="F46" s="14" t="s">
        <v>28</v>
      </c>
      <c r="G46" s="16" t="s">
        <v>48</v>
      </c>
      <c r="H46" s="20" t="s">
        <v>49</v>
      </c>
      <c r="I46" s="20" t="s">
        <v>32</v>
      </c>
      <c r="J46" s="175"/>
      <c r="K46" s="176"/>
      <c r="L46" s="3" t="s">
        <v>287</v>
      </c>
    </row>
    <row r="47" spans="2:12" ht="49.5">
      <c r="B47" s="12"/>
      <c r="C47" s="13"/>
      <c r="D47" s="13"/>
      <c r="E47" s="98">
        <f t="shared" si="0"/>
        <v>40</v>
      </c>
      <c r="F47" s="150" t="s">
        <v>28</v>
      </c>
      <c r="G47" s="98" t="s">
        <v>198</v>
      </c>
      <c r="H47" s="98" t="s">
        <v>325</v>
      </c>
      <c r="I47" s="98" t="s">
        <v>368</v>
      </c>
      <c r="J47" s="175"/>
      <c r="K47" s="176"/>
      <c r="L47" s="3" t="s">
        <v>287</v>
      </c>
    </row>
    <row r="48" spans="2:12">
      <c r="B48" s="12"/>
      <c r="C48" s="13"/>
      <c r="D48" s="13"/>
      <c r="E48" s="99">
        <f t="shared" si="0"/>
        <v>41</v>
      </c>
      <c r="F48" s="97" t="s">
        <v>23</v>
      </c>
      <c r="G48" s="98" t="s">
        <v>54</v>
      </c>
      <c r="H48" s="98" t="s">
        <v>55</v>
      </c>
      <c r="I48" s="98" t="s">
        <v>14</v>
      </c>
      <c r="J48" s="175"/>
      <c r="K48" s="176"/>
      <c r="L48" s="3" t="s">
        <v>287</v>
      </c>
    </row>
    <row r="49" spans="2:21" ht="33">
      <c r="B49" s="12" t="s">
        <v>25</v>
      </c>
      <c r="C49" s="13" t="s">
        <v>42</v>
      </c>
      <c r="D49" s="13" t="s">
        <v>43</v>
      </c>
      <c r="E49" s="98">
        <f t="shared" si="0"/>
        <v>42</v>
      </c>
      <c r="F49" s="150" t="s">
        <v>28</v>
      </c>
      <c r="G49" s="98" t="s">
        <v>50</v>
      </c>
      <c r="H49" s="98" t="s">
        <v>196</v>
      </c>
      <c r="I49" s="98" t="s">
        <v>51</v>
      </c>
      <c r="J49" s="175"/>
      <c r="K49" s="176"/>
      <c r="L49" s="3" t="s">
        <v>287</v>
      </c>
    </row>
    <row r="50" spans="2:21">
      <c r="B50" s="12" t="s">
        <v>25</v>
      </c>
      <c r="C50" s="13" t="s">
        <v>42</v>
      </c>
      <c r="D50" s="13" t="s">
        <v>43</v>
      </c>
      <c r="E50" s="98">
        <f t="shared" si="0"/>
        <v>43</v>
      </c>
      <c r="F50" s="150" t="s">
        <v>28</v>
      </c>
      <c r="G50" s="98" t="s">
        <v>52</v>
      </c>
      <c r="H50" s="98" t="s">
        <v>324</v>
      </c>
      <c r="I50" s="98" t="s">
        <v>53</v>
      </c>
      <c r="J50" s="175"/>
      <c r="K50" s="176"/>
      <c r="L50" s="3" t="s">
        <v>287</v>
      </c>
    </row>
    <row r="51" spans="2:21" ht="66">
      <c r="B51" s="12" t="s">
        <v>25</v>
      </c>
      <c r="C51" s="13" t="s">
        <v>42</v>
      </c>
      <c r="D51" s="13" t="s">
        <v>43</v>
      </c>
      <c r="E51" s="98">
        <f t="shared" si="0"/>
        <v>44</v>
      </c>
      <c r="F51" s="150" t="s">
        <v>12</v>
      </c>
      <c r="G51" s="98" t="s">
        <v>57</v>
      </c>
      <c r="H51" s="98" t="s">
        <v>58</v>
      </c>
      <c r="I51" s="98" t="s">
        <v>292</v>
      </c>
      <c r="J51" s="175"/>
      <c r="K51" s="176"/>
      <c r="L51" s="3" t="s">
        <v>287</v>
      </c>
    </row>
    <row r="52" spans="2:21" ht="33">
      <c r="B52" s="12" t="s">
        <v>25</v>
      </c>
      <c r="C52" s="13" t="s">
        <v>42</v>
      </c>
      <c r="D52" s="13" t="s">
        <v>43</v>
      </c>
      <c r="E52" s="155">
        <f t="shared" si="0"/>
        <v>45</v>
      </c>
      <c r="F52" s="150" t="s">
        <v>12</v>
      </c>
      <c r="G52" s="155" t="s">
        <v>59</v>
      </c>
      <c r="H52" s="155" t="s">
        <v>60</v>
      </c>
      <c r="I52" s="155" t="s">
        <v>293</v>
      </c>
      <c r="J52" s="175"/>
      <c r="K52" s="176"/>
      <c r="L52" s="3" t="s">
        <v>287</v>
      </c>
    </row>
    <row r="53" spans="2:21" ht="18" customHeight="1">
      <c r="B53" s="12" t="s">
        <v>25</v>
      </c>
      <c r="C53" s="13" t="s">
        <v>42</v>
      </c>
      <c r="D53" s="13" t="s">
        <v>43</v>
      </c>
      <c r="E53" s="98">
        <f t="shared" si="0"/>
        <v>46</v>
      </c>
      <c r="F53" s="150" t="s">
        <v>12</v>
      </c>
      <c r="G53" s="98" t="s">
        <v>62</v>
      </c>
      <c r="H53" s="98" t="s">
        <v>63</v>
      </c>
      <c r="I53" s="98" t="s">
        <v>56</v>
      </c>
      <c r="J53" s="175"/>
      <c r="K53" s="176"/>
      <c r="L53" s="3" t="s">
        <v>287</v>
      </c>
    </row>
    <row r="54" spans="2:21" ht="18" customHeight="1">
      <c r="B54" s="12" t="s">
        <v>25</v>
      </c>
      <c r="C54" s="13" t="s">
        <v>42</v>
      </c>
      <c r="D54" s="13" t="s">
        <v>43</v>
      </c>
      <c r="E54" s="155">
        <f t="shared" si="0"/>
        <v>47</v>
      </c>
      <c r="F54" s="150" t="s">
        <v>12</v>
      </c>
      <c r="G54" s="273" t="s">
        <v>64</v>
      </c>
      <c r="H54" s="274" t="s">
        <v>65</v>
      </c>
      <c r="I54" s="155" t="s">
        <v>36</v>
      </c>
      <c r="J54" s="175"/>
      <c r="K54" s="176"/>
      <c r="L54" s="3" t="s">
        <v>287</v>
      </c>
    </row>
    <row r="55" spans="2:21">
      <c r="B55" s="12" t="s">
        <v>25</v>
      </c>
      <c r="C55" s="13" t="s">
        <v>42</v>
      </c>
      <c r="D55" s="13" t="s">
        <v>43</v>
      </c>
      <c r="E55" s="155">
        <f t="shared" si="0"/>
        <v>48</v>
      </c>
      <c r="F55" s="150" t="s">
        <v>12</v>
      </c>
      <c r="G55" s="273" t="s">
        <v>66</v>
      </c>
      <c r="H55" s="274" t="s">
        <v>67</v>
      </c>
      <c r="I55" s="155" t="s">
        <v>36</v>
      </c>
      <c r="J55" s="175"/>
      <c r="K55" s="176"/>
      <c r="L55" s="3" t="s">
        <v>287</v>
      </c>
    </row>
    <row r="56" spans="2:21">
      <c r="B56" s="12" t="s">
        <v>25</v>
      </c>
      <c r="C56" s="13" t="s">
        <v>42</v>
      </c>
      <c r="D56" s="13" t="s">
        <v>43</v>
      </c>
      <c r="E56" s="155">
        <f t="shared" si="0"/>
        <v>49</v>
      </c>
      <c r="F56" s="150" t="s">
        <v>12</v>
      </c>
      <c r="G56" s="273" t="s">
        <v>302</v>
      </c>
      <c r="H56" s="274" t="s">
        <v>303</v>
      </c>
      <c r="I56" s="155" t="s">
        <v>36</v>
      </c>
      <c r="J56" s="255"/>
      <c r="K56" s="176"/>
    </row>
    <row r="57" spans="2:21" ht="33">
      <c r="B57" s="12" t="s">
        <v>25</v>
      </c>
      <c r="C57" s="13" t="s">
        <v>42</v>
      </c>
      <c r="D57" s="13" t="s">
        <v>43</v>
      </c>
      <c r="E57" s="155">
        <f t="shared" si="0"/>
        <v>50</v>
      </c>
      <c r="F57" s="150" t="s">
        <v>12</v>
      </c>
      <c r="G57" s="273" t="s">
        <v>68</v>
      </c>
      <c r="H57" s="155" t="s">
        <v>69</v>
      </c>
      <c r="I57" s="155" t="s">
        <v>70</v>
      </c>
      <c r="J57" s="175"/>
      <c r="K57" s="176"/>
      <c r="L57" s="3" t="s">
        <v>287</v>
      </c>
      <c r="U57" s="17"/>
    </row>
    <row r="58" spans="2:21" ht="66">
      <c r="B58" s="12" t="s">
        <v>25</v>
      </c>
      <c r="C58" s="13" t="s">
        <v>42</v>
      </c>
      <c r="D58" s="13" t="s">
        <v>43</v>
      </c>
      <c r="E58" s="155">
        <f t="shared" si="0"/>
        <v>51</v>
      </c>
      <c r="F58" s="275" t="s">
        <v>12</v>
      </c>
      <c r="G58" s="98" t="s">
        <v>71</v>
      </c>
      <c r="H58" s="98" t="s">
        <v>72</v>
      </c>
      <c r="I58" s="98" t="s">
        <v>294</v>
      </c>
      <c r="J58" s="175"/>
      <c r="K58" s="176"/>
      <c r="L58" s="3" t="s">
        <v>287</v>
      </c>
      <c r="U58" s="17"/>
    </row>
    <row r="59" spans="2:21" ht="181.5">
      <c r="B59" s="12" t="s">
        <v>25</v>
      </c>
      <c r="C59" s="13" t="s">
        <v>42</v>
      </c>
      <c r="D59" s="13" t="s">
        <v>43</v>
      </c>
      <c r="E59" s="98">
        <f t="shared" si="0"/>
        <v>52</v>
      </c>
      <c r="F59" s="150" t="s">
        <v>12</v>
      </c>
      <c r="G59" s="98" t="s">
        <v>73</v>
      </c>
      <c r="H59" s="98" t="s">
        <v>74</v>
      </c>
      <c r="I59" s="98" t="s">
        <v>295</v>
      </c>
      <c r="J59" s="175"/>
      <c r="K59" s="176"/>
      <c r="L59" s="3" t="s">
        <v>287</v>
      </c>
      <c r="U59" s="17"/>
    </row>
    <row r="60" spans="2:21" ht="33">
      <c r="B60" s="12" t="s">
        <v>25</v>
      </c>
      <c r="C60" s="13" t="s">
        <v>42</v>
      </c>
      <c r="D60" s="13" t="s">
        <v>43</v>
      </c>
      <c r="E60" s="98">
        <f t="shared" si="0"/>
        <v>53</v>
      </c>
      <c r="F60" s="150" t="s">
        <v>12</v>
      </c>
      <c r="G60" s="98" t="s">
        <v>75</v>
      </c>
      <c r="H60" s="98" t="s">
        <v>76</v>
      </c>
      <c r="I60" s="98" t="s">
        <v>77</v>
      </c>
      <c r="J60" s="175"/>
      <c r="K60" s="176"/>
      <c r="L60" s="3" t="s">
        <v>287</v>
      </c>
      <c r="U60" s="17"/>
    </row>
    <row r="61" spans="2:21" ht="33">
      <c r="B61" s="12" t="s">
        <v>25</v>
      </c>
      <c r="C61" s="13" t="s">
        <v>42</v>
      </c>
      <c r="D61" s="13" t="s">
        <v>43</v>
      </c>
      <c r="E61" s="98">
        <f t="shared" si="0"/>
        <v>54</v>
      </c>
      <c r="F61" s="150" t="s">
        <v>12</v>
      </c>
      <c r="G61" s="98" t="s">
        <v>78</v>
      </c>
      <c r="H61" s="98" t="s">
        <v>79</v>
      </c>
      <c r="I61" s="98" t="s">
        <v>80</v>
      </c>
      <c r="J61" s="175"/>
      <c r="K61" s="176"/>
      <c r="L61" s="3" t="s">
        <v>287</v>
      </c>
      <c r="U61" s="17"/>
    </row>
    <row r="62" spans="2:21" ht="33">
      <c r="B62" s="12" t="s">
        <v>25</v>
      </c>
      <c r="C62" s="13" t="s">
        <v>42</v>
      </c>
      <c r="D62" s="13" t="s">
        <v>43</v>
      </c>
      <c r="E62" s="98">
        <f t="shared" si="0"/>
        <v>55</v>
      </c>
      <c r="F62" s="150" t="s">
        <v>12</v>
      </c>
      <c r="G62" s="98" t="s">
        <v>81</v>
      </c>
      <c r="H62" s="98" t="s">
        <v>82</v>
      </c>
      <c r="I62" s="98" t="s">
        <v>13</v>
      </c>
      <c r="J62" s="175"/>
      <c r="K62" s="176"/>
      <c r="L62" s="3" t="s">
        <v>287</v>
      </c>
      <c r="U62" s="17"/>
    </row>
    <row r="63" spans="2:21">
      <c r="B63" s="12" t="s">
        <v>25</v>
      </c>
      <c r="C63" s="13" t="s">
        <v>42</v>
      </c>
      <c r="D63" s="13" t="s">
        <v>43</v>
      </c>
      <c r="E63" s="98">
        <f t="shared" si="0"/>
        <v>56</v>
      </c>
      <c r="F63" s="97" t="s">
        <v>28</v>
      </c>
      <c r="G63" s="98" t="s">
        <v>83</v>
      </c>
      <c r="H63" s="98" t="s">
        <v>84</v>
      </c>
      <c r="I63" s="98" t="s">
        <v>13</v>
      </c>
      <c r="J63" s="255"/>
      <c r="K63" s="176"/>
      <c r="L63" s="3" t="s">
        <v>287</v>
      </c>
      <c r="U63" s="17"/>
    </row>
    <row r="64" spans="2:21">
      <c r="B64" s="12" t="s">
        <v>25</v>
      </c>
      <c r="C64" s="13" t="s">
        <v>42</v>
      </c>
      <c r="D64" s="13" t="s">
        <v>43</v>
      </c>
      <c r="E64" s="98">
        <f t="shared" si="0"/>
        <v>57</v>
      </c>
      <c r="F64" s="150" t="s">
        <v>28</v>
      </c>
      <c r="G64" s="276" t="s">
        <v>301</v>
      </c>
      <c r="H64" s="98" t="s">
        <v>97</v>
      </c>
      <c r="I64" s="98" t="s">
        <v>14</v>
      </c>
      <c r="J64" s="254"/>
      <c r="K64" s="176"/>
      <c r="L64" s="3" t="s">
        <v>287</v>
      </c>
      <c r="U64" s="17"/>
    </row>
    <row r="65" spans="2:21" ht="49.5">
      <c r="B65" s="12" t="s">
        <v>25</v>
      </c>
      <c r="C65" s="13" t="s">
        <v>42</v>
      </c>
      <c r="D65" s="13" t="s">
        <v>43</v>
      </c>
      <c r="E65" s="271">
        <f t="shared" si="0"/>
        <v>58</v>
      </c>
      <c r="F65" s="270" t="s">
        <v>19</v>
      </c>
      <c r="G65" s="271" t="s">
        <v>85</v>
      </c>
      <c r="H65" s="267" t="s">
        <v>86</v>
      </c>
      <c r="I65" s="267" t="s">
        <v>87</v>
      </c>
      <c r="J65" s="182" t="s">
        <v>529</v>
      </c>
      <c r="K65" s="180" t="s">
        <v>528</v>
      </c>
      <c r="L65" s="3" t="s">
        <v>287</v>
      </c>
      <c r="U65" s="17"/>
    </row>
    <row r="66" spans="2:21" ht="18" customHeight="1">
      <c r="B66" s="12" t="s">
        <v>25</v>
      </c>
      <c r="C66" s="13" t="s">
        <v>42</v>
      </c>
      <c r="D66" s="13" t="s">
        <v>43</v>
      </c>
      <c r="E66" s="155">
        <f t="shared" si="0"/>
        <v>59</v>
      </c>
      <c r="F66" s="275" t="s">
        <v>19</v>
      </c>
      <c r="G66" s="151" t="s">
        <v>88</v>
      </c>
      <c r="H66" s="155" t="s">
        <v>89</v>
      </c>
      <c r="I66" s="155" t="s">
        <v>13</v>
      </c>
      <c r="J66" s="184" t="s">
        <v>524</v>
      </c>
      <c r="K66" s="183"/>
      <c r="L66" s="3" t="s">
        <v>287</v>
      </c>
      <c r="U66" s="17"/>
    </row>
    <row r="67" spans="2:21" ht="33">
      <c r="B67" s="12" t="s">
        <v>25</v>
      </c>
      <c r="C67" s="13" t="s">
        <v>42</v>
      </c>
      <c r="D67" s="28" t="s">
        <v>90</v>
      </c>
      <c r="E67" s="264">
        <f t="shared" si="0"/>
        <v>60</v>
      </c>
      <c r="F67" s="153" t="s">
        <v>19</v>
      </c>
      <c r="G67" s="262" t="s">
        <v>44</v>
      </c>
      <c r="H67" s="264" t="s">
        <v>326</v>
      </c>
      <c r="I67" s="264" t="s">
        <v>17</v>
      </c>
      <c r="J67" s="253" t="s">
        <v>179</v>
      </c>
      <c r="K67" s="174"/>
      <c r="L67" s="3" t="s">
        <v>287</v>
      </c>
      <c r="U67" s="17"/>
    </row>
    <row r="68" spans="2:21">
      <c r="B68" s="12" t="s">
        <v>25</v>
      </c>
      <c r="C68" s="13" t="s">
        <v>42</v>
      </c>
      <c r="D68" s="13" t="s">
        <v>90</v>
      </c>
      <c r="E68" s="98">
        <f t="shared" si="0"/>
        <v>61</v>
      </c>
      <c r="F68" s="272" t="s">
        <v>19</v>
      </c>
      <c r="G68" s="265" t="s">
        <v>46</v>
      </c>
      <c r="H68" s="100" t="s">
        <v>327</v>
      </c>
      <c r="I68" s="100" t="s">
        <v>18</v>
      </c>
      <c r="J68" s="255"/>
      <c r="K68" s="176"/>
      <c r="L68" s="3" t="s">
        <v>287</v>
      </c>
      <c r="U68" s="17"/>
    </row>
    <row r="69" spans="2:21" ht="33">
      <c r="B69" s="12" t="s">
        <v>25</v>
      </c>
      <c r="C69" s="13" t="s">
        <v>42</v>
      </c>
      <c r="D69" s="13" t="s">
        <v>90</v>
      </c>
      <c r="E69" s="98">
        <f t="shared" si="0"/>
        <v>62</v>
      </c>
      <c r="F69" s="150" t="s">
        <v>28</v>
      </c>
      <c r="G69" s="98" t="s">
        <v>48</v>
      </c>
      <c r="H69" s="98" t="s">
        <v>328</v>
      </c>
      <c r="I69" s="98" t="s">
        <v>32</v>
      </c>
      <c r="J69" s="255"/>
      <c r="K69" s="176"/>
      <c r="U69" s="17"/>
    </row>
    <row r="70" spans="2:21" ht="64.150000000000006" customHeight="1">
      <c r="B70" s="12" t="s">
        <v>25</v>
      </c>
      <c r="C70" s="13" t="s">
        <v>42</v>
      </c>
      <c r="D70" s="13" t="s">
        <v>90</v>
      </c>
      <c r="E70" s="98">
        <f t="shared" si="0"/>
        <v>63</v>
      </c>
      <c r="F70" s="150" t="s">
        <v>28</v>
      </c>
      <c r="G70" s="98" t="s">
        <v>198</v>
      </c>
      <c r="H70" s="98" t="s">
        <v>329</v>
      </c>
      <c r="I70" s="98" t="s">
        <v>367</v>
      </c>
      <c r="J70" s="255"/>
      <c r="K70" s="176"/>
      <c r="U70" s="17"/>
    </row>
    <row r="71" spans="2:21" ht="18" customHeight="1">
      <c r="B71" s="12" t="s">
        <v>25</v>
      </c>
      <c r="C71" s="13" t="s">
        <v>42</v>
      </c>
      <c r="D71" s="13" t="s">
        <v>90</v>
      </c>
      <c r="E71" s="98">
        <f t="shared" si="0"/>
        <v>64</v>
      </c>
      <c r="F71" s="272" t="s">
        <v>19</v>
      </c>
      <c r="G71" s="265" t="s">
        <v>91</v>
      </c>
      <c r="H71" s="100" t="s">
        <v>330</v>
      </c>
      <c r="I71" s="100" t="s">
        <v>92</v>
      </c>
      <c r="J71" s="255"/>
      <c r="K71" s="176"/>
      <c r="L71" s="3" t="s">
        <v>287</v>
      </c>
    </row>
    <row r="72" spans="2:21" ht="33">
      <c r="B72" s="12" t="s">
        <v>25</v>
      </c>
      <c r="C72" s="13" t="s">
        <v>42</v>
      </c>
      <c r="D72" s="13" t="s">
        <v>90</v>
      </c>
      <c r="E72" s="99">
        <f t="shared" si="0"/>
        <v>65</v>
      </c>
      <c r="F72" s="97" t="s">
        <v>19</v>
      </c>
      <c r="G72" s="99" t="s">
        <v>93</v>
      </c>
      <c r="H72" s="98" t="s">
        <v>94</v>
      </c>
      <c r="I72" s="98" t="s">
        <v>95</v>
      </c>
      <c r="J72" s="255"/>
      <c r="K72" s="176"/>
      <c r="L72" s="3" t="s">
        <v>287</v>
      </c>
    </row>
    <row r="73" spans="2:21" ht="18" customHeight="1">
      <c r="B73" s="12" t="s">
        <v>25</v>
      </c>
      <c r="C73" s="13" t="s">
        <v>42</v>
      </c>
      <c r="D73" s="13" t="s">
        <v>90</v>
      </c>
      <c r="E73" s="99">
        <f t="shared" si="0"/>
        <v>66</v>
      </c>
      <c r="F73" s="97" t="s">
        <v>19</v>
      </c>
      <c r="G73" s="99" t="s">
        <v>96</v>
      </c>
      <c r="H73" s="98" t="s">
        <v>331</v>
      </c>
      <c r="I73" s="98" t="s">
        <v>13</v>
      </c>
      <c r="J73" s="255"/>
      <c r="K73" s="176"/>
      <c r="L73" s="3" t="s">
        <v>287</v>
      </c>
    </row>
    <row r="74" spans="2:21" ht="18" customHeight="1">
      <c r="B74" s="12" t="s">
        <v>25</v>
      </c>
      <c r="C74" s="13" t="s">
        <v>42</v>
      </c>
      <c r="D74" s="13" t="s">
        <v>90</v>
      </c>
      <c r="E74" s="98">
        <f t="shared" si="0"/>
        <v>67</v>
      </c>
      <c r="F74" s="150" t="s">
        <v>28</v>
      </c>
      <c r="G74" s="98" t="s">
        <v>50</v>
      </c>
      <c r="H74" s="98" t="s">
        <v>332</v>
      </c>
      <c r="I74" s="98" t="s">
        <v>51</v>
      </c>
      <c r="J74" s="255"/>
      <c r="K74" s="176"/>
    </row>
    <row r="75" spans="2:21">
      <c r="B75" s="12" t="s">
        <v>25</v>
      </c>
      <c r="C75" s="13" t="s">
        <v>42</v>
      </c>
      <c r="D75" s="13" t="s">
        <v>90</v>
      </c>
      <c r="E75" s="98">
        <f t="shared" si="0"/>
        <v>68</v>
      </c>
      <c r="F75" s="150" t="s">
        <v>28</v>
      </c>
      <c r="G75" s="98" t="s">
        <v>52</v>
      </c>
      <c r="H75" s="98" t="s">
        <v>333</v>
      </c>
      <c r="I75" s="98" t="s">
        <v>53</v>
      </c>
      <c r="J75" s="255"/>
      <c r="K75" s="176"/>
    </row>
    <row r="76" spans="2:21" ht="49.5">
      <c r="B76" s="12" t="s">
        <v>25</v>
      </c>
      <c r="C76" s="13" t="s">
        <v>42</v>
      </c>
      <c r="D76" s="13" t="s">
        <v>90</v>
      </c>
      <c r="E76" s="99">
        <f t="shared" si="0"/>
        <v>69</v>
      </c>
      <c r="F76" s="97" t="s">
        <v>19</v>
      </c>
      <c r="G76" s="99" t="s">
        <v>57</v>
      </c>
      <c r="H76" s="98" t="s">
        <v>334</v>
      </c>
      <c r="I76" s="98" t="s">
        <v>297</v>
      </c>
      <c r="J76" s="255"/>
      <c r="K76" s="176"/>
      <c r="L76" s="3" t="s">
        <v>287</v>
      </c>
    </row>
    <row r="77" spans="2:21">
      <c r="B77" s="12" t="s">
        <v>25</v>
      </c>
      <c r="C77" s="13" t="s">
        <v>42</v>
      </c>
      <c r="D77" s="13" t="s">
        <v>90</v>
      </c>
      <c r="E77" s="99">
        <f t="shared" si="0"/>
        <v>70</v>
      </c>
      <c r="F77" s="97" t="s">
        <v>19</v>
      </c>
      <c r="G77" s="99" t="s">
        <v>59</v>
      </c>
      <c r="H77" s="98" t="s">
        <v>335</v>
      </c>
      <c r="I77" s="98" t="s">
        <v>61</v>
      </c>
      <c r="J77" s="255"/>
      <c r="K77" s="176"/>
      <c r="L77" s="3" t="s">
        <v>287</v>
      </c>
    </row>
    <row r="78" spans="2:21" ht="33">
      <c r="B78" s="12" t="s">
        <v>25</v>
      </c>
      <c r="C78" s="13" t="s">
        <v>42</v>
      </c>
      <c r="D78" s="13" t="s">
        <v>90</v>
      </c>
      <c r="E78" s="99">
        <f t="shared" si="0"/>
        <v>71</v>
      </c>
      <c r="F78" s="97" t="s">
        <v>19</v>
      </c>
      <c r="G78" s="99" t="s">
        <v>62</v>
      </c>
      <c r="H78" s="98" t="s">
        <v>336</v>
      </c>
      <c r="I78" s="98" t="s">
        <v>56</v>
      </c>
      <c r="J78" s="255"/>
      <c r="K78" s="176"/>
      <c r="L78" s="3" t="s">
        <v>287</v>
      </c>
    </row>
    <row r="79" spans="2:21" ht="33">
      <c r="B79" s="12" t="s">
        <v>25</v>
      </c>
      <c r="C79" s="13" t="s">
        <v>42</v>
      </c>
      <c r="D79" s="13" t="s">
        <v>90</v>
      </c>
      <c r="E79" s="151">
        <f t="shared" si="0"/>
        <v>72</v>
      </c>
      <c r="F79" s="272" t="s">
        <v>19</v>
      </c>
      <c r="G79" s="273" t="s">
        <v>64</v>
      </c>
      <c r="H79" s="155" t="s">
        <v>337</v>
      </c>
      <c r="I79" s="155" t="s">
        <v>36</v>
      </c>
      <c r="J79" s="255"/>
      <c r="K79" s="176"/>
      <c r="L79" s="3" t="s">
        <v>287</v>
      </c>
    </row>
    <row r="80" spans="2:21" ht="33">
      <c r="B80" s="12" t="s">
        <v>25</v>
      </c>
      <c r="C80" s="13" t="s">
        <v>42</v>
      </c>
      <c r="D80" s="13" t="s">
        <v>90</v>
      </c>
      <c r="E80" s="155">
        <f t="shared" si="0"/>
        <v>73</v>
      </c>
      <c r="F80" s="150" t="s">
        <v>12</v>
      </c>
      <c r="G80" s="273" t="s">
        <v>66</v>
      </c>
      <c r="H80" s="155" t="s">
        <v>338</v>
      </c>
      <c r="I80" s="155" t="s">
        <v>36</v>
      </c>
      <c r="J80" s="255"/>
      <c r="K80" s="258"/>
    </row>
    <row r="81" spans="2:21" ht="33">
      <c r="B81" s="12" t="s">
        <v>25</v>
      </c>
      <c r="C81" s="13" t="s">
        <v>42</v>
      </c>
      <c r="D81" s="13" t="s">
        <v>90</v>
      </c>
      <c r="E81" s="155">
        <f t="shared" si="0"/>
        <v>74</v>
      </c>
      <c r="F81" s="150" t="s">
        <v>12</v>
      </c>
      <c r="G81" s="273" t="s">
        <v>302</v>
      </c>
      <c r="H81" s="155" t="s">
        <v>339</v>
      </c>
      <c r="I81" s="155" t="s">
        <v>36</v>
      </c>
      <c r="J81" s="255"/>
      <c r="K81" s="258"/>
    </row>
    <row r="82" spans="2:21">
      <c r="B82" s="12" t="s">
        <v>25</v>
      </c>
      <c r="C82" s="13" t="s">
        <v>42</v>
      </c>
      <c r="D82" s="13" t="s">
        <v>90</v>
      </c>
      <c r="E82" s="99">
        <f t="shared" si="0"/>
        <v>75</v>
      </c>
      <c r="F82" s="97" t="s">
        <v>19</v>
      </c>
      <c r="G82" s="276" t="s">
        <v>301</v>
      </c>
      <c r="H82" s="98" t="s">
        <v>97</v>
      </c>
      <c r="I82" s="98" t="s">
        <v>14</v>
      </c>
      <c r="J82" s="255"/>
      <c r="K82" s="177"/>
      <c r="L82" s="3" t="s">
        <v>287</v>
      </c>
    </row>
    <row r="83" spans="2:21">
      <c r="B83" s="12" t="s">
        <v>25</v>
      </c>
      <c r="C83" s="28" t="s">
        <v>98</v>
      </c>
      <c r="D83" s="28" t="s">
        <v>99</v>
      </c>
      <c r="E83" s="262">
        <f t="shared" ref="E83:E92" si="1">ROW()-7</f>
        <v>76</v>
      </c>
      <c r="F83" s="263" t="s">
        <v>23</v>
      </c>
      <c r="G83" s="262" t="s">
        <v>100</v>
      </c>
      <c r="H83" s="264" t="s">
        <v>101</v>
      </c>
      <c r="I83" s="264" t="s">
        <v>14</v>
      </c>
      <c r="J83" s="253" t="s">
        <v>178</v>
      </c>
      <c r="K83" s="174"/>
      <c r="L83" s="3" t="s">
        <v>287</v>
      </c>
    </row>
    <row r="84" spans="2:21" ht="18" customHeight="1">
      <c r="B84" s="12" t="s">
        <v>25</v>
      </c>
      <c r="C84" s="13" t="s">
        <v>98</v>
      </c>
      <c r="D84" s="13" t="s">
        <v>99</v>
      </c>
      <c r="E84" s="99">
        <f t="shared" si="1"/>
        <v>77</v>
      </c>
      <c r="F84" s="97" t="s">
        <v>23</v>
      </c>
      <c r="G84" s="99" t="s">
        <v>102</v>
      </c>
      <c r="H84" s="98" t="s">
        <v>103</v>
      </c>
      <c r="I84" s="98" t="s">
        <v>14</v>
      </c>
      <c r="J84" s="254"/>
      <c r="K84" s="176"/>
      <c r="L84" s="3" t="s">
        <v>287</v>
      </c>
    </row>
    <row r="85" spans="2:21">
      <c r="B85" s="12"/>
      <c r="C85" s="13"/>
      <c r="D85" s="13"/>
      <c r="E85" s="99">
        <f t="shared" si="1"/>
        <v>78</v>
      </c>
      <c r="F85" s="97" t="s">
        <v>23</v>
      </c>
      <c r="G85" s="271" t="s">
        <v>191</v>
      </c>
      <c r="H85" s="267" t="s">
        <v>192</v>
      </c>
      <c r="I85" s="267" t="s">
        <v>14</v>
      </c>
      <c r="J85" s="185" t="s">
        <v>530</v>
      </c>
      <c r="K85" s="177" t="s">
        <v>531</v>
      </c>
      <c r="L85" s="3" t="s">
        <v>287</v>
      </c>
    </row>
    <row r="86" spans="2:21">
      <c r="B86" s="12" t="s">
        <v>25</v>
      </c>
      <c r="C86" s="13" t="s">
        <v>98</v>
      </c>
      <c r="D86" s="28" t="s">
        <v>184</v>
      </c>
      <c r="E86" s="152">
        <f t="shared" si="1"/>
        <v>79</v>
      </c>
      <c r="F86" s="153" t="s">
        <v>23</v>
      </c>
      <c r="G86" s="152" t="s">
        <v>44</v>
      </c>
      <c r="H86" s="154" t="s">
        <v>104</v>
      </c>
      <c r="I86" s="154" t="s">
        <v>22</v>
      </c>
      <c r="J86" s="253" t="s">
        <v>276</v>
      </c>
      <c r="K86" s="174"/>
      <c r="L86" s="3" t="s">
        <v>287</v>
      </c>
    </row>
    <row r="87" spans="2:21">
      <c r="B87" s="12" t="s">
        <v>25</v>
      </c>
      <c r="C87" s="13" t="s">
        <v>98</v>
      </c>
      <c r="D87" s="13" t="s">
        <v>184</v>
      </c>
      <c r="E87" s="99">
        <f t="shared" si="1"/>
        <v>80</v>
      </c>
      <c r="F87" s="97" t="s">
        <v>23</v>
      </c>
      <c r="G87" s="99" t="s">
        <v>180</v>
      </c>
      <c r="H87" s="98" t="s">
        <v>183</v>
      </c>
      <c r="I87" s="98" t="s">
        <v>18</v>
      </c>
      <c r="J87" s="255"/>
      <c r="K87" s="176"/>
      <c r="L87" s="3" t="s">
        <v>287</v>
      </c>
    </row>
    <row r="88" spans="2:21">
      <c r="B88" s="12" t="s">
        <v>25</v>
      </c>
      <c r="C88" s="13" t="s">
        <v>98</v>
      </c>
      <c r="D88" s="13" t="s">
        <v>184</v>
      </c>
      <c r="E88" s="99">
        <f t="shared" si="1"/>
        <v>81</v>
      </c>
      <c r="F88" s="97" t="s">
        <v>23</v>
      </c>
      <c r="G88" s="99" t="s">
        <v>181</v>
      </c>
      <c r="H88" s="98" t="s">
        <v>182</v>
      </c>
      <c r="I88" s="98" t="s">
        <v>18</v>
      </c>
      <c r="J88" s="255"/>
      <c r="K88" s="176"/>
      <c r="L88" s="3" t="s">
        <v>287</v>
      </c>
    </row>
    <row r="89" spans="2:21" s="30" customFormat="1" ht="33">
      <c r="B89" s="12" t="s">
        <v>25</v>
      </c>
      <c r="C89" s="13" t="s">
        <v>98</v>
      </c>
      <c r="D89" s="13" t="s">
        <v>184</v>
      </c>
      <c r="E89" s="99">
        <f t="shared" si="1"/>
        <v>82</v>
      </c>
      <c r="F89" s="97" t="s">
        <v>23</v>
      </c>
      <c r="G89" s="99" t="s">
        <v>105</v>
      </c>
      <c r="H89" s="98" t="s">
        <v>106</v>
      </c>
      <c r="I89" s="98" t="s">
        <v>22</v>
      </c>
      <c r="J89" s="255"/>
      <c r="K89" s="176"/>
      <c r="L89" s="3" t="s">
        <v>287</v>
      </c>
      <c r="M89" s="3"/>
      <c r="N89" s="3"/>
      <c r="O89" s="3"/>
      <c r="P89" s="3"/>
      <c r="Q89" s="3"/>
      <c r="R89" s="3"/>
      <c r="S89" s="3"/>
      <c r="T89" s="3"/>
      <c r="U89" s="3"/>
    </row>
    <row r="90" spans="2:21" s="30" customFormat="1">
      <c r="B90" s="12" t="s">
        <v>25</v>
      </c>
      <c r="C90" s="13" t="s">
        <v>98</v>
      </c>
      <c r="D90" s="13" t="s">
        <v>184</v>
      </c>
      <c r="E90" s="99">
        <f t="shared" si="1"/>
        <v>83</v>
      </c>
      <c r="F90" s="97" t="s">
        <v>23</v>
      </c>
      <c r="G90" s="99" t="s">
        <v>107</v>
      </c>
      <c r="H90" s="98" t="s">
        <v>108</v>
      </c>
      <c r="I90" s="98" t="s">
        <v>18</v>
      </c>
      <c r="J90" s="255"/>
      <c r="K90" s="176"/>
      <c r="L90" s="3" t="s">
        <v>287</v>
      </c>
      <c r="M90" s="3"/>
      <c r="N90" s="3"/>
      <c r="O90" s="3"/>
      <c r="P90" s="3"/>
      <c r="Q90" s="3"/>
      <c r="R90" s="3"/>
      <c r="S90" s="3"/>
      <c r="T90" s="3"/>
      <c r="U90" s="3"/>
    </row>
    <row r="91" spans="2:21" s="30" customFormat="1" ht="49.5">
      <c r="B91" s="12" t="s">
        <v>25</v>
      </c>
      <c r="C91" s="13" t="s">
        <v>98</v>
      </c>
      <c r="D91" s="13" t="s">
        <v>184</v>
      </c>
      <c r="E91" s="151">
        <f t="shared" si="1"/>
        <v>84</v>
      </c>
      <c r="F91" s="97" t="s">
        <v>23</v>
      </c>
      <c r="G91" s="151" t="s">
        <v>200</v>
      </c>
      <c r="H91" s="155" t="s">
        <v>110</v>
      </c>
      <c r="I91" s="155" t="s">
        <v>111</v>
      </c>
      <c r="J91" s="255"/>
      <c r="K91" s="176"/>
      <c r="L91" s="3" t="s">
        <v>287</v>
      </c>
      <c r="M91" s="3"/>
      <c r="N91" s="3"/>
      <c r="O91" s="3"/>
      <c r="P91" s="3"/>
      <c r="Q91" s="3"/>
      <c r="R91" s="3"/>
      <c r="S91" s="3"/>
      <c r="T91" s="3"/>
      <c r="U91" s="3"/>
    </row>
    <row r="92" spans="2:21" s="30" customFormat="1">
      <c r="B92" s="12" t="s">
        <v>25</v>
      </c>
      <c r="C92" s="13" t="s">
        <v>98</v>
      </c>
      <c r="D92" s="13" t="s">
        <v>184</v>
      </c>
      <c r="E92" s="277">
        <f t="shared" si="1"/>
        <v>85</v>
      </c>
      <c r="F92" s="278" t="s">
        <v>23</v>
      </c>
      <c r="G92" s="277" t="s">
        <v>201</v>
      </c>
      <c r="H92" s="279" t="s">
        <v>112</v>
      </c>
      <c r="I92" s="279" t="s">
        <v>13</v>
      </c>
      <c r="J92" s="256"/>
      <c r="K92" s="177"/>
      <c r="L92" s="147" t="s">
        <v>287</v>
      </c>
      <c r="M92" s="3"/>
      <c r="N92" s="3"/>
      <c r="O92" s="3"/>
      <c r="P92" s="3"/>
      <c r="Q92" s="3"/>
      <c r="R92" s="3"/>
      <c r="S92" s="3"/>
      <c r="T92" s="3"/>
      <c r="U92" s="3"/>
    </row>
    <row r="93" spans="2:21" s="30" customFormat="1">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5"/>
      <c r="H97" s="136"/>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9"/>
  <sheetViews>
    <sheetView zoomScale="121" zoomScaleNormal="100" workbookViewId="0">
      <pane ySplit="10" topLeftCell="A11" activePane="bottomLeft" state="frozen"/>
      <selection pane="bottomLeft" activeCell="P47" sqref="P47:Q47"/>
    </sheetView>
  </sheetViews>
  <sheetFormatPr defaultColWidth="8" defaultRowHeight="16.5"/>
  <cols>
    <col min="1" max="1" width="3.7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30"/>
    <col min="20" max="16384" width="8" style="3"/>
  </cols>
  <sheetData>
    <row r="2" spans="2:23" hidden="1">
      <c r="B2" s="296" t="s">
        <v>372</v>
      </c>
      <c r="C2" s="296" t="s">
        <v>373</v>
      </c>
      <c r="D2" s="296" t="s">
        <v>374</v>
      </c>
    </row>
    <row r="3" spans="2:23" hidden="1">
      <c r="B3" s="296" t="str">
        <f>実証データ一覧!I4&amp;""</f>
        <v/>
      </c>
      <c r="C3" s="297" t="str">
        <f>実証データ一覧!J4&amp;""</f>
        <v>沖縄県</v>
      </c>
      <c r="D3" s="297" t="str">
        <f>実証データ一覧!K4&amp;""</f>
        <v>南城市</v>
      </c>
      <c r="E3" s="295"/>
    </row>
    <row r="4" spans="2:23" hidden="1"/>
    <row r="5" spans="2:23">
      <c r="B5" s="40" t="s">
        <v>114</v>
      </c>
      <c r="D5" s="40"/>
      <c r="E5" s="30"/>
      <c r="F5" s="30"/>
      <c r="I5" s="41"/>
      <c r="J5" s="41"/>
      <c r="K5" s="41"/>
      <c r="L5" s="41"/>
      <c r="M5" s="41"/>
      <c r="N5" s="41"/>
      <c r="O5" s="41"/>
    </row>
    <row r="6" spans="2:23">
      <c r="B6" s="42" t="s">
        <v>115</v>
      </c>
      <c r="C6" s="40"/>
      <c r="D6" s="40"/>
      <c r="E6" s="30"/>
      <c r="F6" s="30"/>
      <c r="I6" s="41"/>
      <c r="J6" s="41"/>
      <c r="K6" s="41"/>
      <c r="L6" s="41"/>
      <c r="M6" s="41"/>
      <c r="N6" s="41"/>
      <c r="O6" s="41"/>
    </row>
    <row r="7" spans="2:23" ht="66">
      <c r="B7" s="107"/>
      <c r="C7" s="40"/>
      <c r="D7" s="40"/>
      <c r="E7" s="30"/>
      <c r="F7" s="30"/>
      <c r="G7" s="44" t="s">
        <v>117</v>
      </c>
      <c r="I7" s="41"/>
      <c r="J7" s="41"/>
      <c r="K7" s="41"/>
      <c r="L7" s="41"/>
      <c r="M7" s="41"/>
      <c r="N7" s="41"/>
      <c r="O7" s="41"/>
    </row>
    <row r="8" spans="2:23" ht="4.9000000000000004" customHeight="1">
      <c r="C8" s="40"/>
      <c r="D8" s="40"/>
    </row>
    <row r="9" spans="2:23" ht="18" customHeight="1">
      <c r="B9" s="96" t="s">
        <v>118</v>
      </c>
      <c r="C9" s="156">
        <v>8</v>
      </c>
      <c r="D9" s="148" t="s">
        <v>119</v>
      </c>
      <c r="E9" s="148">
        <v>9</v>
      </c>
      <c r="F9" s="148">
        <v>10</v>
      </c>
      <c r="G9" s="148">
        <v>11</v>
      </c>
      <c r="H9" s="148">
        <v>12</v>
      </c>
      <c r="I9" s="148">
        <v>1</v>
      </c>
      <c r="J9" s="148">
        <v>2</v>
      </c>
      <c r="K9" s="148">
        <v>3</v>
      </c>
      <c r="L9" s="148">
        <v>4</v>
      </c>
      <c r="M9" s="148">
        <v>5</v>
      </c>
      <c r="N9" s="148">
        <v>6</v>
      </c>
      <c r="O9" s="148">
        <v>7</v>
      </c>
      <c r="P9" s="148">
        <v>76</v>
      </c>
      <c r="Q9" s="157">
        <v>77</v>
      </c>
      <c r="R9" s="3" t="s">
        <v>113</v>
      </c>
    </row>
    <row r="10" spans="2:23" ht="51" customHeight="1">
      <c r="B10" s="158" t="s">
        <v>9</v>
      </c>
      <c r="C10" s="159" t="s">
        <v>15</v>
      </c>
      <c r="D10" s="160" t="s">
        <v>120</v>
      </c>
      <c r="E10" s="161" t="s">
        <v>202</v>
      </c>
      <c r="F10" s="161" t="s">
        <v>121</v>
      </c>
      <c r="G10" s="162" t="s">
        <v>48</v>
      </c>
      <c r="H10" s="163" t="s">
        <v>122</v>
      </c>
      <c r="I10" s="161" t="s">
        <v>29</v>
      </c>
      <c r="J10" s="161" t="s">
        <v>306</v>
      </c>
      <c r="K10" s="161" t="s">
        <v>308</v>
      </c>
      <c r="L10" s="161" t="s">
        <v>309</v>
      </c>
      <c r="M10" s="161" t="s">
        <v>307</v>
      </c>
      <c r="N10" s="162" t="s">
        <v>310</v>
      </c>
      <c r="O10" s="162" t="s">
        <v>311</v>
      </c>
      <c r="P10" s="161" t="s">
        <v>123</v>
      </c>
      <c r="Q10" s="164" t="s">
        <v>124</v>
      </c>
      <c r="R10" s="3" t="s">
        <v>113</v>
      </c>
    </row>
    <row r="11" spans="2:23">
      <c r="B11" s="45" t="s">
        <v>125</v>
      </c>
      <c r="C11" s="46">
        <v>45072</v>
      </c>
      <c r="D11" s="72" t="str">
        <f t="shared" ref="D11:D42" si="0">IF($C11 &lt;&gt; "", IF(ISERROR(MATCH($C11, 祝日, 0)), TEXT($C11, "aaa"), "祝日"), "")</f>
        <v>金</v>
      </c>
      <c r="E11" s="114">
        <v>0.41666666666666669</v>
      </c>
      <c r="F11" s="47">
        <v>10</v>
      </c>
      <c r="G11" s="49" t="s">
        <v>127</v>
      </c>
      <c r="H11" s="50">
        <v>20</v>
      </c>
      <c r="I11" s="48">
        <v>50</v>
      </c>
      <c r="J11" s="48">
        <v>10</v>
      </c>
      <c r="K11" s="48">
        <v>0.5</v>
      </c>
      <c r="L11" s="48">
        <v>9.5</v>
      </c>
      <c r="M11" s="48">
        <v>35</v>
      </c>
      <c r="N11" s="48">
        <v>5</v>
      </c>
      <c r="O11" s="48">
        <v>30</v>
      </c>
      <c r="P11" s="105">
        <v>50</v>
      </c>
      <c r="Q11" s="137">
        <v>40</v>
      </c>
      <c r="R11" s="3" t="s">
        <v>113</v>
      </c>
    </row>
    <row r="12" spans="2:23">
      <c r="B12" s="191" t="s">
        <v>128</v>
      </c>
      <c r="C12" s="192">
        <v>45576</v>
      </c>
      <c r="D12" s="193" t="str">
        <f t="shared" si="0"/>
        <v>金</v>
      </c>
      <c r="E12" s="194">
        <v>0.40625</v>
      </c>
      <c r="F12" s="195">
        <v>9</v>
      </c>
      <c r="G12" s="196" t="s">
        <v>127</v>
      </c>
      <c r="H12" s="197">
        <v>24</v>
      </c>
      <c r="I12" s="198">
        <v>1.6</v>
      </c>
      <c r="J12" s="198">
        <v>1.6</v>
      </c>
      <c r="K12" s="198">
        <v>0.3</v>
      </c>
      <c r="L12" s="198">
        <v>1.3</v>
      </c>
      <c r="M12" s="199">
        <v>0</v>
      </c>
      <c r="N12" s="199">
        <v>0</v>
      </c>
      <c r="O12" s="199">
        <v>0</v>
      </c>
      <c r="P12" s="200">
        <v>32.339999999999996</v>
      </c>
      <c r="Q12" s="201">
        <v>31.349999999999998</v>
      </c>
      <c r="R12" s="3" t="s">
        <v>113</v>
      </c>
    </row>
    <row r="13" spans="2:23">
      <c r="B13" s="202"/>
      <c r="C13" s="192">
        <v>45576</v>
      </c>
      <c r="D13" s="193" t="str">
        <f t="shared" si="0"/>
        <v>金</v>
      </c>
      <c r="E13" s="194" t="s">
        <v>384</v>
      </c>
      <c r="F13" s="195">
        <v>6</v>
      </c>
      <c r="G13" s="196" t="s">
        <v>127</v>
      </c>
      <c r="H13" s="197">
        <v>25</v>
      </c>
      <c r="I13" s="198">
        <v>1.4</v>
      </c>
      <c r="J13" s="198">
        <v>1.4</v>
      </c>
      <c r="K13" s="198">
        <v>0.4</v>
      </c>
      <c r="L13" s="198">
        <v>0.99999999999999989</v>
      </c>
      <c r="M13" s="199">
        <v>0</v>
      </c>
      <c r="N13" s="199">
        <v>0</v>
      </c>
      <c r="O13" s="199">
        <v>0</v>
      </c>
      <c r="P13" s="200">
        <v>31.349999999999998</v>
      </c>
      <c r="Q13" s="201">
        <v>30.03</v>
      </c>
      <c r="R13" s="3" t="s">
        <v>113</v>
      </c>
    </row>
    <row r="14" spans="2:23">
      <c r="B14" s="202"/>
      <c r="C14" s="192">
        <v>45576</v>
      </c>
      <c r="D14" s="193" t="str">
        <f t="shared" si="0"/>
        <v>金</v>
      </c>
      <c r="E14" s="194" t="s">
        <v>386</v>
      </c>
      <c r="F14" s="195">
        <v>6</v>
      </c>
      <c r="G14" s="196" t="s">
        <v>127</v>
      </c>
      <c r="H14" s="197">
        <v>26</v>
      </c>
      <c r="I14" s="198">
        <v>1.1000000000000001</v>
      </c>
      <c r="J14" s="198">
        <v>1.1000000000000001</v>
      </c>
      <c r="K14" s="198">
        <v>0.2</v>
      </c>
      <c r="L14" s="198">
        <v>0.90000000000000013</v>
      </c>
      <c r="M14" s="199">
        <v>0</v>
      </c>
      <c r="N14" s="199">
        <v>0</v>
      </c>
      <c r="O14" s="199">
        <v>0</v>
      </c>
      <c r="P14" s="200">
        <v>29.7</v>
      </c>
      <c r="Q14" s="201">
        <v>28.38</v>
      </c>
      <c r="R14" s="3" t="s">
        <v>113</v>
      </c>
      <c r="V14" s="52"/>
      <c r="W14" s="52"/>
    </row>
    <row r="15" spans="2:23">
      <c r="B15" s="202"/>
      <c r="C15" s="192">
        <v>45576</v>
      </c>
      <c r="D15" s="193" t="str">
        <f t="shared" si="0"/>
        <v>金</v>
      </c>
      <c r="E15" s="194" t="s">
        <v>389</v>
      </c>
      <c r="F15" s="195">
        <v>9</v>
      </c>
      <c r="G15" s="196" t="s">
        <v>127</v>
      </c>
      <c r="H15" s="197">
        <v>27</v>
      </c>
      <c r="I15" s="198">
        <v>1.1000000000000001</v>
      </c>
      <c r="J15" s="198">
        <v>1.1000000000000001</v>
      </c>
      <c r="K15" s="198">
        <v>0.2</v>
      </c>
      <c r="L15" s="198">
        <v>0.90000000000000013</v>
      </c>
      <c r="M15" s="199">
        <v>0</v>
      </c>
      <c r="N15" s="199">
        <v>0</v>
      </c>
      <c r="O15" s="199">
        <v>0</v>
      </c>
      <c r="P15" s="200">
        <v>29.7</v>
      </c>
      <c r="Q15" s="201">
        <v>29.04</v>
      </c>
      <c r="R15" s="3" t="s">
        <v>113</v>
      </c>
    </row>
    <row r="16" spans="2:23">
      <c r="B16" s="202"/>
      <c r="C16" s="192">
        <v>45576</v>
      </c>
      <c r="D16" s="193" t="str">
        <f t="shared" si="0"/>
        <v>金</v>
      </c>
      <c r="E16" s="194" t="s">
        <v>392</v>
      </c>
      <c r="F16" s="195">
        <v>8</v>
      </c>
      <c r="G16" s="196" t="s">
        <v>127</v>
      </c>
      <c r="H16" s="197">
        <v>25</v>
      </c>
      <c r="I16" s="198">
        <v>1.1000000000000001</v>
      </c>
      <c r="J16" s="198">
        <v>1.1000000000000001</v>
      </c>
      <c r="K16" s="198">
        <v>0.2</v>
      </c>
      <c r="L16" s="198">
        <v>0.90000000000000013</v>
      </c>
      <c r="M16" s="199">
        <v>0</v>
      </c>
      <c r="N16" s="199">
        <v>0</v>
      </c>
      <c r="O16" s="199">
        <v>0</v>
      </c>
      <c r="P16" s="200">
        <v>28.05</v>
      </c>
      <c r="Q16" s="201">
        <v>26.73</v>
      </c>
      <c r="R16" s="3" t="s">
        <v>113</v>
      </c>
    </row>
    <row r="17" spans="2:18">
      <c r="B17" s="202"/>
      <c r="C17" s="192">
        <v>45576</v>
      </c>
      <c r="D17" s="193" t="str">
        <f t="shared" si="0"/>
        <v>金</v>
      </c>
      <c r="E17" s="194" t="s">
        <v>395</v>
      </c>
      <c r="F17" s="195">
        <v>5</v>
      </c>
      <c r="G17" s="196" t="s">
        <v>127</v>
      </c>
      <c r="H17" s="197">
        <v>27</v>
      </c>
      <c r="I17" s="198">
        <v>1.1000000000000001</v>
      </c>
      <c r="J17" s="198">
        <v>1.1000000000000001</v>
      </c>
      <c r="K17" s="198">
        <v>0</v>
      </c>
      <c r="L17" s="198">
        <v>1.1000000000000001</v>
      </c>
      <c r="M17" s="199">
        <v>0</v>
      </c>
      <c r="N17" s="199">
        <v>0</v>
      </c>
      <c r="O17" s="199">
        <v>0</v>
      </c>
      <c r="P17" s="200">
        <v>26.400000000000002</v>
      </c>
      <c r="Q17" s="201">
        <v>25.080000000000002</v>
      </c>
      <c r="R17" s="3" t="s">
        <v>113</v>
      </c>
    </row>
    <row r="18" spans="2:18">
      <c r="B18" s="202"/>
      <c r="C18" s="192">
        <v>45576</v>
      </c>
      <c r="D18" s="193" t="str">
        <f t="shared" si="0"/>
        <v>金</v>
      </c>
      <c r="E18" s="194" t="s">
        <v>398</v>
      </c>
      <c r="F18" s="195">
        <v>9</v>
      </c>
      <c r="G18" s="196" t="s">
        <v>127</v>
      </c>
      <c r="H18" s="197">
        <v>26</v>
      </c>
      <c r="I18" s="198">
        <v>1.1000000000000001</v>
      </c>
      <c r="J18" s="198">
        <v>1.1000000000000001</v>
      </c>
      <c r="K18" s="198">
        <v>0.1</v>
      </c>
      <c r="L18" s="198">
        <v>1</v>
      </c>
      <c r="M18" s="199">
        <v>0</v>
      </c>
      <c r="N18" s="199">
        <v>0</v>
      </c>
      <c r="O18" s="199">
        <v>0</v>
      </c>
      <c r="P18" s="200">
        <v>24.75</v>
      </c>
      <c r="Q18" s="201">
        <v>24.09</v>
      </c>
      <c r="R18" s="3" t="s">
        <v>113</v>
      </c>
    </row>
    <row r="19" spans="2:18">
      <c r="B19" s="202"/>
      <c r="C19" s="192">
        <v>45576</v>
      </c>
      <c r="D19" s="193" t="str">
        <f t="shared" si="0"/>
        <v>金</v>
      </c>
      <c r="E19" s="194" t="s">
        <v>402</v>
      </c>
      <c r="F19" s="195">
        <v>6</v>
      </c>
      <c r="G19" s="196" t="s">
        <v>127</v>
      </c>
      <c r="H19" s="197">
        <v>25</v>
      </c>
      <c r="I19" s="198">
        <v>1.1000000000000001</v>
      </c>
      <c r="J19" s="198">
        <v>1.1000000000000001</v>
      </c>
      <c r="K19" s="198">
        <v>0.2</v>
      </c>
      <c r="L19" s="198">
        <v>0.90000000000000013</v>
      </c>
      <c r="M19" s="199">
        <v>0</v>
      </c>
      <c r="N19" s="199">
        <v>0</v>
      </c>
      <c r="O19" s="199">
        <v>0</v>
      </c>
      <c r="P19" s="200">
        <v>23.43</v>
      </c>
      <c r="Q19" s="201">
        <v>22.77</v>
      </c>
      <c r="R19" s="3" t="s">
        <v>113</v>
      </c>
    </row>
    <row r="20" spans="2:18">
      <c r="B20" s="202"/>
      <c r="C20" s="192"/>
      <c r="D20" s="193" t="str">
        <f t="shared" si="0"/>
        <v/>
      </c>
      <c r="E20" s="194"/>
      <c r="F20" s="195"/>
      <c r="G20" s="196"/>
      <c r="H20" s="197"/>
      <c r="I20" s="198"/>
      <c r="J20" s="198"/>
      <c r="K20" s="198"/>
      <c r="L20" s="198"/>
      <c r="M20" s="199"/>
      <c r="N20" s="199"/>
      <c r="O20" s="199"/>
      <c r="P20" s="200"/>
      <c r="Q20" s="201"/>
      <c r="R20" s="3" t="s">
        <v>113</v>
      </c>
    </row>
    <row r="21" spans="2:18">
      <c r="B21" s="202"/>
      <c r="C21" s="192">
        <v>45577</v>
      </c>
      <c r="D21" s="193" t="str">
        <f t="shared" si="0"/>
        <v>土</v>
      </c>
      <c r="E21" s="194">
        <v>0.375</v>
      </c>
      <c r="F21" s="195">
        <v>5</v>
      </c>
      <c r="G21" s="196" t="s">
        <v>127</v>
      </c>
      <c r="H21" s="197">
        <v>26</v>
      </c>
      <c r="I21" s="198">
        <v>1.6</v>
      </c>
      <c r="J21" s="198">
        <v>1.6</v>
      </c>
      <c r="K21" s="198">
        <v>0.4</v>
      </c>
      <c r="L21" s="198">
        <v>1.2000000000000002</v>
      </c>
      <c r="M21" s="199">
        <v>0</v>
      </c>
      <c r="N21" s="199">
        <v>0</v>
      </c>
      <c r="O21" s="199">
        <v>0</v>
      </c>
      <c r="P21" s="200">
        <v>33</v>
      </c>
      <c r="Q21" s="201">
        <v>32.01</v>
      </c>
      <c r="R21" s="3" t="s">
        <v>113</v>
      </c>
    </row>
    <row r="22" spans="2:18">
      <c r="B22" s="202"/>
      <c r="C22" s="192">
        <v>45577</v>
      </c>
      <c r="D22" s="193" t="str">
        <f t="shared" si="0"/>
        <v>土</v>
      </c>
      <c r="E22" s="194">
        <v>0.40277777777777773</v>
      </c>
      <c r="F22" s="195">
        <v>9</v>
      </c>
      <c r="G22" s="196" t="s">
        <v>127</v>
      </c>
      <c r="H22" s="197">
        <v>26</v>
      </c>
      <c r="I22" s="198">
        <v>1.6</v>
      </c>
      <c r="J22" s="198">
        <v>1.6</v>
      </c>
      <c r="K22" s="198">
        <v>0.1</v>
      </c>
      <c r="L22" s="198">
        <v>1.5</v>
      </c>
      <c r="M22" s="199">
        <v>0</v>
      </c>
      <c r="N22" s="199">
        <v>0</v>
      </c>
      <c r="O22" s="199">
        <v>0</v>
      </c>
      <c r="P22" s="200">
        <v>32.01</v>
      </c>
      <c r="Q22" s="201">
        <v>31.020000000000003</v>
      </c>
      <c r="R22" s="3" t="s">
        <v>113</v>
      </c>
    </row>
    <row r="23" spans="2:18">
      <c r="B23" s="202"/>
      <c r="C23" s="192">
        <v>45577</v>
      </c>
      <c r="D23" s="193" t="str">
        <f t="shared" si="0"/>
        <v>土</v>
      </c>
      <c r="E23" s="194">
        <v>0.43055555555555558</v>
      </c>
      <c r="F23" s="195">
        <v>13</v>
      </c>
      <c r="G23" s="196" t="s">
        <v>127</v>
      </c>
      <c r="H23" s="197">
        <v>26</v>
      </c>
      <c r="I23" s="198">
        <v>1.6</v>
      </c>
      <c r="J23" s="198">
        <v>1.6</v>
      </c>
      <c r="K23" s="198">
        <v>0.2</v>
      </c>
      <c r="L23" s="198">
        <v>1.4000000000000001</v>
      </c>
      <c r="M23" s="199">
        <v>0</v>
      </c>
      <c r="N23" s="199">
        <v>0</v>
      </c>
      <c r="O23" s="199">
        <v>0</v>
      </c>
      <c r="P23" s="200">
        <v>30.360000000000003</v>
      </c>
      <c r="Q23" s="201">
        <v>29.37</v>
      </c>
      <c r="R23" s="3" t="s">
        <v>113</v>
      </c>
    </row>
    <row r="24" spans="2:18">
      <c r="B24" s="202"/>
      <c r="C24" s="192">
        <v>45577</v>
      </c>
      <c r="D24" s="193" t="str">
        <f t="shared" si="0"/>
        <v>土</v>
      </c>
      <c r="E24" s="194">
        <v>0.45833333333333331</v>
      </c>
      <c r="F24" s="195">
        <v>7</v>
      </c>
      <c r="G24" s="196" t="s">
        <v>127</v>
      </c>
      <c r="H24" s="197">
        <v>28</v>
      </c>
      <c r="I24" s="198">
        <v>1.4</v>
      </c>
      <c r="J24" s="198">
        <v>1.4</v>
      </c>
      <c r="K24" s="198">
        <v>0.3</v>
      </c>
      <c r="L24" s="198">
        <v>1.0999999999999999</v>
      </c>
      <c r="M24" s="199">
        <v>0</v>
      </c>
      <c r="N24" s="199">
        <v>0</v>
      </c>
      <c r="O24" s="199">
        <v>0</v>
      </c>
      <c r="P24" s="200">
        <v>29.37</v>
      </c>
      <c r="Q24" s="201">
        <v>28.05</v>
      </c>
      <c r="R24" s="3" t="s">
        <v>113</v>
      </c>
    </row>
    <row r="25" spans="2:18">
      <c r="B25" s="202"/>
      <c r="C25" s="192">
        <v>45577</v>
      </c>
      <c r="D25" s="193" t="str">
        <f t="shared" si="0"/>
        <v>土</v>
      </c>
      <c r="E25" s="194">
        <v>0.54236111111111118</v>
      </c>
      <c r="F25" s="195">
        <v>11</v>
      </c>
      <c r="G25" s="196" t="s">
        <v>127</v>
      </c>
      <c r="H25" s="197">
        <v>29</v>
      </c>
      <c r="I25" s="198">
        <v>1.6</v>
      </c>
      <c r="J25" s="198">
        <v>1.6</v>
      </c>
      <c r="K25" s="198">
        <v>0.2</v>
      </c>
      <c r="L25" s="198">
        <v>1.4000000000000001</v>
      </c>
      <c r="M25" s="199">
        <v>0</v>
      </c>
      <c r="N25" s="199">
        <v>0</v>
      </c>
      <c r="O25" s="199">
        <v>0</v>
      </c>
      <c r="P25" s="200">
        <v>26.73</v>
      </c>
      <c r="Q25" s="201">
        <v>25.080000000000002</v>
      </c>
      <c r="R25" s="3" t="s">
        <v>113</v>
      </c>
    </row>
    <row r="26" spans="2:18">
      <c r="B26" s="202"/>
      <c r="C26" s="192">
        <v>45577</v>
      </c>
      <c r="D26" s="193" t="str">
        <f t="shared" si="0"/>
        <v>土</v>
      </c>
      <c r="E26" s="194">
        <v>0.56944444444444442</v>
      </c>
      <c r="F26" s="195">
        <v>8</v>
      </c>
      <c r="G26" s="196" t="s">
        <v>127</v>
      </c>
      <c r="H26" s="197">
        <v>27</v>
      </c>
      <c r="I26" s="198">
        <v>1.6</v>
      </c>
      <c r="J26" s="198">
        <v>1.6</v>
      </c>
      <c r="K26" s="198">
        <v>0.1</v>
      </c>
      <c r="L26" s="198">
        <v>1.5</v>
      </c>
      <c r="M26" s="199">
        <v>0</v>
      </c>
      <c r="N26" s="199">
        <v>0</v>
      </c>
      <c r="O26" s="199">
        <v>0</v>
      </c>
      <c r="P26" s="200">
        <v>25.080000000000002</v>
      </c>
      <c r="Q26" s="201">
        <v>23.43</v>
      </c>
      <c r="R26" s="3" t="s">
        <v>113</v>
      </c>
    </row>
    <row r="27" spans="2:18">
      <c r="B27" s="202"/>
      <c r="C27" s="192">
        <v>45577</v>
      </c>
      <c r="D27" s="193" t="str">
        <f t="shared" si="0"/>
        <v>土</v>
      </c>
      <c r="E27" s="194">
        <v>0.59722222222222221</v>
      </c>
      <c r="F27" s="195">
        <v>13</v>
      </c>
      <c r="G27" s="196" t="s">
        <v>127</v>
      </c>
      <c r="H27" s="197">
        <v>28</v>
      </c>
      <c r="I27" s="198">
        <v>1.6</v>
      </c>
      <c r="J27" s="198">
        <v>1.6</v>
      </c>
      <c r="K27" s="198">
        <v>0.1</v>
      </c>
      <c r="L27" s="198">
        <v>1.5</v>
      </c>
      <c r="M27" s="199">
        <v>0</v>
      </c>
      <c r="N27" s="199">
        <v>0</v>
      </c>
      <c r="O27" s="199">
        <v>0</v>
      </c>
      <c r="P27" s="200">
        <v>23.1</v>
      </c>
      <c r="Q27" s="201">
        <v>22.110000000000003</v>
      </c>
      <c r="R27" s="3" t="s">
        <v>113</v>
      </c>
    </row>
    <row r="28" spans="2:18">
      <c r="B28" s="202"/>
      <c r="C28" s="192">
        <v>45577</v>
      </c>
      <c r="D28" s="193" t="str">
        <f t="shared" si="0"/>
        <v>土</v>
      </c>
      <c r="E28" s="194">
        <v>0.625</v>
      </c>
      <c r="F28" s="195">
        <v>9</v>
      </c>
      <c r="G28" s="196" t="s">
        <v>127</v>
      </c>
      <c r="H28" s="197">
        <v>27</v>
      </c>
      <c r="I28" s="198">
        <v>1.6</v>
      </c>
      <c r="J28" s="198">
        <v>1.6</v>
      </c>
      <c r="K28" s="198">
        <v>0</v>
      </c>
      <c r="L28" s="198">
        <v>1.6</v>
      </c>
      <c r="M28" s="199">
        <v>0</v>
      </c>
      <c r="N28" s="199">
        <v>0</v>
      </c>
      <c r="O28" s="199">
        <v>0</v>
      </c>
      <c r="P28" s="200">
        <v>21.78</v>
      </c>
      <c r="Q28" s="201">
        <v>20.46</v>
      </c>
      <c r="R28" s="3" t="s">
        <v>113</v>
      </c>
    </row>
    <row r="29" spans="2:18">
      <c r="B29" s="202"/>
      <c r="C29" s="192">
        <v>45577</v>
      </c>
      <c r="D29" s="193" t="str">
        <f t="shared" si="0"/>
        <v>土</v>
      </c>
      <c r="E29" s="194">
        <v>0.65277777777777779</v>
      </c>
      <c r="F29" s="195">
        <v>8</v>
      </c>
      <c r="G29" s="196" t="s">
        <v>127</v>
      </c>
      <c r="H29" s="197">
        <v>27</v>
      </c>
      <c r="I29" s="198">
        <v>1.6</v>
      </c>
      <c r="J29" s="198">
        <v>1.6</v>
      </c>
      <c r="K29" s="198">
        <v>0</v>
      </c>
      <c r="L29" s="198">
        <v>1.6</v>
      </c>
      <c r="M29" s="199">
        <v>0</v>
      </c>
      <c r="N29" s="199">
        <v>0</v>
      </c>
      <c r="O29" s="199">
        <v>0</v>
      </c>
      <c r="P29" s="200">
        <v>20.13</v>
      </c>
      <c r="Q29" s="201">
        <v>19.139999999999997</v>
      </c>
      <c r="R29" s="3" t="s">
        <v>113</v>
      </c>
    </row>
    <row r="30" spans="2:18">
      <c r="B30" s="202"/>
      <c r="C30" s="192">
        <v>45577</v>
      </c>
      <c r="D30" s="193" t="str">
        <f t="shared" si="0"/>
        <v>土</v>
      </c>
      <c r="E30" s="194">
        <v>0.68055555555555547</v>
      </c>
      <c r="F30" s="195">
        <v>5</v>
      </c>
      <c r="G30" s="196" t="s">
        <v>127</v>
      </c>
      <c r="H30" s="197">
        <v>26</v>
      </c>
      <c r="I30" s="198">
        <v>1.4</v>
      </c>
      <c r="J30" s="198">
        <v>1.4</v>
      </c>
      <c r="K30" s="198">
        <v>0.1</v>
      </c>
      <c r="L30" s="198">
        <v>1.2999999999999998</v>
      </c>
      <c r="M30" s="199">
        <v>0</v>
      </c>
      <c r="N30" s="199">
        <v>0</v>
      </c>
      <c r="O30" s="199">
        <v>0</v>
      </c>
      <c r="P30" s="200">
        <v>18.810000000000002</v>
      </c>
      <c r="Q30" s="201">
        <v>18.150000000000002</v>
      </c>
      <c r="R30" s="3" t="s">
        <v>113</v>
      </c>
    </row>
    <row r="31" spans="2:18">
      <c r="B31" s="202"/>
      <c r="C31" s="192"/>
      <c r="D31" s="193" t="str">
        <f t="shared" si="0"/>
        <v/>
      </c>
      <c r="E31" s="194"/>
      <c r="F31" s="195"/>
      <c r="G31" s="196"/>
      <c r="H31" s="197"/>
      <c r="I31" s="198"/>
      <c r="J31" s="198"/>
      <c r="K31" s="198"/>
      <c r="L31" s="198"/>
      <c r="M31" s="199"/>
      <c r="N31" s="199"/>
      <c r="O31" s="199"/>
      <c r="P31" s="200"/>
      <c r="Q31" s="201"/>
      <c r="R31" s="3" t="s">
        <v>113</v>
      </c>
    </row>
    <row r="32" spans="2:18">
      <c r="B32" s="202"/>
      <c r="C32" s="192">
        <v>45578</v>
      </c>
      <c r="D32" s="193" t="str">
        <f t="shared" si="0"/>
        <v>日</v>
      </c>
      <c r="E32" s="194">
        <v>0.375</v>
      </c>
      <c r="F32" s="195">
        <v>5</v>
      </c>
      <c r="G32" s="196" t="s">
        <v>127</v>
      </c>
      <c r="H32" s="197">
        <v>27</v>
      </c>
      <c r="I32" s="198">
        <v>1.6</v>
      </c>
      <c r="J32" s="198">
        <v>1.6</v>
      </c>
      <c r="K32" s="198">
        <v>0.4</v>
      </c>
      <c r="L32" s="198">
        <f t="shared" ref="L32:L41" si="1">J32-K32</f>
        <v>1.2000000000000002</v>
      </c>
      <c r="M32" s="199">
        <v>0</v>
      </c>
      <c r="N32" s="199">
        <v>0</v>
      </c>
      <c r="O32" s="199">
        <v>0</v>
      </c>
      <c r="P32" s="200">
        <v>32.339999999999996</v>
      </c>
      <c r="Q32" s="201">
        <v>31.68</v>
      </c>
      <c r="R32" s="3" t="s">
        <v>113</v>
      </c>
    </row>
    <row r="33" spans="2:18">
      <c r="B33" s="202"/>
      <c r="C33" s="192">
        <v>45578</v>
      </c>
      <c r="D33" s="193" t="str">
        <f t="shared" si="0"/>
        <v>日</v>
      </c>
      <c r="E33" s="194">
        <v>0.40277777777777773</v>
      </c>
      <c r="F33" s="195">
        <v>16</v>
      </c>
      <c r="G33" s="196" t="s">
        <v>127</v>
      </c>
      <c r="H33" s="197">
        <v>28</v>
      </c>
      <c r="I33" s="198">
        <v>1.6</v>
      </c>
      <c r="J33" s="198">
        <v>1.6</v>
      </c>
      <c r="K33" s="198">
        <v>0.4</v>
      </c>
      <c r="L33" s="198">
        <f t="shared" si="1"/>
        <v>1.2000000000000002</v>
      </c>
      <c r="M33" s="199">
        <v>0</v>
      </c>
      <c r="N33" s="199">
        <v>0</v>
      </c>
      <c r="O33" s="199">
        <v>0</v>
      </c>
      <c r="P33" s="200">
        <v>30.03</v>
      </c>
      <c r="Q33" s="201">
        <v>29.37</v>
      </c>
      <c r="R33" s="3" t="s">
        <v>113</v>
      </c>
    </row>
    <row r="34" spans="2:18">
      <c r="B34" s="202"/>
      <c r="C34" s="192">
        <v>45578</v>
      </c>
      <c r="D34" s="193" t="str">
        <f t="shared" si="0"/>
        <v>日</v>
      </c>
      <c r="E34" s="194">
        <v>0.43055555555555558</v>
      </c>
      <c r="F34" s="195">
        <v>12</v>
      </c>
      <c r="G34" s="196" t="s">
        <v>127</v>
      </c>
      <c r="H34" s="197">
        <v>28</v>
      </c>
      <c r="I34" s="198">
        <v>1.6</v>
      </c>
      <c r="J34" s="198">
        <v>1.6</v>
      </c>
      <c r="K34" s="198">
        <v>0</v>
      </c>
      <c r="L34" s="198">
        <f t="shared" si="1"/>
        <v>1.6</v>
      </c>
      <c r="M34" s="199">
        <v>0</v>
      </c>
      <c r="N34" s="199">
        <v>0</v>
      </c>
      <c r="O34" s="199">
        <v>0</v>
      </c>
      <c r="P34" s="200">
        <v>28.38</v>
      </c>
      <c r="Q34" s="201">
        <v>27.72</v>
      </c>
      <c r="R34" s="3" t="s">
        <v>113</v>
      </c>
    </row>
    <row r="35" spans="2:18">
      <c r="B35" s="202"/>
      <c r="C35" s="192">
        <v>45578</v>
      </c>
      <c r="D35" s="193" t="str">
        <f t="shared" si="0"/>
        <v>日</v>
      </c>
      <c r="E35" s="194">
        <v>0.45833333333333331</v>
      </c>
      <c r="F35" s="195">
        <v>8</v>
      </c>
      <c r="G35" s="196" t="s">
        <v>127</v>
      </c>
      <c r="H35" s="197">
        <v>27</v>
      </c>
      <c r="I35" s="198">
        <v>1.6</v>
      </c>
      <c r="J35" s="198">
        <v>1.6</v>
      </c>
      <c r="K35" s="198">
        <v>0.2</v>
      </c>
      <c r="L35" s="198">
        <f t="shared" si="1"/>
        <v>1.4000000000000001</v>
      </c>
      <c r="M35" s="199">
        <v>0</v>
      </c>
      <c r="N35" s="199">
        <v>0</v>
      </c>
      <c r="O35" s="199">
        <v>0</v>
      </c>
      <c r="P35" s="200">
        <v>26.73</v>
      </c>
      <c r="Q35" s="201">
        <v>25.740000000000002</v>
      </c>
      <c r="R35" s="3" t="s">
        <v>113</v>
      </c>
    </row>
    <row r="36" spans="2:18">
      <c r="B36" s="202"/>
      <c r="C36" s="192">
        <v>45578</v>
      </c>
      <c r="D36" s="193" t="str">
        <f t="shared" si="0"/>
        <v>日</v>
      </c>
      <c r="E36" s="194">
        <v>0.54236111111111118</v>
      </c>
      <c r="F36" s="195">
        <v>8</v>
      </c>
      <c r="G36" s="196" t="s">
        <v>127</v>
      </c>
      <c r="H36" s="197">
        <v>27</v>
      </c>
      <c r="I36" s="198">
        <v>1.6</v>
      </c>
      <c r="J36" s="198">
        <v>1.6</v>
      </c>
      <c r="K36" s="198">
        <v>0.1</v>
      </c>
      <c r="L36" s="198">
        <f t="shared" si="1"/>
        <v>1.5</v>
      </c>
      <c r="M36" s="199">
        <v>0</v>
      </c>
      <c r="N36" s="199">
        <v>0</v>
      </c>
      <c r="O36" s="199">
        <v>0</v>
      </c>
      <c r="P36" s="200">
        <v>24.419999999999998</v>
      </c>
      <c r="Q36" s="201">
        <v>23.759999999999998</v>
      </c>
      <c r="R36" s="3" t="s">
        <v>113</v>
      </c>
    </row>
    <row r="37" spans="2:18">
      <c r="B37" s="202"/>
      <c r="C37" s="192">
        <v>45578</v>
      </c>
      <c r="D37" s="193" t="str">
        <f t="shared" si="0"/>
        <v>日</v>
      </c>
      <c r="E37" s="194">
        <v>0.56944444444444442</v>
      </c>
      <c r="F37" s="195">
        <v>9</v>
      </c>
      <c r="G37" s="196" t="s">
        <v>127</v>
      </c>
      <c r="H37" s="197">
        <v>27</v>
      </c>
      <c r="I37" s="198">
        <v>1.6</v>
      </c>
      <c r="J37" s="198">
        <v>1.6</v>
      </c>
      <c r="K37" s="198">
        <v>0</v>
      </c>
      <c r="L37" s="198">
        <f t="shared" si="1"/>
        <v>1.6</v>
      </c>
      <c r="M37" s="199">
        <v>0</v>
      </c>
      <c r="N37" s="199">
        <v>0</v>
      </c>
      <c r="O37" s="199">
        <v>0</v>
      </c>
      <c r="P37" s="200">
        <v>22.110000000000003</v>
      </c>
      <c r="Q37" s="201">
        <v>20.79</v>
      </c>
      <c r="R37" s="3" t="s">
        <v>113</v>
      </c>
    </row>
    <row r="38" spans="2:18">
      <c r="B38" s="202"/>
      <c r="C38" s="192">
        <v>45578</v>
      </c>
      <c r="D38" s="193" t="str">
        <f t="shared" si="0"/>
        <v>日</v>
      </c>
      <c r="E38" s="194">
        <v>0.59722222222222221</v>
      </c>
      <c r="F38" s="195">
        <v>12</v>
      </c>
      <c r="G38" s="196" t="s">
        <v>127</v>
      </c>
      <c r="H38" s="197">
        <v>28</v>
      </c>
      <c r="I38" s="198">
        <v>1.6</v>
      </c>
      <c r="J38" s="198">
        <v>1.6</v>
      </c>
      <c r="K38" s="198">
        <v>0.1</v>
      </c>
      <c r="L38" s="198">
        <f t="shared" si="1"/>
        <v>1.5</v>
      </c>
      <c r="M38" s="199">
        <v>0</v>
      </c>
      <c r="N38" s="199">
        <v>0</v>
      </c>
      <c r="O38" s="199">
        <v>0</v>
      </c>
      <c r="P38" s="200">
        <v>20.13</v>
      </c>
      <c r="Q38" s="201">
        <v>18.810000000000002</v>
      </c>
      <c r="R38" s="3" t="s">
        <v>113</v>
      </c>
    </row>
    <row r="39" spans="2:18">
      <c r="B39" s="202"/>
      <c r="C39" s="192">
        <v>45578</v>
      </c>
      <c r="D39" s="193" t="str">
        <f t="shared" si="0"/>
        <v>日</v>
      </c>
      <c r="E39" s="194">
        <v>0.625</v>
      </c>
      <c r="F39" s="195">
        <v>12</v>
      </c>
      <c r="G39" s="196" t="s">
        <v>127</v>
      </c>
      <c r="H39" s="197">
        <v>27</v>
      </c>
      <c r="I39" s="198">
        <v>1.6</v>
      </c>
      <c r="J39" s="198">
        <v>1.6</v>
      </c>
      <c r="K39" s="198">
        <v>0.1</v>
      </c>
      <c r="L39" s="198">
        <f t="shared" si="1"/>
        <v>1.5</v>
      </c>
      <c r="M39" s="199">
        <v>0</v>
      </c>
      <c r="N39" s="199">
        <v>0</v>
      </c>
      <c r="O39" s="199">
        <v>0</v>
      </c>
      <c r="P39" s="200">
        <v>18.150000000000002</v>
      </c>
      <c r="Q39" s="201">
        <v>17.16</v>
      </c>
      <c r="R39" s="3" t="s">
        <v>113</v>
      </c>
    </row>
    <row r="40" spans="2:18">
      <c r="B40" s="202"/>
      <c r="C40" s="192">
        <v>45578</v>
      </c>
      <c r="D40" s="193" t="str">
        <f t="shared" si="0"/>
        <v>日</v>
      </c>
      <c r="E40" s="194">
        <v>0.65277777777777779</v>
      </c>
      <c r="F40" s="195">
        <v>11</v>
      </c>
      <c r="G40" s="196" t="s">
        <v>127</v>
      </c>
      <c r="H40" s="197">
        <v>27</v>
      </c>
      <c r="I40" s="198">
        <v>1.6</v>
      </c>
      <c r="J40" s="198">
        <v>1.6</v>
      </c>
      <c r="K40" s="198">
        <v>0</v>
      </c>
      <c r="L40" s="198">
        <f t="shared" si="1"/>
        <v>1.6</v>
      </c>
      <c r="M40" s="199">
        <v>0</v>
      </c>
      <c r="N40" s="199">
        <v>0</v>
      </c>
      <c r="O40" s="199">
        <v>0</v>
      </c>
      <c r="P40" s="200">
        <v>16.830000000000002</v>
      </c>
      <c r="Q40" s="201">
        <v>15.84</v>
      </c>
      <c r="R40" s="3" t="s">
        <v>113</v>
      </c>
    </row>
    <row r="41" spans="2:18">
      <c r="B41" s="202"/>
      <c r="C41" s="192">
        <v>45578</v>
      </c>
      <c r="D41" s="193" t="str">
        <f t="shared" si="0"/>
        <v>日</v>
      </c>
      <c r="E41" s="194">
        <v>0.68055555555555547</v>
      </c>
      <c r="F41" s="195">
        <v>8</v>
      </c>
      <c r="G41" s="196" t="s">
        <v>127</v>
      </c>
      <c r="H41" s="197">
        <v>27</v>
      </c>
      <c r="I41" s="198">
        <v>1.6</v>
      </c>
      <c r="J41" s="198">
        <v>1.6</v>
      </c>
      <c r="K41" s="198">
        <v>0.5</v>
      </c>
      <c r="L41" s="198">
        <f t="shared" si="1"/>
        <v>1.1000000000000001</v>
      </c>
      <c r="M41" s="199">
        <v>0</v>
      </c>
      <c r="N41" s="199">
        <v>0</v>
      </c>
      <c r="O41" s="199">
        <v>0</v>
      </c>
      <c r="P41" s="200">
        <v>15.510000000000002</v>
      </c>
      <c r="Q41" s="201">
        <v>14.85</v>
      </c>
      <c r="R41" s="3" t="s">
        <v>113</v>
      </c>
    </row>
    <row r="42" spans="2:18">
      <c r="B42" s="202"/>
      <c r="C42" s="192"/>
      <c r="D42" s="193" t="str">
        <f t="shared" si="0"/>
        <v/>
      </c>
      <c r="E42" s="194"/>
      <c r="F42" s="195"/>
      <c r="G42" s="196"/>
      <c r="H42" s="197"/>
      <c r="I42" s="198"/>
      <c r="J42" s="198"/>
      <c r="K42" s="198"/>
      <c r="L42" s="198"/>
      <c r="M42" s="199"/>
      <c r="N42" s="199"/>
      <c r="O42" s="199"/>
      <c r="P42" s="200"/>
      <c r="Q42" s="201"/>
      <c r="R42" s="3" t="s">
        <v>113</v>
      </c>
    </row>
    <row r="43" spans="2:18">
      <c r="B43" s="202"/>
      <c r="C43" s="192">
        <v>45579</v>
      </c>
      <c r="D43" s="193" t="str">
        <f t="shared" ref="D43:D74" si="2">IF($C43 &lt;&gt; "", IF(ISERROR(MATCH($C43, 祝日, 0)), TEXT($C43, "aaa"), "祝日"), "")</f>
        <v>月</v>
      </c>
      <c r="E43" s="194">
        <v>0.37847222222222227</v>
      </c>
      <c r="F43" s="195">
        <v>4</v>
      </c>
      <c r="G43" s="196" t="s">
        <v>127</v>
      </c>
      <c r="H43" s="197">
        <v>27</v>
      </c>
      <c r="I43" s="198">
        <v>1.6</v>
      </c>
      <c r="J43" s="198">
        <v>1.6</v>
      </c>
      <c r="K43" s="198">
        <v>1.1000000000000001</v>
      </c>
      <c r="L43" s="198">
        <f>J43-K43</f>
        <v>0.5</v>
      </c>
      <c r="M43" s="199">
        <v>0</v>
      </c>
      <c r="N43" s="199">
        <v>0</v>
      </c>
      <c r="O43" s="199">
        <v>0</v>
      </c>
      <c r="P43" s="200">
        <v>15.180000000000001</v>
      </c>
      <c r="Q43" s="201">
        <v>14.52</v>
      </c>
      <c r="R43" s="3" t="s">
        <v>113</v>
      </c>
    </row>
    <row r="44" spans="2:18">
      <c r="B44" s="202"/>
      <c r="C44" s="192">
        <v>45579</v>
      </c>
      <c r="D44" s="193" t="str">
        <f t="shared" si="2"/>
        <v>月</v>
      </c>
      <c r="E44" s="194">
        <v>0.40277777777777773</v>
      </c>
      <c r="F44" s="195">
        <v>12</v>
      </c>
      <c r="G44" s="196" t="s">
        <v>127</v>
      </c>
      <c r="H44" s="197">
        <v>28</v>
      </c>
      <c r="I44" s="198">
        <v>1.6</v>
      </c>
      <c r="J44" s="198">
        <v>1.6</v>
      </c>
      <c r="K44" s="198">
        <v>0.1</v>
      </c>
      <c r="L44" s="198">
        <f>J44-K44</f>
        <v>1.5</v>
      </c>
      <c r="M44" s="199">
        <v>0</v>
      </c>
      <c r="N44" s="199">
        <v>0</v>
      </c>
      <c r="O44" s="199">
        <v>0</v>
      </c>
      <c r="P44" s="200">
        <v>14.52</v>
      </c>
      <c r="Q44" s="201">
        <v>13.86</v>
      </c>
      <c r="R44" s="3" t="s">
        <v>113</v>
      </c>
    </row>
    <row r="45" spans="2:18">
      <c r="B45" s="202"/>
      <c r="C45" s="192">
        <v>45579</v>
      </c>
      <c r="D45" s="193" t="str">
        <f t="shared" si="2"/>
        <v>月</v>
      </c>
      <c r="E45" s="194">
        <v>0.43055555555555558</v>
      </c>
      <c r="F45" s="195">
        <v>15</v>
      </c>
      <c r="G45" s="196" t="s">
        <v>127</v>
      </c>
      <c r="H45" s="197">
        <v>28</v>
      </c>
      <c r="I45" s="198">
        <v>1.6</v>
      </c>
      <c r="J45" s="198">
        <v>1.6</v>
      </c>
      <c r="K45" s="198">
        <v>0.3</v>
      </c>
      <c r="L45" s="198">
        <f>J45-K45</f>
        <v>1.3</v>
      </c>
      <c r="M45" s="199">
        <v>0</v>
      </c>
      <c r="N45" s="199">
        <v>0</v>
      </c>
      <c r="O45" s="199">
        <v>0</v>
      </c>
      <c r="P45" s="200">
        <v>13.200000000000001</v>
      </c>
      <c r="Q45" s="201">
        <v>12.870000000000001</v>
      </c>
      <c r="R45" s="3" t="s">
        <v>113</v>
      </c>
    </row>
    <row r="46" spans="2:18">
      <c r="B46" s="202"/>
      <c r="C46" s="192">
        <v>45579</v>
      </c>
      <c r="D46" s="193" t="str">
        <f t="shared" si="2"/>
        <v>月</v>
      </c>
      <c r="E46" s="194">
        <v>0.45833333333333331</v>
      </c>
      <c r="F46" s="195">
        <v>18</v>
      </c>
      <c r="G46" s="196" t="s">
        <v>127</v>
      </c>
      <c r="H46" s="197">
        <v>29</v>
      </c>
      <c r="I46" s="198">
        <v>1.6</v>
      </c>
      <c r="J46" s="198">
        <v>1.6</v>
      </c>
      <c r="K46" s="198">
        <v>0</v>
      </c>
      <c r="L46" s="198">
        <f>J46-K46</f>
        <v>1.6</v>
      </c>
      <c r="M46" s="199">
        <v>0</v>
      </c>
      <c r="N46" s="199">
        <v>0</v>
      </c>
      <c r="O46" s="199">
        <v>0</v>
      </c>
      <c r="P46" s="200">
        <v>12.209999999999999</v>
      </c>
      <c r="Q46" s="201">
        <v>10.89</v>
      </c>
      <c r="R46" s="3" t="s">
        <v>113</v>
      </c>
    </row>
    <row r="47" spans="2:18">
      <c r="B47" s="202"/>
      <c r="C47" s="192">
        <v>45579</v>
      </c>
      <c r="D47" s="193" t="str">
        <f t="shared" si="2"/>
        <v>月</v>
      </c>
      <c r="E47" s="194"/>
      <c r="F47" s="195">
        <v>0</v>
      </c>
      <c r="G47" s="196" t="s">
        <v>127</v>
      </c>
      <c r="H47" s="197">
        <v>28</v>
      </c>
      <c r="I47" s="198">
        <v>0</v>
      </c>
      <c r="J47" s="198">
        <v>0</v>
      </c>
      <c r="K47" s="198">
        <v>0</v>
      </c>
      <c r="L47" s="198">
        <v>0</v>
      </c>
      <c r="M47" s="199">
        <v>0</v>
      </c>
      <c r="N47" s="199">
        <v>0</v>
      </c>
      <c r="O47" s="199">
        <v>0</v>
      </c>
      <c r="P47" s="200"/>
      <c r="Q47" s="201"/>
      <c r="R47" s="3" t="s">
        <v>113</v>
      </c>
    </row>
    <row r="48" spans="2:18">
      <c r="B48" s="202"/>
      <c r="C48" s="192">
        <v>45579</v>
      </c>
      <c r="D48" s="193" t="str">
        <f t="shared" si="2"/>
        <v>月</v>
      </c>
      <c r="E48" s="194">
        <v>0.59027777777777779</v>
      </c>
      <c r="F48" s="195">
        <v>3</v>
      </c>
      <c r="G48" s="196" t="s">
        <v>127</v>
      </c>
      <c r="H48" s="197">
        <v>28</v>
      </c>
      <c r="I48" s="198">
        <v>0.25</v>
      </c>
      <c r="J48" s="198">
        <v>0.25</v>
      </c>
      <c r="K48" s="198">
        <v>0</v>
      </c>
      <c r="L48" s="198">
        <v>0.3</v>
      </c>
      <c r="M48" s="199">
        <v>0</v>
      </c>
      <c r="N48" s="199">
        <v>0</v>
      </c>
      <c r="O48" s="199">
        <v>0</v>
      </c>
      <c r="P48" s="200">
        <v>15.510000000000002</v>
      </c>
      <c r="Q48" s="201">
        <v>15</v>
      </c>
      <c r="R48" s="3" t="s">
        <v>113</v>
      </c>
    </row>
    <row r="49" spans="2:18">
      <c r="B49" s="202"/>
      <c r="C49" s="192">
        <v>45579</v>
      </c>
      <c r="D49" s="193" t="str">
        <f t="shared" si="2"/>
        <v>月</v>
      </c>
      <c r="E49" s="194">
        <v>0.59722222222222221</v>
      </c>
      <c r="F49" s="195">
        <v>17</v>
      </c>
      <c r="G49" s="196" t="s">
        <v>127</v>
      </c>
      <c r="H49" s="197">
        <v>27</v>
      </c>
      <c r="I49" s="198">
        <v>1.6</v>
      </c>
      <c r="J49" s="198">
        <v>1.6</v>
      </c>
      <c r="K49" s="198">
        <v>0.1</v>
      </c>
      <c r="L49" s="198">
        <v>1.5</v>
      </c>
      <c r="M49" s="199">
        <v>0</v>
      </c>
      <c r="N49" s="199">
        <v>0</v>
      </c>
      <c r="O49" s="199">
        <v>0</v>
      </c>
      <c r="P49" s="200">
        <v>15.180000000000001</v>
      </c>
      <c r="Q49" s="201">
        <v>14.19</v>
      </c>
      <c r="R49" s="3" t="s">
        <v>113</v>
      </c>
    </row>
    <row r="50" spans="2:18">
      <c r="B50" s="202"/>
      <c r="C50" s="192">
        <v>45579</v>
      </c>
      <c r="D50" s="193" t="str">
        <f t="shared" si="2"/>
        <v>月</v>
      </c>
      <c r="E50" s="194">
        <v>0.625</v>
      </c>
      <c r="F50" s="195">
        <v>12</v>
      </c>
      <c r="G50" s="196" t="s">
        <v>127</v>
      </c>
      <c r="H50" s="197">
        <v>27</v>
      </c>
      <c r="I50" s="198">
        <v>1.6</v>
      </c>
      <c r="J50" s="198">
        <v>1.6</v>
      </c>
      <c r="K50" s="198">
        <v>0.1</v>
      </c>
      <c r="L50" s="198">
        <v>1.5</v>
      </c>
      <c r="M50" s="199">
        <v>0</v>
      </c>
      <c r="N50" s="199">
        <v>0</v>
      </c>
      <c r="O50" s="199">
        <v>0</v>
      </c>
      <c r="P50" s="200">
        <v>13.200000000000001</v>
      </c>
      <c r="Q50" s="201">
        <v>12.540000000000001</v>
      </c>
      <c r="R50" s="3" t="s">
        <v>113</v>
      </c>
    </row>
    <row r="51" spans="2:18">
      <c r="B51" s="202"/>
      <c r="C51" s="192">
        <v>45579</v>
      </c>
      <c r="D51" s="193" t="str">
        <f t="shared" si="2"/>
        <v>月</v>
      </c>
      <c r="E51" s="194">
        <v>0.65277777777777779</v>
      </c>
      <c r="F51" s="195">
        <v>7</v>
      </c>
      <c r="G51" s="196" t="s">
        <v>127</v>
      </c>
      <c r="H51" s="197">
        <v>27</v>
      </c>
      <c r="I51" s="198">
        <v>1.6</v>
      </c>
      <c r="J51" s="198">
        <v>1.6</v>
      </c>
      <c r="K51" s="198">
        <v>0.3</v>
      </c>
      <c r="L51" s="198">
        <v>1.3</v>
      </c>
      <c r="M51" s="199">
        <v>0</v>
      </c>
      <c r="N51" s="199">
        <v>0</v>
      </c>
      <c r="O51" s="199">
        <v>0</v>
      </c>
      <c r="P51" s="200">
        <v>11.55</v>
      </c>
      <c r="Q51" s="201">
        <v>10.23</v>
      </c>
      <c r="R51" s="3" t="s">
        <v>113</v>
      </c>
    </row>
    <row r="52" spans="2:18">
      <c r="B52" s="202"/>
      <c r="C52" s="192">
        <v>45579</v>
      </c>
      <c r="D52" s="193" t="str">
        <f t="shared" si="2"/>
        <v>月</v>
      </c>
      <c r="E52" s="194">
        <v>0.68055555555555547</v>
      </c>
      <c r="F52" s="195">
        <v>0</v>
      </c>
      <c r="G52" s="196" t="s">
        <v>127</v>
      </c>
      <c r="H52" s="197">
        <v>26</v>
      </c>
      <c r="I52" s="198">
        <v>0.25</v>
      </c>
      <c r="J52" s="198">
        <v>0.25</v>
      </c>
      <c r="K52" s="198">
        <v>0</v>
      </c>
      <c r="L52" s="198">
        <v>0.3</v>
      </c>
      <c r="M52" s="199">
        <v>0</v>
      </c>
      <c r="N52" s="199">
        <v>0</v>
      </c>
      <c r="O52" s="199">
        <v>0</v>
      </c>
      <c r="P52" s="200">
        <v>10.23</v>
      </c>
      <c r="Q52" s="201">
        <v>9</v>
      </c>
      <c r="R52" s="3" t="s">
        <v>113</v>
      </c>
    </row>
    <row r="53" spans="2:18">
      <c r="B53" s="202"/>
      <c r="C53" s="192"/>
      <c r="D53" s="193" t="str">
        <f t="shared" si="2"/>
        <v/>
      </c>
      <c r="E53" s="194"/>
      <c r="F53" s="195"/>
      <c r="G53" s="196"/>
      <c r="H53" s="197"/>
      <c r="I53" s="198"/>
      <c r="J53" s="198"/>
      <c r="K53" s="198"/>
      <c r="L53" s="198"/>
      <c r="M53" s="199"/>
      <c r="N53" s="199"/>
      <c r="O53" s="199"/>
      <c r="P53" s="200"/>
      <c r="Q53" s="201"/>
      <c r="R53" s="3" t="s">
        <v>113</v>
      </c>
    </row>
    <row r="54" spans="2:18">
      <c r="B54" s="202"/>
      <c r="C54" s="192">
        <v>45580</v>
      </c>
      <c r="D54" s="193" t="str">
        <f t="shared" si="2"/>
        <v>火</v>
      </c>
      <c r="E54" s="194">
        <v>0.375</v>
      </c>
      <c r="F54" s="195">
        <v>8</v>
      </c>
      <c r="G54" s="196" t="s">
        <v>532</v>
      </c>
      <c r="H54" s="197">
        <v>25</v>
      </c>
      <c r="I54" s="198">
        <v>1.6</v>
      </c>
      <c r="J54" s="198">
        <v>1.6</v>
      </c>
      <c r="K54" s="198">
        <v>0.1</v>
      </c>
      <c r="L54" s="198">
        <v>1.5</v>
      </c>
      <c r="M54" s="199">
        <v>0</v>
      </c>
      <c r="N54" s="199">
        <v>0</v>
      </c>
      <c r="O54" s="199">
        <v>0</v>
      </c>
      <c r="P54" s="200">
        <v>33</v>
      </c>
      <c r="Q54" s="201">
        <v>32.339999999999996</v>
      </c>
      <c r="R54" s="3" t="s">
        <v>113</v>
      </c>
    </row>
    <row r="55" spans="2:18">
      <c r="B55" s="202"/>
      <c r="C55" s="192">
        <v>45580</v>
      </c>
      <c r="D55" s="193" t="str">
        <f t="shared" si="2"/>
        <v>火</v>
      </c>
      <c r="E55" s="194">
        <v>0.40277777777777773</v>
      </c>
      <c r="F55" s="195">
        <v>8</v>
      </c>
      <c r="G55" s="196" t="s">
        <v>532</v>
      </c>
      <c r="H55" s="197">
        <v>24</v>
      </c>
      <c r="I55" s="198">
        <v>1.6</v>
      </c>
      <c r="J55" s="198">
        <v>1.6</v>
      </c>
      <c r="K55" s="198">
        <v>0.2</v>
      </c>
      <c r="L55" s="198">
        <v>1.4</v>
      </c>
      <c r="M55" s="199">
        <v>0</v>
      </c>
      <c r="N55" s="199">
        <v>0</v>
      </c>
      <c r="O55" s="199">
        <v>0</v>
      </c>
      <c r="P55" s="200">
        <v>31.68</v>
      </c>
      <c r="Q55" s="201">
        <v>30.69</v>
      </c>
      <c r="R55" s="3" t="s">
        <v>113</v>
      </c>
    </row>
    <row r="56" spans="2:18">
      <c r="B56" s="202"/>
      <c r="C56" s="192">
        <v>45580</v>
      </c>
      <c r="D56" s="193" t="str">
        <f t="shared" si="2"/>
        <v>火</v>
      </c>
      <c r="E56" s="194">
        <v>0.43055555555555558</v>
      </c>
      <c r="F56" s="195">
        <v>9</v>
      </c>
      <c r="G56" s="196" t="s">
        <v>532</v>
      </c>
      <c r="H56" s="197">
        <v>25</v>
      </c>
      <c r="I56" s="198">
        <v>1.6</v>
      </c>
      <c r="J56" s="198">
        <v>1.6</v>
      </c>
      <c r="K56" s="198">
        <v>1.4</v>
      </c>
      <c r="L56" s="198">
        <v>0.2</v>
      </c>
      <c r="M56" s="199">
        <v>0</v>
      </c>
      <c r="N56" s="199">
        <v>0</v>
      </c>
      <c r="O56" s="199">
        <v>0</v>
      </c>
      <c r="P56" s="200">
        <v>30.360000000000003</v>
      </c>
      <c r="Q56" s="201">
        <v>29.7</v>
      </c>
      <c r="R56" s="3" t="s">
        <v>113</v>
      </c>
    </row>
    <row r="57" spans="2:18">
      <c r="B57" s="202"/>
      <c r="C57" s="192">
        <v>45580</v>
      </c>
      <c r="D57" s="193" t="str">
        <f t="shared" si="2"/>
        <v>火</v>
      </c>
      <c r="E57" s="194">
        <v>0.45833333333333331</v>
      </c>
      <c r="F57" s="195">
        <v>5</v>
      </c>
      <c r="G57" s="196" t="s">
        <v>216</v>
      </c>
      <c r="H57" s="197">
        <v>25</v>
      </c>
      <c r="I57" s="198">
        <v>1.4</v>
      </c>
      <c r="J57" s="198">
        <v>1.4</v>
      </c>
      <c r="K57" s="198">
        <v>0.9</v>
      </c>
      <c r="L57" s="198">
        <v>0.5</v>
      </c>
      <c r="M57" s="199">
        <v>0</v>
      </c>
      <c r="N57" s="199">
        <v>0</v>
      </c>
      <c r="O57" s="199">
        <v>0</v>
      </c>
      <c r="P57" s="200">
        <v>29.37</v>
      </c>
      <c r="Q57" s="201">
        <v>29.04</v>
      </c>
      <c r="R57" s="3" t="s">
        <v>113</v>
      </c>
    </row>
    <row r="58" spans="2:18">
      <c r="B58" s="202"/>
      <c r="C58" s="192">
        <v>45580</v>
      </c>
      <c r="D58" s="193" t="str">
        <f t="shared" si="2"/>
        <v>火</v>
      </c>
      <c r="E58" s="194">
        <v>0.54166666666666663</v>
      </c>
      <c r="F58" s="195">
        <v>12</v>
      </c>
      <c r="G58" s="196" t="s">
        <v>127</v>
      </c>
      <c r="H58" s="197">
        <v>27</v>
      </c>
      <c r="I58" s="198">
        <v>1.6</v>
      </c>
      <c r="J58" s="198">
        <v>1.6</v>
      </c>
      <c r="K58" s="198">
        <v>0.3</v>
      </c>
      <c r="L58" s="198">
        <v>1.3</v>
      </c>
      <c r="M58" s="199">
        <v>0</v>
      </c>
      <c r="N58" s="199">
        <v>0</v>
      </c>
      <c r="O58" s="199">
        <v>0</v>
      </c>
      <c r="P58" s="200">
        <v>28.71</v>
      </c>
      <c r="Q58" s="201">
        <v>28.05</v>
      </c>
      <c r="R58" s="3" t="s">
        <v>113</v>
      </c>
    </row>
    <row r="59" spans="2:18">
      <c r="B59" s="202"/>
      <c r="C59" s="192">
        <v>45580</v>
      </c>
      <c r="D59" s="193" t="str">
        <f t="shared" si="2"/>
        <v>火</v>
      </c>
      <c r="E59" s="194">
        <v>0.56944444444444442</v>
      </c>
      <c r="F59" s="195">
        <v>14</v>
      </c>
      <c r="G59" s="196" t="s">
        <v>127</v>
      </c>
      <c r="H59" s="197">
        <v>27</v>
      </c>
      <c r="I59" s="198">
        <v>1.6</v>
      </c>
      <c r="J59" s="198">
        <v>1.6</v>
      </c>
      <c r="K59" s="198">
        <v>0.3</v>
      </c>
      <c r="L59" s="198">
        <v>1.3</v>
      </c>
      <c r="M59" s="199">
        <v>0</v>
      </c>
      <c r="N59" s="199">
        <v>0</v>
      </c>
      <c r="O59" s="199">
        <v>0</v>
      </c>
      <c r="P59" s="200">
        <v>27.060000000000002</v>
      </c>
      <c r="Q59" s="201">
        <v>26.400000000000002</v>
      </c>
      <c r="R59" s="3" t="s">
        <v>113</v>
      </c>
    </row>
    <row r="60" spans="2:18">
      <c r="B60" s="202"/>
      <c r="C60" s="192">
        <v>45580</v>
      </c>
      <c r="D60" s="193" t="str">
        <f t="shared" si="2"/>
        <v>火</v>
      </c>
      <c r="E60" s="194">
        <v>0.59722222222222221</v>
      </c>
      <c r="F60" s="195">
        <v>12</v>
      </c>
      <c r="G60" s="196" t="s">
        <v>127</v>
      </c>
      <c r="H60" s="197">
        <v>28</v>
      </c>
      <c r="I60" s="198">
        <v>1.6</v>
      </c>
      <c r="J60" s="198">
        <v>1.6</v>
      </c>
      <c r="K60" s="198">
        <v>0.2</v>
      </c>
      <c r="L60" s="198">
        <v>1.4</v>
      </c>
      <c r="M60" s="199">
        <v>0</v>
      </c>
      <c r="N60" s="199">
        <v>0</v>
      </c>
      <c r="O60" s="199">
        <v>0</v>
      </c>
      <c r="P60" s="200">
        <v>25.41</v>
      </c>
      <c r="Q60" s="201">
        <v>24.75</v>
      </c>
      <c r="R60" s="3" t="s">
        <v>113</v>
      </c>
    </row>
    <row r="61" spans="2:18">
      <c r="B61" s="202"/>
      <c r="C61" s="192">
        <v>45580</v>
      </c>
      <c r="D61" s="193" t="str">
        <f t="shared" si="2"/>
        <v>火</v>
      </c>
      <c r="E61" s="194">
        <v>0.625</v>
      </c>
      <c r="F61" s="195">
        <v>10</v>
      </c>
      <c r="G61" s="196" t="s">
        <v>127</v>
      </c>
      <c r="H61" s="197">
        <v>26</v>
      </c>
      <c r="I61" s="198">
        <v>1.6</v>
      </c>
      <c r="J61" s="198">
        <v>1.6</v>
      </c>
      <c r="K61" s="198">
        <v>0.2</v>
      </c>
      <c r="L61" s="198">
        <v>1.4</v>
      </c>
      <c r="M61" s="199">
        <v>0</v>
      </c>
      <c r="N61" s="199">
        <v>0</v>
      </c>
      <c r="O61" s="199">
        <v>0</v>
      </c>
      <c r="P61" s="200">
        <v>23.43</v>
      </c>
      <c r="Q61" s="201">
        <v>22.770000000000003</v>
      </c>
      <c r="R61" s="3" t="s">
        <v>113</v>
      </c>
    </row>
    <row r="62" spans="2:18">
      <c r="B62" s="202"/>
      <c r="C62" s="192">
        <v>45580</v>
      </c>
      <c r="D62" s="193" t="str">
        <f t="shared" si="2"/>
        <v>火</v>
      </c>
      <c r="E62" s="194">
        <v>0.65277777777777779</v>
      </c>
      <c r="F62" s="195">
        <v>15</v>
      </c>
      <c r="G62" s="196" t="s">
        <v>127</v>
      </c>
      <c r="H62" s="197">
        <v>26</v>
      </c>
      <c r="I62" s="198">
        <v>1.6</v>
      </c>
      <c r="J62" s="198">
        <v>1.6</v>
      </c>
      <c r="K62" s="198">
        <v>0.1</v>
      </c>
      <c r="L62" s="198">
        <v>1.5</v>
      </c>
      <c r="M62" s="199">
        <v>0</v>
      </c>
      <c r="N62" s="199">
        <v>0</v>
      </c>
      <c r="O62" s="199">
        <v>0</v>
      </c>
      <c r="P62" s="200">
        <v>22.110000000000003</v>
      </c>
      <c r="Q62" s="201">
        <v>21.78</v>
      </c>
      <c r="R62" s="3" t="s">
        <v>113</v>
      </c>
    </row>
    <row r="63" spans="2:18">
      <c r="B63" s="202"/>
      <c r="C63" s="192">
        <v>45580</v>
      </c>
      <c r="D63" s="193" t="str">
        <f t="shared" si="2"/>
        <v>火</v>
      </c>
      <c r="E63" s="194">
        <v>0.68055555555555547</v>
      </c>
      <c r="F63" s="195">
        <v>12</v>
      </c>
      <c r="G63" s="196" t="s">
        <v>127</v>
      </c>
      <c r="H63" s="197">
        <v>27</v>
      </c>
      <c r="I63" s="198">
        <v>1.6</v>
      </c>
      <c r="J63" s="198">
        <v>1.6</v>
      </c>
      <c r="K63" s="198">
        <v>0</v>
      </c>
      <c r="L63" s="198">
        <v>1.6</v>
      </c>
      <c r="M63" s="199">
        <v>0</v>
      </c>
      <c r="N63" s="199">
        <v>0</v>
      </c>
      <c r="O63" s="199">
        <v>0</v>
      </c>
      <c r="P63" s="200">
        <v>20.13</v>
      </c>
      <c r="Q63" s="201">
        <v>19.47</v>
      </c>
      <c r="R63" s="3" t="s">
        <v>113</v>
      </c>
    </row>
    <row r="64" spans="2:18">
      <c r="B64" s="202"/>
      <c r="C64" s="192"/>
      <c r="D64" s="193" t="str">
        <f t="shared" si="2"/>
        <v/>
      </c>
      <c r="E64" s="194"/>
      <c r="F64" s="195"/>
      <c r="G64" s="196"/>
      <c r="H64" s="197"/>
      <c r="I64" s="198"/>
      <c r="J64" s="198"/>
      <c r="K64" s="198"/>
      <c r="L64" s="198"/>
      <c r="M64" s="199"/>
      <c r="N64" s="199"/>
      <c r="O64" s="199"/>
      <c r="P64" s="200"/>
      <c r="Q64" s="201"/>
      <c r="R64" s="3" t="s">
        <v>113</v>
      </c>
    </row>
    <row r="65" spans="2:18">
      <c r="B65" s="202"/>
      <c r="C65" s="192">
        <v>45581</v>
      </c>
      <c r="D65" s="193" t="str">
        <f t="shared" si="2"/>
        <v>水</v>
      </c>
      <c r="E65" s="194">
        <v>0.375</v>
      </c>
      <c r="F65" s="195">
        <v>7</v>
      </c>
      <c r="G65" s="196" t="s">
        <v>127</v>
      </c>
      <c r="H65" s="197">
        <v>27</v>
      </c>
      <c r="I65" s="198">
        <v>1.6</v>
      </c>
      <c r="J65" s="198">
        <v>1.6</v>
      </c>
      <c r="K65" s="198">
        <v>0.2</v>
      </c>
      <c r="L65" s="198">
        <v>1.4</v>
      </c>
      <c r="M65" s="199">
        <v>0</v>
      </c>
      <c r="N65" s="199">
        <v>0</v>
      </c>
      <c r="O65" s="199">
        <v>0</v>
      </c>
      <c r="P65" s="200">
        <v>32.67</v>
      </c>
      <c r="Q65" s="201">
        <v>32.01</v>
      </c>
      <c r="R65" s="3" t="s">
        <v>113</v>
      </c>
    </row>
    <row r="66" spans="2:18">
      <c r="B66" s="202"/>
      <c r="C66" s="192">
        <v>45581</v>
      </c>
      <c r="D66" s="193" t="str">
        <f t="shared" si="2"/>
        <v>水</v>
      </c>
      <c r="E66" s="194">
        <v>0.40277777777777773</v>
      </c>
      <c r="F66" s="195">
        <v>8</v>
      </c>
      <c r="G66" s="196" t="s">
        <v>127</v>
      </c>
      <c r="H66" s="197">
        <v>28</v>
      </c>
      <c r="I66" s="198">
        <v>1.6</v>
      </c>
      <c r="J66" s="198">
        <v>1.6</v>
      </c>
      <c r="K66" s="198">
        <v>0.3</v>
      </c>
      <c r="L66" s="198">
        <v>1.3</v>
      </c>
      <c r="M66" s="199">
        <v>0</v>
      </c>
      <c r="N66" s="199">
        <v>0</v>
      </c>
      <c r="O66" s="199">
        <v>0</v>
      </c>
      <c r="P66" s="200">
        <v>30.360000000000003</v>
      </c>
      <c r="Q66" s="201">
        <v>29.7</v>
      </c>
      <c r="R66" s="3" t="s">
        <v>113</v>
      </c>
    </row>
    <row r="67" spans="2:18">
      <c r="B67" s="202"/>
      <c r="C67" s="192">
        <v>45581</v>
      </c>
      <c r="D67" s="193" t="str">
        <f t="shared" si="2"/>
        <v>水</v>
      </c>
      <c r="E67" s="194">
        <v>0.43055555555555558</v>
      </c>
      <c r="F67" s="195">
        <v>8</v>
      </c>
      <c r="G67" s="196" t="s">
        <v>127</v>
      </c>
      <c r="H67" s="197">
        <v>29</v>
      </c>
      <c r="I67" s="198">
        <v>1.6</v>
      </c>
      <c r="J67" s="198">
        <v>1.6</v>
      </c>
      <c r="K67" s="198">
        <v>0.3</v>
      </c>
      <c r="L67" s="198">
        <v>1.3</v>
      </c>
      <c r="M67" s="199">
        <v>0</v>
      </c>
      <c r="N67" s="199">
        <v>0</v>
      </c>
      <c r="O67" s="199">
        <v>0</v>
      </c>
      <c r="P67" s="200">
        <v>29.04</v>
      </c>
      <c r="Q67" s="201">
        <v>28.38</v>
      </c>
      <c r="R67" s="3" t="s">
        <v>113</v>
      </c>
    </row>
    <row r="68" spans="2:18">
      <c r="B68" s="202"/>
      <c r="C68" s="192">
        <v>45581</v>
      </c>
      <c r="D68" s="193" t="str">
        <f t="shared" si="2"/>
        <v>水</v>
      </c>
      <c r="E68" s="194">
        <v>0.4604166666666667</v>
      </c>
      <c r="F68" s="195">
        <v>7</v>
      </c>
      <c r="G68" s="196" t="s">
        <v>127</v>
      </c>
      <c r="H68" s="197">
        <v>29</v>
      </c>
      <c r="I68" s="198">
        <v>1.4</v>
      </c>
      <c r="J68" s="198">
        <v>1.4</v>
      </c>
      <c r="K68" s="198">
        <v>0</v>
      </c>
      <c r="L68" s="198">
        <v>1.4</v>
      </c>
      <c r="M68" s="199">
        <v>0</v>
      </c>
      <c r="N68" s="199">
        <v>0</v>
      </c>
      <c r="O68" s="199">
        <v>0</v>
      </c>
      <c r="P68" s="200">
        <v>27.72</v>
      </c>
      <c r="Q68" s="201">
        <v>27.060000000000002</v>
      </c>
      <c r="R68" s="3" t="s">
        <v>113</v>
      </c>
    </row>
    <row r="69" spans="2:18">
      <c r="B69" s="202"/>
      <c r="C69" s="192">
        <v>45581</v>
      </c>
      <c r="D69" s="193" t="str">
        <f t="shared" si="2"/>
        <v>水</v>
      </c>
      <c r="E69" s="194">
        <v>0.54166666666666663</v>
      </c>
      <c r="F69" s="195">
        <v>13</v>
      </c>
      <c r="G69" s="196" t="s">
        <v>127</v>
      </c>
      <c r="H69" s="197">
        <v>28</v>
      </c>
      <c r="I69" s="198">
        <v>1.6</v>
      </c>
      <c r="J69" s="198">
        <v>1.6</v>
      </c>
      <c r="K69" s="198">
        <v>0</v>
      </c>
      <c r="L69" s="198">
        <v>1.6</v>
      </c>
      <c r="M69" s="199">
        <v>0</v>
      </c>
      <c r="N69" s="199">
        <v>0</v>
      </c>
      <c r="O69" s="199">
        <v>0</v>
      </c>
      <c r="P69" s="200">
        <v>28.38</v>
      </c>
      <c r="Q69" s="201">
        <v>26.400000000000002</v>
      </c>
      <c r="R69" s="3" t="s">
        <v>113</v>
      </c>
    </row>
    <row r="70" spans="2:18">
      <c r="B70" s="202"/>
      <c r="C70" s="192">
        <v>45581</v>
      </c>
      <c r="D70" s="193" t="str">
        <f t="shared" si="2"/>
        <v>水</v>
      </c>
      <c r="E70" s="194">
        <v>0.56944444444444442</v>
      </c>
      <c r="F70" s="195">
        <v>9</v>
      </c>
      <c r="G70" s="196" t="s">
        <v>127</v>
      </c>
      <c r="H70" s="197">
        <v>29</v>
      </c>
      <c r="I70" s="198">
        <v>1.6</v>
      </c>
      <c r="J70" s="198">
        <v>1.6</v>
      </c>
      <c r="K70" s="198">
        <v>0.2</v>
      </c>
      <c r="L70" s="198">
        <v>1.4</v>
      </c>
      <c r="M70" s="199">
        <v>0</v>
      </c>
      <c r="N70" s="199">
        <v>0</v>
      </c>
      <c r="O70" s="199">
        <v>0</v>
      </c>
      <c r="P70" s="200">
        <v>25.740000000000002</v>
      </c>
      <c r="Q70" s="201">
        <v>24.09</v>
      </c>
      <c r="R70" s="3" t="s">
        <v>113</v>
      </c>
    </row>
    <row r="71" spans="2:18">
      <c r="B71" s="202"/>
      <c r="C71" s="192">
        <v>45581</v>
      </c>
      <c r="D71" s="193" t="str">
        <f t="shared" si="2"/>
        <v>水</v>
      </c>
      <c r="E71" s="194">
        <v>0.59722222222222221</v>
      </c>
      <c r="F71" s="195">
        <v>14</v>
      </c>
      <c r="G71" s="196" t="s">
        <v>127</v>
      </c>
      <c r="H71" s="197">
        <v>29</v>
      </c>
      <c r="I71" s="198">
        <v>1.6</v>
      </c>
      <c r="J71" s="198">
        <v>1.6</v>
      </c>
      <c r="K71" s="198">
        <v>0.2</v>
      </c>
      <c r="L71" s="198">
        <v>1.4</v>
      </c>
      <c r="M71" s="199">
        <v>0</v>
      </c>
      <c r="N71" s="199">
        <v>0</v>
      </c>
      <c r="O71" s="199">
        <v>0</v>
      </c>
      <c r="P71" s="200">
        <v>23.43</v>
      </c>
      <c r="Q71" s="201">
        <v>21.78</v>
      </c>
      <c r="R71" s="3" t="s">
        <v>113</v>
      </c>
    </row>
    <row r="72" spans="2:18">
      <c r="B72" s="202"/>
      <c r="C72" s="192">
        <v>45581</v>
      </c>
      <c r="D72" s="193" t="str">
        <f t="shared" si="2"/>
        <v>水</v>
      </c>
      <c r="E72" s="194">
        <v>0.625</v>
      </c>
      <c r="F72" s="195">
        <v>9</v>
      </c>
      <c r="G72" s="196" t="s">
        <v>127</v>
      </c>
      <c r="H72" s="197">
        <v>28</v>
      </c>
      <c r="I72" s="198">
        <v>1.6</v>
      </c>
      <c r="J72" s="198">
        <v>1.6</v>
      </c>
      <c r="K72" s="198">
        <v>0.2</v>
      </c>
      <c r="L72" s="198">
        <v>1.4</v>
      </c>
      <c r="M72" s="199">
        <v>0</v>
      </c>
      <c r="N72" s="199">
        <v>0</v>
      </c>
      <c r="O72" s="199">
        <v>0</v>
      </c>
      <c r="P72" s="200">
        <v>21.45</v>
      </c>
      <c r="Q72" s="201">
        <v>19.8</v>
      </c>
      <c r="R72" s="3" t="s">
        <v>113</v>
      </c>
    </row>
    <row r="73" spans="2:18">
      <c r="B73" s="202"/>
      <c r="C73" s="192">
        <v>45581</v>
      </c>
      <c r="D73" s="193" t="str">
        <f t="shared" si="2"/>
        <v>水</v>
      </c>
      <c r="E73" s="194">
        <v>0.65277777777777779</v>
      </c>
      <c r="F73" s="195">
        <v>7</v>
      </c>
      <c r="G73" s="196" t="s">
        <v>127</v>
      </c>
      <c r="H73" s="197">
        <v>26</v>
      </c>
      <c r="I73" s="198">
        <v>1.6</v>
      </c>
      <c r="J73" s="198">
        <v>1.6</v>
      </c>
      <c r="K73" s="198">
        <v>0.1</v>
      </c>
      <c r="L73" s="198">
        <v>1.5</v>
      </c>
      <c r="M73" s="199">
        <v>0</v>
      </c>
      <c r="N73" s="199">
        <v>0</v>
      </c>
      <c r="O73" s="199">
        <v>0</v>
      </c>
      <c r="P73" s="200">
        <v>19.139999999999997</v>
      </c>
      <c r="Q73" s="201">
        <v>18.150000000000002</v>
      </c>
      <c r="R73" s="3" t="s">
        <v>113</v>
      </c>
    </row>
    <row r="74" spans="2:18">
      <c r="B74" s="202"/>
      <c r="C74" s="192">
        <v>45581</v>
      </c>
      <c r="D74" s="193" t="str">
        <f t="shared" si="2"/>
        <v>水</v>
      </c>
      <c r="E74" s="194">
        <v>0.68055555555555547</v>
      </c>
      <c r="F74" s="195">
        <v>14</v>
      </c>
      <c r="G74" s="196" t="s">
        <v>127</v>
      </c>
      <c r="H74" s="197">
        <v>26</v>
      </c>
      <c r="I74" s="198">
        <v>1.4</v>
      </c>
      <c r="J74" s="198">
        <v>1.4</v>
      </c>
      <c r="K74" s="198">
        <v>0.3</v>
      </c>
      <c r="L74" s="198">
        <v>1.1000000000000001</v>
      </c>
      <c r="M74" s="199">
        <v>0</v>
      </c>
      <c r="N74" s="199">
        <v>0</v>
      </c>
      <c r="O74" s="199">
        <v>0</v>
      </c>
      <c r="P74" s="200">
        <v>17.490000000000002</v>
      </c>
      <c r="Q74" s="201">
        <v>16.830000000000002</v>
      </c>
      <c r="R74" s="3" t="s">
        <v>113</v>
      </c>
    </row>
    <row r="75" spans="2:18">
      <c r="B75" s="202"/>
      <c r="C75" s="192"/>
      <c r="D75" s="193" t="str">
        <f t="shared" ref="D75:D108" si="3">IF($C75 &lt;&gt; "", IF(ISERROR(MATCH($C75, 祝日, 0)), TEXT($C75, "aaa"), "祝日"), "")</f>
        <v/>
      </c>
      <c r="E75" s="194"/>
      <c r="F75" s="195"/>
      <c r="G75" s="196"/>
      <c r="H75" s="197"/>
      <c r="I75" s="198"/>
      <c r="J75" s="198"/>
      <c r="K75" s="198"/>
      <c r="L75" s="198"/>
      <c r="M75" s="199"/>
      <c r="N75" s="199"/>
      <c r="O75" s="199"/>
      <c r="P75" s="200"/>
      <c r="Q75" s="201"/>
      <c r="R75" s="3" t="s">
        <v>113</v>
      </c>
    </row>
    <row r="76" spans="2:18">
      <c r="B76" s="202"/>
      <c r="C76" s="192">
        <v>45582</v>
      </c>
      <c r="D76" s="193" t="str">
        <f t="shared" si="3"/>
        <v>木</v>
      </c>
      <c r="E76" s="194">
        <v>0.375</v>
      </c>
      <c r="F76" s="195">
        <v>12</v>
      </c>
      <c r="G76" s="196" t="s">
        <v>127</v>
      </c>
      <c r="H76" s="197">
        <v>27</v>
      </c>
      <c r="I76" s="198">
        <v>1.6</v>
      </c>
      <c r="J76" s="198">
        <v>1.6</v>
      </c>
      <c r="K76" s="198">
        <v>0.5</v>
      </c>
      <c r="L76" s="198">
        <v>1.1000000000000001</v>
      </c>
      <c r="M76" s="199">
        <v>0</v>
      </c>
      <c r="N76" s="199">
        <v>0</v>
      </c>
      <c r="O76" s="199">
        <v>0</v>
      </c>
      <c r="P76" s="200">
        <v>32.339999999999996</v>
      </c>
      <c r="Q76" s="201">
        <v>31.35</v>
      </c>
      <c r="R76" s="3" t="s">
        <v>113</v>
      </c>
    </row>
    <row r="77" spans="2:18">
      <c r="B77" s="202"/>
      <c r="C77" s="192">
        <v>45582</v>
      </c>
      <c r="D77" s="193" t="str">
        <f t="shared" si="3"/>
        <v>木</v>
      </c>
      <c r="E77" s="194">
        <v>0.40277777777777773</v>
      </c>
      <c r="F77" s="195">
        <v>11</v>
      </c>
      <c r="G77" s="196" t="s">
        <v>127</v>
      </c>
      <c r="H77" s="197">
        <v>29</v>
      </c>
      <c r="I77" s="198">
        <v>1.6</v>
      </c>
      <c r="J77" s="198">
        <v>1.6</v>
      </c>
      <c r="K77" s="198">
        <v>1</v>
      </c>
      <c r="L77" s="198">
        <v>0.6</v>
      </c>
      <c r="M77" s="199">
        <v>0</v>
      </c>
      <c r="N77" s="199">
        <v>0</v>
      </c>
      <c r="O77" s="199">
        <v>0</v>
      </c>
      <c r="P77" s="200">
        <v>31.020000000000003</v>
      </c>
      <c r="Q77" s="201">
        <v>29.7</v>
      </c>
      <c r="R77" s="3" t="s">
        <v>113</v>
      </c>
    </row>
    <row r="78" spans="2:18">
      <c r="B78" s="202"/>
      <c r="C78" s="192">
        <v>45582</v>
      </c>
      <c r="D78" s="193" t="str">
        <f t="shared" si="3"/>
        <v>木</v>
      </c>
      <c r="E78" s="194">
        <v>0.43055555555555558</v>
      </c>
      <c r="F78" s="195">
        <v>7</v>
      </c>
      <c r="G78" s="196" t="s">
        <v>127</v>
      </c>
      <c r="H78" s="197">
        <v>29</v>
      </c>
      <c r="I78" s="198">
        <v>1.6</v>
      </c>
      <c r="J78" s="198">
        <v>1.6</v>
      </c>
      <c r="K78" s="198">
        <v>0.6</v>
      </c>
      <c r="L78" s="198">
        <v>1</v>
      </c>
      <c r="M78" s="199">
        <v>0</v>
      </c>
      <c r="N78" s="199">
        <v>0</v>
      </c>
      <c r="O78" s="199">
        <v>0</v>
      </c>
      <c r="P78" s="200">
        <v>29.04</v>
      </c>
      <c r="Q78" s="201">
        <v>27.72</v>
      </c>
      <c r="R78" s="3" t="s">
        <v>113</v>
      </c>
    </row>
    <row r="79" spans="2:18">
      <c r="B79" s="202"/>
      <c r="C79" s="192">
        <v>45582</v>
      </c>
      <c r="D79" s="193" t="str">
        <f t="shared" si="3"/>
        <v>木</v>
      </c>
      <c r="E79" s="194">
        <v>0.45833333333333331</v>
      </c>
      <c r="F79" s="195">
        <v>11</v>
      </c>
      <c r="G79" s="196" t="s">
        <v>127</v>
      </c>
      <c r="H79" s="197">
        <v>28</v>
      </c>
      <c r="I79" s="198">
        <v>1.4</v>
      </c>
      <c r="J79" s="198">
        <v>1.4</v>
      </c>
      <c r="K79" s="198">
        <v>0.1</v>
      </c>
      <c r="L79" s="198">
        <v>1.3</v>
      </c>
      <c r="M79" s="199">
        <v>0</v>
      </c>
      <c r="N79" s="199">
        <v>0</v>
      </c>
      <c r="O79" s="199">
        <v>0</v>
      </c>
      <c r="P79" s="200">
        <v>27.39</v>
      </c>
      <c r="Q79" s="201">
        <v>26.400000000000002</v>
      </c>
      <c r="R79" s="3" t="s">
        <v>113</v>
      </c>
    </row>
    <row r="80" spans="2:18">
      <c r="B80" s="202"/>
      <c r="C80" s="192">
        <v>45582</v>
      </c>
      <c r="D80" s="193" t="str">
        <f t="shared" si="3"/>
        <v>木</v>
      </c>
      <c r="E80" s="194">
        <v>0.54166666666666663</v>
      </c>
      <c r="F80" s="195">
        <v>12</v>
      </c>
      <c r="G80" s="196" t="s">
        <v>127</v>
      </c>
      <c r="H80" s="197">
        <v>29</v>
      </c>
      <c r="I80" s="198">
        <v>1.6</v>
      </c>
      <c r="J80" s="198">
        <v>1.6</v>
      </c>
      <c r="K80" s="198">
        <v>0.4</v>
      </c>
      <c r="L80" s="198">
        <v>1.2</v>
      </c>
      <c r="M80" s="199">
        <v>0</v>
      </c>
      <c r="N80" s="199">
        <v>0</v>
      </c>
      <c r="O80" s="199">
        <v>0</v>
      </c>
      <c r="P80" s="200">
        <v>27.72</v>
      </c>
      <c r="Q80" s="201">
        <v>26.73</v>
      </c>
      <c r="R80" s="3" t="s">
        <v>113</v>
      </c>
    </row>
    <row r="81" spans="2:18">
      <c r="B81" s="202"/>
      <c r="C81" s="192">
        <v>45582</v>
      </c>
      <c r="D81" s="193" t="str">
        <f t="shared" si="3"/>
        <v>木</v>
      </c>
      <c r="E81" s="194">
        <v>0.56944444444444442</v>
      </c>
      <c r="F81" s="195">
        <v>17</v>
      </c>
      <c r="G81" s="196" t="s">
        <v>127</v>
      </c>
      <c r="H81" s="197">
        <v>30</v>
      </c>
      <c r="I81" s="198">
        <v>1.6</v>
      </c>
      <c r="J81" s="198">
        <v>1.6</v>
      </c>
      <c r="K81" s="198">
        <v>0.7</v>
      </c>
      <c r="L81" s="198">
        <v>0.9</v>
      </c>
      <c r="M81" s="199">
        <v>0</v>
      </c>
      <c r="N81" s="199">
        <v>0</v>
      </c>
      <c r="O81" s="199">
        <v>0</v>
      </c>
      <c r="P81" s="200">
        <v>25.740000000000002</v>
      </c>
      <c r="Q81" s="201">
        <v>24.419999999999998</v>
      </c>
      <c r="R81" s="3" t="s">
        <v>113</v>
      </c>
    </row>
    <row r="82" spans="2:18">
      <c r="B82" s="202"/>
      <c r="C82" s="192">
        <v>45582</v>
      </c>
      <c r="D82" s="193" t="str">
        <f t="shared" si="3"/>
        <v>木</v>
      </c>
      <c r="E82" s="194">
        <v>0.59722222222222221</v>
      </c>
      <c r="F82" s="195">
        <v>13</v>
      </c>
      <c r="G82" s="196" t="s">
        <v>127</v>
      </c>
      <c r="H82" s="197">
        <v>30</v>
      </c>
      <c r="I82" s="198">
        <v>1.6</v>
      </c>
      <c r="J82" s="198">
        <v>1.6</v>
      </c>
      <c r="K82" s="198">
        <v>1.1000000000000001</v>
      </c>
      <c r="L82" s="198">
        <v>0.5</v>
      </c>
      <c r="M82" s="199">
        <v>0</v>
      </c>
      <c r="N82" s="199">
        <v>0</v>
      </c>
      <c r="O82" s="199">
        <v>0</v>
      </c>
      <c r="P82" s="200">
        <v>24.09</v>
      </c>
      <c r="Q82" s="201">
        <v>22.770000000000003</v>
      </c>
      <c r="R82" s="3" t="s">
        <v>113</v>
      </c>
    </row>
    <row r="83" spans="2:18">
      <c r="B83" s="202"/>
      <c r="C83" s="192">
        <v>45582</v>
      </c>
      <c r="D83" s="193"/>
      <c r="E83" s="194">
        <v>0.62638888888888888</v>
      </c>
      <c r="F83" s="195">
        <v>21</v>
      </c>
      <c r="G83" s="196" t="s">
        <v>127</v>
      </c>
      <c r="H83" s="197">
        <v>30</v>
      </c>
      <c r="I83" s="198">
        <v>1.6</v>
      </c>
      <c r="J83" s="198">
        <v>1.6</v>
      </c>
      <c r="K83" s="198">
        <v>0.1</v>
      </c>
      <c r="L83" s="198">
        <v>1.5</v>
      </c>
      <c r="M83" s="199">
        <v>0</v>
      </c>
      <c r="N83" s="199">
        <v>0</v>
      </c>
      <c r="O83" s="199">
        <v>0</v>
      </c>
      <c r="P83" s="200">
        <v>22.110000000000003</v>
      </c>
      <c r="Q83" s="201">
        <v>20.13</v>
      </c>
    </row>
    <row r="84" spans="2:18">
      <c r="B84" s="202"/>
      <c r="C84" s="192">
        <v>45582</v>
      </c>
      <c r="D84" s="193" t="str">
        <f t="shared" si="3"/>
        <v>木</v>
      </c>
      <c r="E84" s="194">
        <v>0.65277777777777779</v>
      </c>
      <c r="F84" s="195">
        <v>17</v>
      </c>
      <c r="G84" s="196" t="s">
        <v>127</v>
      </c>
      <c r="H84" s="197">
        <v>28</v>
      </c>
      <c r="I84" s="198">
        <v>1.6</v>
      </c>
      <c r="J84" s="198">
        <v>1.6</v>
      </c>
      <c r="K84" s="198">
        <v>0.3</v>
      </c>
      <c r="L84" s="198">
        <v>1.3</v>
      </c>
      <c r="M84" s="199">
        <v>0</v>
      </c>
      <c r="N84" s="199">
        <v>0</v>
      </c>
      <c r="O84" s="199">
        <v>0</v>
      </c>
      <c r="P84" s="200">
        <v>19.8</v>
      </c>
      <c r="Q84" s="201">
        <v>18.810000000000002</v>
      </c>
      <c r="R84" s="3" t="s">
        <v>113</v>
      </c>
    </row>
    <row r="85" spans="2:18">
      <c r="B85" s="202"/>
      <c r="C85" s="192">
        <v>45582</v>
      </c>
      <c r="D85" s="193" t="str">
        <f t="shared" si="3"/>
        <v>木</v>
      </c>
      <c r="E85" s="194">
        <v>0.68055555555555547</v>
      </c>
      <c r="F85" s="195">
        <v>17</v>
      </c>
      <c r="G85" s="196" t="s">
        <v>127</v>
      </c>
      <c r="H85" s="197">
        <v>27</v>
      </c>
      <c r="I85" s="198">
        <v>1.6</v>
      </c>
      <c r="J85" s="198">
        <v>1.6</v>
      </c>
      <c r="K85" s="198">
        <v>0.2</v>
      </c>
      <c r="L85" s="198">
        <v>1.4</v>
      </c>
      <c r="M85" s="199">
        <v>0</v>
      </c>
      <c r="N85" s="199">
        <v>0</v>
      </c>
      <c r="O85" s="199">
        <v>0</v>
      </c>
      <c r="P85" s="200">
        <v>18.48</v>
      </c>
      <c r="Q85" s="201">
        <v>17.490000000000002</v>
      </c>
      <c r="R85" s="3" t="s">
        <v>113</v>
      </c>
    </row>
    <row r="86" spans="2:18">
      <c r="B86" s="202"/>
      <c r="C86" s="192"/>
      <c r="D86" s="193" t="str">
        <f t="shared" si="3"/>
        <v/>
      </c>
      <c r="E86" s="194"/>
      <c r="F86" s="195"/>
      <c r="G86" s="196"/>
      <c r="H86" s="197"/>
      <c r="I86" s="198"/>
      <c r="J86" s="198"/>
      <c r="K86" s="198"/>
      <c r="L86" s="198"/>
      <c r="M86" s="199"/>
      <c r="N86" s="199"/>
      <c r="O86" s="199"/>
      <c r="P86" s="200"/>
      <c r="Q86" s="201"/>
      <c r="R86" s="3" t="s">
        <v>113</v>
      </c>
    </row>
    <row r="87" spans="2:18">
      <c r="B87" s="202"/>
      <c r="C87" s="192">
        <v>45583</v>
      </c>
      <c r="D87" s="193" t="str">
        <f t="shared" si="3"/>
        <v>金</v>
      </c>
      <c r="E87" s="194">
        <v>0.375</v>
      </c>
      <c r="F87" s="195">
        <v>8</v>
      </c>
      <c r="G87" s="196" t="s">
        <v>127</v>
      </c>
      <c r="H87" s="197">
        <v>27</v>
      </c>
      <c r="I87" s="198">
        <v>1.6</v>
      </c>
      <c r="J87" s="198">
        <v>1.6</v>
      </c>
      <c r="K87" s="198">
        <v>0.3</v>
      </c>
      <c r="L87" s="198">
        <v>1.3</v>
      </c>
      <c r="M87" s="199">
        <v>0</v>
      </c>
      <c r="N87" s="199">
        <v>0</v>
      </c>
      <c r="O87" s="199">
        <v>0</v>
      </c>
      <c r="P87" s="200">
        <v>31.68</v>
      </c>
      <c r="Q87" s="201">
        <v>30.03</v>
      </c>
      <c r="R87" s="3" t="s">
        <v>113</v>
      </c>
    </row>
    <row r="88" spans="2:18">
      <c r="B88" s="202"/>
      <c r="C88" s="192">
        <v>45583</v>
      </c>
      <c r="D88" s="193" t="str">
        <f t="shared" si="3"/>
        <v>金</v>
      </c>
      <c r="E88" s="194">
        <v>0.40277777777777773</v>
      </c>
      <c r="F88" s="195">
        <v>6</v>
      </c>
      <c r="G88" s="196" t="s">
        <v>127</v>
      </c>
      <c r="H88" s="197">
        <v>28</v>
      </c>
      <c r="I88" s="198">
        <v>1.6</v>
      </c>
      <c r="J88" s="198">
        <v>1.6</v>
      </c>
      <c r="K88" s="198">
        <v>0.7</v>
      </c>
      <c r="L88" s="198">
        <v>0.9</v>
      </c>
      <c r="M88" s="199">
        <v>0</v>
      </c>
      <c r="N88" s="199">
        <v>0</v>
      </c>
      <c r="O88" s="199">
        <v>0</v>
      </c>
      <c r="P88" s="200">
        <v>29.7</v>
      </c>
      <c r="Q88" s="201">
        <v>28.05</v>
      </c>
      <c r="R88" s="3" t="s">
        <v>113</v>
      </c>
    </row>
    <row r="89" spans="2:18">
      <c r="B89" s="202"/>
      <c r="C89" s="192">
        <v>45583</v>
      </c>
      <c r="D89" s="193" t="str">
        <f t="shared" si="3"/>
        <v>金</v>
      </c>
      <c r="E89" s="194">
        <v>0.43055555555555558</v>
      </c>
      <c r="F89" s="195">
        <v>17</v>
      </c>
      <c r="G89" s="196" t="s">
        <v>127</v>
      </c>
      <c r="H89" s="197">
        <v>28</v>
      </c>
      <c r="I89" s="198">
        <v>1.6</v>
      </c>
      <c r="J89" s="198">
        <v>1.6</v>
      </c>
      <c r="K89" s="198">
        <v>0.8</v>
      </c>
      <c r="L89" s="198">
        <v>0.8</v>
      </c>
      <c r="M89" s="199">
        <v>0</v>
      </c>
      <c r="N89" s="199">
        <v>0</v>
      </c>
      <c r="O89" s="199">
        <v>0</v>
      </c>
      <c r="P89" s="200">
        <v>27.39</v>
      </c>
      <c r="Q89" s="201">
        <v>25.740000000000002</v>
      </c>
      <c r="R89" s="3" t="s">
        <v>113</v>
      </c>
    </row>
    <row r="90" spans="2:18">
      <c r="B90" s="202"/>
      <c r="C90" s="192">
        <v>45583</v>
      </c>
      <c r="D90" s="193" t="str">
        <f t="shared" si="3"/>
        <v>金</v>
      </c>
      <c r="E90" s="194">
        <v>0.45833333333333331</v>
      </c>
      <c r="F90" s="195">
        <v>14</v>
      </c>
      <c r="G90" s="196" t="s">
        <v>127</v>
      </c>
      <c r="H90" s="197">
        <v>29</v>
      </c>
      <c r="I90" s="198">
        <v>1.6</v>
      </c>
      <c r="J90" s="198">
        <v>1.6</v>
      </c>
      <c r="K90" s="198">
        <v>0.3</v>
      </c>
      <c r="L90" s="198">
        <v>1.3</v>
      </c>
      <c r="M90" s="199">
        <v>0</v>
      </c>
      <c r="N90" s="199">
        <v>0</v>
      </c>
      <c r="O90" s="199">
        <v>0</v>
      </c>
      <c r="P90" s="200">
        <v>25.080000000000002</v>
      </c>
      <c r="Q90" s="201">
        <v>23.759999999999998</v>
      </c>
      <c r="R90" s="3" t="s">
        <v>113</v>
      </c>
    </row>
    <row r="91" spans="2:18">
      <c r="B91" s="202"/>
      <c r="C91" s="192">
        <v>45583</v>
      </c>
      <c r="D91" s="193" t="str">
        <f t="shared" si="3"/>
        <v>金</v>
      </c>
      <c r="E91" s="194">
        <v>0.54166666666666663</v>
      </c>
      <c r="F91" s="195">
        <v>14</v>
      </c>
      <c r="G91" s="196" t="s">
        <v>127</v>
      </c>
      <c r="H91" s="197">
        <v>29</v>
      </c>
      <c r="I91" s="198">
        <v>1.6</v>
      </c>
      <c r="J91" s="198">
        <v>1.6</v>
      </c>
      <c r="K91" s="198">
        <v>0.1</v>
      </c>
      <c r="L91" s="198">
        <v>1.5</v>
      </c>
      <c r="M91" s="199">
        <v>0</v>
      </c>
      <c r="N91" s="199">
        <v>0</v>
      </c>
      <c r="O91" s="199">
        <v>0</v>
      </c>
      <c r="P91" s="200">
        <v>24.419999999999998</v>
      </c>
      <c r="Q91" s="201">
        <v>23.1</v>
      </c>
      <c r="R91" s="3" t="s">
        <v>113</v>
      </c>
    </row>
    <row r="92" spans="2:18">
      <c r="B92" s="202"/>
      <c r="C92" s="192">
        <v>45583</v>
      </c>
      <c r="D92" s="193" t="str">
        <f t="shared" si="3"/>
        <v>金</v>
      </c>
      <c r="E92" s="194">
        <v>0.56944444444444442</v>
      </c>
      <c r="F92" s="195">
        <v>12</v>
      </c>
      <c r="G92" s="196" t="s">
        <v>127</v>
      </c>
      <c r="H92" s="197">
        <v>29</v>
      </c>
      <c r="I92" s="198">
        <v>1.6</v>
      </c>
      <c r="J92" s="198">
        <v>1.6</v>
      </c>
      <c r="K92" s="198">
        <v>0.1</v>
      </c>
      <c r="L92" s="198">
        <v>1.5</v>
      </c>
      <c r="M92" s="199">
        <v>0</v>
      </c>
      <c r="N92" s="199">
        <v>0</v>
      </c>
      <c r="O92" s="199">
        <v>0</v>
      </c>
      <c r="P92" s="200">
        <v>22.44</v>
      </c>
      <c r="Q92" s="201">
        <v>20.46</v>
      </c>
      <c r="R92" s="3" t="s">
        <v>113</v>
      </c>
    </row>
    <row r="93" spans="2:18">
      <c r="B93" s="202"/>
      <c r="C93" s="192">
        <v>45583</v>
      </c>
      <c r="D93" s="193" t="str">
        <f t="shared" si="3"/>
        <v>金</v>
      </c>
      <c r="E93" s="194">
        <v>0.59722222222222221</v>
      </c>
      <c r="F93" s="195">
        <v>14</v>
      </c>
      <c r="G93" s="196" t="s">
        <v>127</v>
      </c>
      <c r="H93" s="197">
        <v>29</v>
      </c>
      <c r="I93" s="198">
        <v>1.6</v>
      </c>
      <c r="J93" s="198">
        <v>1.6</v>
      </c>
      <c r="K93" s="198">
        <v>0.1</v>
      </c>
      <c r="L93" s="198">
        <v>1.5</v>
      </c>
      <c r="M93" s="199">
        <v>0</v>
      </c>
      <c r="N93" s="199">
        <v>0</v>
      </c>
      <c r="O93" s="199">
        <v>0</v>
      </c>
      <c r="P93" s="200">
        <v>20.13</v>
      </c>
      <c r="Q93" s="201">
        <v>18.150000000000002</v>
      </c>
      <c r="R93" s="3" t="s">
        <v>113</v>
      </c>
    </row>
    <row r="94" spans="2:18">
      <c r="B94" s="202"/>
      <c r="C94" s="192">
        <v>45583</v>
      </c>
      <c r="D94" s="193" t="str">
        <f t="shared" si="3"/>
        <v>金</v>
      </c>
      <c r="E94" s="194">
        <v>0.625</v>
      </c>
      <c r="F94" s="195">
        <v>11</v>
      </c>
      <c r="G94" s="196" t="s">
        <v>127</v>
      </c>
      <c r="H94" s="197">
        <v>29</v>
      </c>
      <c r="I94" s="198">
        <v>1.6</v>
      </c>
      <c r="J94" s="198">
        <v>1.6</v>
      </c>
      <c r="K94" s="198">
        <v>0.2</v>
      </c>
      <c r="L94" s="198">
        <v>1.4</v>
      </c>
      <c r="M94" s="199">
        <v>0</v>
      </c>
      <c r="N94" s="199">
        <v>0</v>
      </c>
      <c r="O94" s="199">
        <v>0</v>
      </c>
      <c r="P94" s="200">
        <v>18.150000000000002</v>
      </c>
      <c r="Q94" s="201">
        <v>16.169999999999998</v>
      </c>
      <c r="R94" s="3" t="s">
        <v>113</v>
      </c>
    </row>
    <row r="95" spans="2:18">
      <c r="B95" s="202"/>
      <c r="C95" s="192">
        <v>45583</v>
      </c>
      <c r="D95" s="193" t="str">
        <f t="shared" si="3"/>
        <v>金</v>
      </c>
      <c r="E95" s="194">
        <v>0.65277777777777779</v>
      </c>
      <c r="F95" s="195">
        <v>15</v>
      </c>
      <c r="G95" s="196" t="s">
        <v>127</v>
      </c>
      <c r="H95" s="197">
        <v>28</v>
      </c>
      <c r="I95" s="198">
        <v>1.6</v>
      </c>
      <c r="J95" s="198">
        <v>1.6</v>
      </c>
      <c r="K95" s="198">
        <v>0.5</v>
      </c>
      <c r="L95" s="198">
        <v>1.1000000000000001</v>
      </c>
      <c r="M95" s="199">
        <v>0</v>
      </c>
      <c r="N95" s="199">
        <v>0</v>
      </c>
      <c r="O95" s="199">
        <v>0</v>
      </c>
      <c r="P95" s="200">
        <v>15.84</v>
      </c>
      <c r="Q95" s="201">
        <v>14.52</v>
      </c>
      <c r="R95" s="3" t="s">
        <v>113</v>
      </c>
    </row>
    <row r="96" spans="2:18">
      <c r="B96" s="202"/>
      <c r="C96" s="192">
        <v>45583</v>
      </c>
      <c r="D96" s="193" t="str">
        <f t="shared" si="3"/>
        <v>金</v>
      </c>
      <c r="E96" s="194">
        <v>0.68055555555555547</v>
      </c>
      <c r="F96" s="195">
        <v>16</v>
      </c>
      <c r="G96" s="196" t="s">
        <v>127</v>
      </c>
      <c r="H96" s="197">
        <v>27</v>
      </c>
      <c r="I96" s="198">
        <v>1.6</v>
      </c>
      <c r="J96" s="198">
        <v>1.6</v>
      </c>
      <c r="K96" s="198">
        <v>0.1</v>
      </c>
      <c r="L96" s="198">
        <v>1.5</v>
      </c>
      <c r="M96" s="199">
        <v>0</v>
      </c>
      <c r="N96" s="199">
        <v>0</v>
      </c>
      <c r="O96" s="199">
        <v>0</v>
      </c>
      <c r="P96" s="200">
        <v>14.19</v>
      </c>
      <c r="Q96" s="201">
        <v>13.200000000000001</v>
      </c>
      <c r="R96" s="3" t="s">
        <v>113</v>
      </c>
    </row>
    <row r="97" spans="2:18">
      <c r="B97" s="202"/>
      <c r="C97" s="192"/>
      <c r="D97" s="193" t="str">
        <f t="shared" si="3"/>
        <v/>
      </c>
      <c r="E97" s="194"/>
      <c r="F97" s="195"/>
      <c r="G97" s="196"/>
      <c r="H97" s="197"/>
      <c r="I97" s="198"/>
      <c r="J97" s="198"/>
      <c r="K97" s="198"/>
      <c r="L97" s="198"/>
      <c r="M97" s="199"/>
      <c r="N97" s="199"/>
      <c r="O97" s="199"/>
      <c r="P97" s="200"/>
      <c r="Q97" s="201"/>
      <c r="R97" s="3" t="s">
        <v>113</v>
      </c>
    </row>
    <row r="98" spans="2:18">
      <c r="B98" s="202"/>
      <c r="C98" s="192"/>
      <c r="D98" s="193" t="str">
        <f t="shared" si="3"/>
        <v/>
      </c>
      <c r="E98" s="194"/>
      <c r="F98" s="195"/>
      <c r="G98" s="196"/>
      <c r="H98" s="197"/>
      <c r="I98" s="198"/>
      <c r="J98" s="198"/>
      <c r="K98" s="198"/>
      <c r="L98" s="198"/>
      <c r="M98" s="199"/>
      <c r="N98" s="199"/>
      <c r="O98" s="199"/>
      <c r="P98" s="200"/>
      <c r="Q98" s="201"/>
      <c r="R98" s="3" t="s">
        <v>113</v>
      </c>
    </row>
    <row r="99" spans="2:18">
      <c r="B99" s="202"/>
      <c r="C99" s="192"/>
      <c r="D99" s="193" t="str">
        <f t="shared" si="3"/>
        <v/>
      </c>
      <c r="E99" s="194"/>
      <c r="F99" s="195"/>
      <c r="G99" s="196"/>
      <c r="H99" s="197"/>
      <c r="I99" s="198"/>
      <c r="J99" s="198"/>
      <c r="K99" s="198"/>
      <c r="L99" s="198"/>
      <c r="M99" s="199"/>
      <c r="N99" s="199"/>
      <c r="O99" s="199"/>
      <c r="P99" s="200"/>
      <c r="Q99" s="201"/>
      <c r="R99" s="3" t="s">
        <v>113</v>
      </c>
    </row>
    <row r="100" spans="2:18">
      <c r="B100" s="202"/>
      <c r="C100" s="192"/>
      <c r="D100" s="193" t="str">
        <f t="shared" si="3"/>
        <v/>
      </c>
      <c r="E100" s="194"/>
      <c r="F100" s="195"/>
      <c r="G100" s="196"/>
      <c r="H100" s="197"/>
      <c r="I100" s="198"/>
      <c r="J100" s="198"/>
      <c r="K100" s="198"/>
      <c r="L100" s="198"/>
      <c r="M100" s="199"/>
      <c r="N100" s="199"/>
      <c r="O100" s="199"/>
      <c r="P100" s="200"/>
      <c r="Q100" s="201"/>
      <c r="R100" s="3" t="s">
        <v>113</v>
      </c>
    </row>
    <row r="101" spans="2:18">
      <c r="B101" s="202"/>
      <c r="C101" s="192"/>
      <c r="D101" s="193" t="str">
        <f t="shared" si="3"/>
        <v/>
      </c>
      <c r="E101" s="194"/>
      <c r="F101" s="195"/>
      <c r="G101" s="196"/>
      <c r="H101" s="197"/>
      <c r="I101" s="198"/>
      <c r="J101" s="198"/>
      <c r="K101" s="198"/>
      <c r="L101" s="198"/>
      <c r="M101" s="199"/>
      <c r="N101" s="199"/>
      <c r="O101" s="199"/>
      <c r="P101" s="200"/>
      <c r="Q101" s="201"/>
      <c r="R101" s="3" t="s">
        <v>113</v>
      </c>
    </row>
    <row r="102" spans="2:18">
      <c r="B102" s="202"/>
      <c r="C102" s="192"/>
      <c r="D102" s="193" t="str">
        <f t="shared" si="3"/>
        <v/>
      </c>
      <c r="E102" s="194"/>
      <c r="F102" s="195"/>
      <c r="G102" s="196"/>
      <c r="H102" s="197"/>
      <c r="I102" s="198"/>
      <c r="J102" s="198"/>
      <c r="K102" s="198"/>
      <c r="L102" s="198"/>
      <c r="M102" s="199"/>
      <c r="N102" s="199"/>
      <c r="O102" s="199"/>
      <c r="P102" s="200"/>
      <c r="Q102" s="201"/>
      <c r="R102" s="3" t="s">
        <v>113</v>
      </c>
    </row>
    <row r="103" spans="2:18">
      <c r="B103" s="202"/>
      <c r="C103" s="192"/>
      <c r="D103" s="193" t="str">
        <f t="shared" si="3"/>
        <v/>
      </c>
      <c r="E103" s="194"/>
      <c r="F103" s="195"/>
      <c r="G103" s="196"/>
      <c r="H103" s="197"/>
      <c r="I103" s="198"/>
      <c r="J103" s="198"/>
      <c r="K103" s="198"/>
      <c r="L103" s="198"/>
      <c r="M103" s="199"/>
      <c r="N103" s="199"/>
      <c r="O103" s="199"/>
      <c r="P103" s="200"/>
      <c r="Q103" s="201"/>
      <c r="R103" s="3" t="s">
        <v>113</v>
      </c>
    </row>
    <row r="104" spans="2:18">
      <c r="B104" s="202"/>
      <c r="C104" s="192"/>
      <c r="D104" s="193" t="str">
        <f t="shared" si="3"/>
        <v/>
      </c>
      <c r="E104" s="194"/>
      <c r="F104" s="195"/>
      <c r="G104" s="196"/>
      <c r="H104" s="197"/>
      <c r="I104" s="198"/>
      <c r="J104" s="198"/>
      <c r="K104" s="198"/>
      <c r="L104" s="198"/>
      <c r="M104" s="199"/>
      <c r="N104" s="199"/>
      <c r="O104" s="199"/>
      <c r="P104" s="200"/>
      <c r="Q104" s="201"/>
      <c r="R104" s="3" t="s">
        <v>113</v>
      </c>
    </row>
    <row r="105" spans="2:18">
      <c r="B105" s="202"/>
      <c r="C105" s="192"/>
      <c r="D105" s="193" t="str">
        <f t="shared" si="3"/>
        <v/>
      </c>
      <c r="E105" s="194"/>
      <c r="F105" s="195"/>
      <c r="G105" s="196"/>
      <c r="H105" s="197"/>
      <c r="I105" s="198"/>
      <c r="J105" s="198"/>
      <c r="K105" s="198"/>
      <c r="L105" s="198"/>
      <c r="M105" s="199"/>
      <c r="N105" s="199"/>
      <c r="O105" s="199"/>
      <c r="P105" s="200"/>
      <c r="Q105" s="201"/>
      <c r="R105" s="3" t="s">
        <v>113</v>
      </c>
    </row>
    <row r="106" spans="2:18">
      <c r="B106" s="202"/>
      <c r="C106" s="192"/>
      <c r="D106" s="193" t="str">
        <f t="shared" si="3"/>
        <v/>
      </c>
      <c r="E106" s="194"/>
      <c r="F106" s="195"/>
      <c r="G106" s="196"/>
      <c r="H106" s="197"/>
      <c r="I106" s="198"/>
      <c r="J106" s="198"/>
      <c r="K106" s="198"/>
      <c r="L106" s="198"/>
      <c r="M106" s="199"/>
      <c r="N106" s="199"/>
      <c r="O106" s="199"/>
      <c r="P106" s="200"/>
      <c r="Q106" s="201"/>
      <c r="R106" s="3" t="s">
        <v>113</v>
      </c>
    </row>
    <row r="107" spans="2:18">
      <c r="B107" s="202"/>
      <c r="C107" s="192"/>
      <c r="D107" s="193" t="str">
        <f t="shared" si="3"/>
        <v/>
      </c>
      <c r="E107" s="194"/>
      <c r="F107" s="195"/>
      <c r="G107" s="196"/>
      <c r="H107" s="197"/>
      <c r="I107" s="198"/>
      <c r="J107" s="198"/>
      <c r="K107" s="198"/>
      <c r="L107" s="198"/>
      <c r="M107" s="199"/>
      <c r="N107" s="199"/>
      <c r="O107" s="199"/>
      <c r="P107" s="200"/>
      <c r="Q107" s="201"/>
      <c r="R107" s="3" t="s">
        <v>113</v>
      </c>
    </row>
    <row r="108" spans="2:18">
      <c r="B108" s="203"/>
      <c r="C108" s="204"/>
      <c r="D108" s="205" t="str">
        <f t="shared" si="3"/>
        <v/>
      </c>
      <c r="E108" s="206"/>
      <c r="F108" s="207"/>
      <c r="G108" s="208"/>
      <c r="H108" s="209"/>
      <c r="I108" s="210"/>
      <c r="J108" s="210"/>
      <c r="K108" s="210"/>
      <c r="L108" s="210"/>
      <c r="M108" s="211"/>
      <c r="N108" s="211"/>
      <c r="O108" s="211"/>
      <c r="P108" s="212"/>
      <c r="Q108" s="213"/>
      <c r="R108" s="3" t="s">
        <v>113</v>
      </c>
    </row>
    <row r="109" spans="2:18">
      <c r="B109" s="3" t="s">
        <v>113</v>
      </c>
      <c r="C109" s="3" t="s">
        <v>113</v>
      </c>
      <c r="D109" s="3" t="s">
        <v>113</v>
      </c>
      <c r="E109" s="3" t="s">
        <v>113</v>
      </c>
      <c r="F109" s="3" t="s">
        <v>113</v>
      </c>
      <c r="G109" s="3" t="s">
        <v>113</v>
      </c>
      <c r="H109" s="3" t="s">
        <v>113</v>
      </c>
      <c r="I109" s="3" t="s">
        <v>113</v>
      </c>
      <c r="J109" s="3" t="s">
        <v>113</v>
      </c>
      <c r="K109" s="3" t="s">
        <v>113</v>
      </c>
      <c r="L109" s="3" t="s">
        <v>113</v>
      </c>
      <c r="M109" s="3" t="s">
        <v>113</v>
      </c>
      <c r="N109" s="3" t="s">
        <v>113</v>
      </c>
      <c r="O109" s="3" t="s">
        <v>113</v>
      </c>
      <c r="P109" s="3" t="s">
        <v>113</v>
      </c>
      <c r="Q109" s="3" t="s">
        <v>113</v>
      </c>
      <c r="R109" s="3" t="s">
        <v>113</v>
      </c>
    </row>
  </sheetData>
  <sheetProtection algorithmName="SHA-1" hashValue="tol0xe6oDZ8Qi63eaSmEL/x9biA=" saltValue="NCkc//eVuKNbQj3Pl1s3PQ==" spinCount="100000" sheet="1" objects="1" insertRows="0"/>
  <phoneticPr fontId="3"/>
  <conditionalFormatting sqref="F12:O108">
    <cfRule type="expression" dxfId="3" priority="3">
      <formula>#REF!="無"</formula>
    </cfRule>
  </conditionalFormatting>
  <conditionalFormatting sqref="P12:Q108">
    <cfRule type="expression" dxfId="2" priority="2">
      <formula>#REF!="無"</formula>
    </cfRule>
  </conditionalFormatting>
  <conditionalFormatting sqref="E12:E108">
    <cfRule type="expression" dxfId="1" priority="1">
      <formula>#REF!="無"</formula>
    </cfRule>
  </conditionalFormatting>
  <dataValidations count="8">
    <dataValidation type="decimal" allowBlank="1" showInputMessage="1" showErrorMessage="1" sqref="H11:H108" xr:uid="{9C69F6AF-44F2-46CB-B834-EC907AA71636}">
      <formula1>-100</formula1>
      <formula2>100</formula2>
    </dataValidation>
    <dataValidation type="decimal" operator="greaterThanOrEqual" allowBlank="1" showInputMessage="1" showErrorMessage="1" sqref="I11:Q108" xr:uid="{4962649A-135E-4239-A3F9-52A41C1D37AC}">
      <formula1>0</formula1>
    </dataValidation>
    <dataValidation type="whole" operator="greaterThanOrEqual" allowBlank="1" showInputMessage="1" showErrorMessage="1" sqref="F11:F108 H11:H108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8" xr:uid="{9727533F-AE40-4C80-9DCC-33D3630FC822}">
      <formula1>"晴れ, 曇り, 降雨, 降雪, 堆雪, キリ"</formula1>
    </dataValidation>
    <dataValidation type="time" operator="greaterThanOrEqual" allowBlank="1" showInputMessage="1" showErrorMessage="1" sqref="E11:E108" xr:uid="{501AD4DB-4FCE-4E69-9805-D975A86A7FFA}">
      <formula1>0</formula1>
    </dataValidation>
    <dataValidation type="date" operator="greaterThanOrEqual" allowBlank="1" showInputMessage="1" showErrorMessage="1" sqref="C12:C108" xr:uid="{C733CB0E-89AA-4882-8443-244CBCEA29DD}">
      <formula1>45292</formula1>
    </dataValidation>
    <dataValidation type="list" operator="greaterThanOrEqual" allowBlank="1" showInputMessage="1" showErrorMessage="1" sqref="G12:G108" xr:uid="{AA6A630D-FE25-4DA5-BDD6-9FFA18BF684D}">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5"/>
  <cols>
    <col min="1" max="1" width="3.75" style="143" customWidth="1"/>
    <col min="2" max="16384" width="8" style="143"/>
  </cols>
  <sheetData>
    <row r="2" spans="2:2">
      <c r="B2" s="169" t="s">
        <v>257</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235"/>
  <sheetViews>
    <sheetView showGridLines="0" zoomScale="45" zoomScaleNormal="100" workbookViewId="0">
      <pane ySplit="12" topLeftCell="A13" activePane="bottomLeft" state="frozen"/>
      <selection pane="bottomLeft" activeCell="C14" sqref="C14"/>
    </sheetView>
  </sheetViews>
  <sheetFormatPr defaultColWidth="7.125" defaultRowHeight="18.75"/>
  <cols>
    <col min="1" max="1" width="3.75" customWidth="1"/>
    <col min="2" max="2" width="10.5" customWidth="1"/>
    <col min="3" max="6" width="11.375" customWidth="1"/>
    <col min="7" max="10" width="18.75" customWidth="1"/>
    <col min="11" max="14" width="20.125" customWidth="1"/>
    <col min="15" max="17" width="18.75" customWidth="1"/>
    <col min="18" max="21" width="24.75" customWidth="1"/>
    <col min="22" max="23" width="41.25" customWidth="1"/>
    <col min="24" max="24" width="21.375" customWidth="1"/>
  </cols>
  <sheetData>
    <row r="1" spans="2:37" s="3" customFormat="1" ht="16.5">
      <c r="S1" s="30"/>
    </row>
    <row r="2" spans="2:37" s="3" customFormat="1" ht="16.5" hidden="1">
      <c r="B2" s="296" t="s">
        <v>372</v>
      </c>
      <c r="C2" s="296" t="s">
        <v>373</v>
      </c>
      <c r="D2" s="296" t="s">
        <v>374</v>
      </c>
      <c r="S2" s="30"/>
    </row>
    <row r="3" spans="2:37" s="3" customFormat="1" ht="16.5" hidden="1">
      <c r="B3" s="296" t="str">
        <f>実証データ一覧!I4&amp;""</f>
        <v/>
      </c>
      <c r="C3" s="297" t="str">
        <f>実証データ一覧!J4&amp;""</f>
        <v>沖縄県</v>
      </c>
      <c r="D3" s="297" t="str">
        <f>実証データ一覧!K4&amp;""</f>
        <v>南城市</v>
      </c>
      <c r="E3" s="295"/>
      <c r="S3" s="30"/>
    </row>
    <row r="4" spans="2:37" ht="16.149999999999999" hidden="1" customHeight="1"/>
    <row r="5" spans="2:37" s="39" customFormat="1" ht="16.149999999999999" customHeight="1">
      <c r="B5" s="53" t="s">
        <v>43</v>
      </c>
      <c r="D5" s="53"/>
      <c r="G5" s="38"/>
      <c r="H5" s="38"/>
      <c r="I5" s="38"/>
      <c r="R5" s="144"/>
      <c r="S5" s="144"/>
      <c r="X5" s="38"/>
    </row>
    <row r="6" spans="2:37" s="39" customFormat="1" ht="16.149999999999999" customHeight="1">
      <c r="B6" s="39" t="s">
        <v>129</v>
      </c>
      <c r="D6" s="53"/>
      <c r="G6" s="38"/>
      <c r="H6" s="38"/>
      <c r="I6" s="38"/>
      <c r="R6" s="144"/>
      <c r="S6" s="144"/>
      <c r="X6" s="38"/>
    </row>
    <row r="7" spans="2:37" s="39" customFormat="1" ht="16.149999999999999" customHeight="1">
      <c r="B7" s="145" t="s">
        <v>282</v>
      </c>
      <c r="D7" s="53"/>
      <c r="G7" s="38"/>
      <c r="H7" s="38"/>
      <c r="I7" s="38"/>
      <c r="S7" s="144"/>
      <c r="X7" s="38"/>
    </row>
    <row r="8" spans="2:37" s="39" customFormat="1" ht="16.149999999999999" customHeight="1">
      <c r="D8" s="53"/>
      <c r="G8" s="38"/>
      <c r="H8" s="38"/>
      <c r="I8" s="38"/>
      <c r="R8" s="149" t="s">
        <v>279</v>
      </c>
      <c r="S8" s="149" t="s">
        <v>279</v>
      </c>
      <c r="X8" s="38"/>
    </row>
    <row r="9" spans="2:37" s="39" customFormat="1" ht="172.9" customHeight="1">
      <c r="B9" s="107"/>
      <c r="C9" s="53"/>
      <c r="D9" s="53"/>
      <c r="F9" s="55" t="s">
        <v>117</v>
      </c>
      <c r="G9" s="55" t="s">
        <v>366</v>
      </c>
      <c r="H9" s="56"/>
      <c r="I9" s="55" t="s">
        <v>131</v>
      </c>
      <c r="J9" s="55" t="s">
        <v>132</v>
      </c>
      <c r="K9" s="57" t="s">
        <v>291</v>
      </c>
      <c r="L9" s="58" t="s">
        <v>134</v>
      </c>
      <c r="M9" s="59" t="s">
        <v>116</v>
      </c>
      <c r="N9" s="59" t="s">
        <v>116</v>
      </c>
      <c r="O9" s="59" t="s">
        <v>116</v>
      </c>
      <c r="P9" s="57" t="s">
        <v>300</v>
      </c>
      <c r="Q9" s="55" t="s">
        <v>135</v>
      </c>
      <c r="R9" s="60" t="s">
        <v>203</v>
      </c>
      <c r="S9" s="60" t="s">
        <v>240</v>
      </c>
      <c r="T9" s="55" t="s">
        <v>296</v>
      </c>
      <c r="U9" s="55" t="s">
        <v>137</v>
      </c>
      <c r="V9" s="55"/>
      <c r="W9" s="56"/>
      <c r="X9" s="56"/>
    </row>
    <row r="10" spans="2:37" s="39" customFormat="1" ht="4.9000000000000004" customHeight="1">
      <c r="V10" s="7"/>
    </row>
    <row r="11" spans="2:37" s="39" customFormat="1" ht="18" customHeight="1">
      <c r="B11" s="61" t="s">
        <v>118</v>
      </c>
      <c r="C11" s="148">
        <v>37</v>
      </c>
      <c r="D11" s="148" t="s">
        <v>119</v>
      </c>
      <c r="E11" s="148">
        <v>38</v>
      </c>
      <c r="F11" s="281">
        <v>39</v>
      </c>
      <c r="G11" s="148">
        <v>40</v>
      </c>
      <c r="H11" s="156">
        <v>41</v>
      </c>
      <c r="I11" s="148">
        <v>42</v>
      </c>
      <c r="J11" s="281">
        <v>43</v>
      </c>
      <c r="K11" s="148">
        <v>44</v>
      </c>
      <c r="L11" s="148">
        <v>45</v>
      </c>
      <c r="M11" s="148">
        <v>46</v>
      </c>
      <c r="N11" s="148">
        <v>47</v>
      </c>
      <c r="O11" s="281">
        <v>48</v>
      </c>
      <c r="P11" s="148">
        <v>49</v>
      </c>
      <c r="Q11" s="148">
        <v>50</v>
      </c>
      <c r="R11" s="148">
        <v>51</v>
      </c>
      <c r="S11" s="148">
        <v>52</v>
      </c>
      <c r="T11" s="148">
        <v>53</v>
      </c>
      <c r="U11" s="148">
        <v>54</v>
      </c>
      <c r="V11" s="148">
        <v>55</v>
      </c>
      <c r="W11" s="281">
        <v>56</v>
      </c>
      <c r="X11" s="157">
        <v>57</v>
      </c>
      <c r="Z11" s="83" t="s">
        <v>163</v>
      </c>
      <c r="AA11" s="84"/>
      <c r="AB11" s="84"/>
      <c r="AC11" s="84"/>
      <c r="AD11" s="84"/>
      <c r="AE11" s="84"/>
      <c r="AF11" s="84"/>
      <c r="AG11" s="84"/>
      <c r="AH11" s="84"/>
      <c r="AI11" s="84"/>
      <c r="AJ11" s="85"/>
      <c r="AK11" s="39" t="s">
        <v>113</v>
      </c>
    </row>
    <row r="12" spans="2:37" s="39" customFormat="1" ht="34.9" customHeight="1">
      <c r="B12" s="62" t="s">
        <v>9</v>
      </c>
      <c r="C12" s="63" t="s">
        <v>44</v>
      </c>
      <c r="D12" s="63" t="s">
        <v>120</v>
      </c>
      <c r="E12" s="63" t="s">
        <v>46</v>
      </c>
      <c r="F12" s="64" t="s">
        <v>48</v>
      </c>
      <c r="G12" s="63" t="s">
        <v>195</v>
      </c>
      <c r="H12" s="64" t="s">
        <v>54</v>
      </c>
      <c r="I12" s="64" t="s">
        <v>50</v>
      </c>
      <c r="J12" s="64" t="s">
        <v>52</v>
      </c>
      <c r="K12" s="63" t="s">
        <v>138</v>
      </c>
      <c r="L12" s="63" t="s">
        <v>139</v>
      </c>
      <c r="M12" s="63" t="s">
        <v>140</v>
      </c>
      <c r="N12" s="63" t="s">
        <v>141</v>
      </c>
      <c r="O12" s="66" t="s">
        <v>66</v>
      </c>
      <c r="P12" s="68" t="s">
        <v>299</v>
      </c>
      <c r="Q12" s="67" t="s">
        <v>142</v>
      </c>
      <c r="R12" s="63" t="s">
        <v>143</v>
      </c>
      <c r="S12" s="63" t="s">
        <v>73</v>
      </c>
      <c r="T12" s="68" t="s">
        <v>144</v>
      </c>
      <c r="U12" s="68" t="s">
        <v>145</v>
      </c>
      <c r="V12" s="67" t="s">
        <v>146</v>
      </c>
      <c r="W12" s="64" t="s">
        <v>83</v>
      </c>
      <c r="X12" s="257" t="s">
        <v>304</v>
      </c>
      <c r="Z12" s="88"/>
      <c r="AA12" s="89"/>
      <c r="AB12" s="89"/>
      <c r="AC12" s="89"/>
      <c r="AD12" s="89"/>
      <c r="AE12" s="89"/>
      <c r="AF12" s="89"/>
      <c r="AG12" s="89"/>
      <c r="AH12" s="89"/>
      <c r="AI12" s="89"/>
      <c r="AJ12" s="90"/>
      <c r="AK12" s="39" t="s">
        <v>113</v>
      </c>
    </row>
    <row r="13" spans="2:37" s="39" customFormat="1" ht="33">
      <c r="B13" s="70" t="s">
        <v>125</v>
      </c>
      <c r="C13" s="71">
        <v>45048</v>
      </c>
      <c r="D13" s="72" t="str">
        <f>IF($C13 &lt;&gt; "", IF(ISERROR(MATCH(C13, 祝日, 0)), TEXT($C13, "aaa"), "祝日"), "")</f>
        <v>火</v>
      </c>
      <c r="E13" s="73">
        <v>0.4236111111111111</v>
      </c>
      <c r="F13" s="78" t="s">
        <v>127</v>
      </c>
      <c r="G13" s="77" t="s">
        <v>188</v>
      </c>
      <c r="H13" s="106">
        <v>0.2</v>
      </c>
      <c r="I13" s="76" t="s">
        <v>147</v>
      </c>
      <c r="J13" s="76" t="s">
        <v>148</v>
      </c>
      <c r="K13" s="77" t="s">
        <v>149</v>
      </c>
      <c r="L13" s="77" t="s">
        <v>150</v>
      </c>
      <c r="M13" s="77" t="s">
        <v>126</v>
      </c>
      <c r="N13" s="77" t="s">
        <v>151</v>
      </c>
      <c r="O13" s="75" t="s">
        <v>151</v>
      </c>
      <c r="P13" s="77" t="s">
        <v>126</v>
      </c>
      <c r="Q13" s="76" t="s">
        <v>152</v>
      </c>
      <c r="R13" s="72" t="s">
        <v>204</v>
      </c>
      <c r="S13" s="72" t="s">
        <v>211</v>
      </c>
      <c r="T13" s="72" t="s">
        <v>154</v>
      </c>
      <c r="U13" s="72" t="s">
        <v>155</v>
      </c>
      <c r="V13" s="78" t="s">
        <v>2</v>
      </c>
      <c r="W13" s="76" t="s">
        <v>156</v>
      </c>
      <c r="X13" s="79">
        <v>4</v>
      </c>
      <c r="Z13" s="88"/>
      <c r="AA13" s="89"/>
      <c r="AB13" s="89"/>
      <c r="AC13" s="89"/>
      <c r="AD13" s="89"/>
      <c r="AE13" s="89"/>
      <c r="AF13" s="89"/>
      <c r="AG13" s="89"/>
      <c r="AH13" s="89"/>
      <c r="AI13" s="89"/>
      <c r="AJ13" s="90"/>
      <c r="AK13" s="39" t="s">
        <v>113</v>
      </c>
    </row>
    <row r="14" spans="2:37" s="39" customFormat="1" ht="16.5">
      <c r="B14" s="214" t="s">
        <v>128</v>
      </c>
      <c r="C14" s="215">
        <v>45576</v>
      </c>
      <c r="D14" s="193" t="str">
        <f t="shared" ref="D14:D202" si="0">IF($C14 &lt;&gt; "", IF(ISERROR(MATCH(C14, 祝日, 0)), TEXT($C14, "aaa"), "祝日"), "")</f>
        <v>金</v>
      </c>
      <c r="E14" s="216">
        <v>0.40347222222222223</v>
      </c>
      <c r="F14" s="217" t="s">
        <v>127</v>
      </c>
      <c r="G14" s="218" t="s">
        <v>188</v>
      </c>
      <c r="H14" s="219">
        <v>0.1</v>
      </c>
      <c r="I14" s="220" t="s">
        <v>207</v>
      </c>
      <c r="J14" s="220" t="s">
        <v>466</v>
      </c>
      <c r="K14" s="218" t="s">
        <v>208</v>
      </c>
      <c r="L14" s="218" t="s">
        <v>467</v>
      </c>
      <c r="M14" s="218" t="s">
        <v>151</v>
      </c>
      <c r="N14" s="218" t="s">
        <v>126</v>
      </c>
      <c r="O14" s="221" t="s">
        <v>151</v>
      </c>
      <c r="P14" s="218" t="s">
        <v>126</v>
      </c>
      <c r="Q14" s="220" t="s">
        <v>152</v>
      </c>
      <c r="R14" s="222" t="s">
        <v>242</v>
      </c>
      <c r="S14" s="222" t="s">
        <v>211</v>
      </c>
      <c r="T14" s="222" t="s">
        <v>154</v>
      </c>
      <c r="U14" s="222" t="s">
        <v>213</v>
      </c>
      <c r="V14" s="217"/>
      <c r="W14" s="220"/>
      <c r="X14" s="223">
        <v>1</v>
      </c>
      <c r="Z14" s="88" t="s">
        <v>168</v>
      </c>
      <c r="AA14" s="89"/>
      <c r="AB14" s="89"/>
      <c r="AC14" s="89"/>
      <c r="AD14" s="89"/>
      <c r="AE14" s="89"/>
      <c r="AF14" s="89"/>
      <c r="AG14" s="89"/>
      <c r="AH14" s="89"/>
      <c r="AI14" s="89"/>
      <c r="AJ14" s="90"/>
      <c r="AK14" s="39" t="s">
        <v>113</v>
      </c>
    </row>
    <row r="15" spans="2:37" s="39" customFormat="1" ht="33">
      <c r="B15" s="202"/>
      <c r="C15" s="215">
        <v>45576</v>
      </c>
      <c r="D15" s="193" t="str">
        <f t="shared" si="0"/>
        <v>金</v>
      </c>
      <c r="E15" s="216">
        <v>0.4069444444444445</v>
      </c>
      <c r="F15" s="217" t="s">
        <v>127</v>
      </c>
      <c r="G15" s="218" t="s">
        <v>188</v>
      </c>
      <c r="H15" s="219">
        <v>0.1</v>
      </c>
      <c r="I15" s="220" t="s">
        <v>207</v>
      </c>
      <c r="J15" s="220" t="s">
        <v>466</v>
      </c>
      <c r="K15" s="218" t="s">
        <v>469</v>
      </c>
      <c r="L15" s="218" t="s">
        <v>470</v>
      </c>
      <c r="M15" s="218" t="s">
        <v>471</v>
      </c>
      <c r="N15" s="218" t="s">
        <v>471</v>
      </c>
      <c r="O15" s="221" t="s">
        <v>472</v>
      </c>
      <c r="P15" s="218" t="s">
        <v>471</v>
      </c>
      <c r="Q15" s="220" t="s">
        <v>473</v>
      </c>
      <c r="R15" s="222" t="s">
        <v>242</v>
      </c>
      <c r="S15" s="222" t="s">
        <v>249</v>
      </c>
      <c r="T15" s="222"/>
      <c r="U15" s="222"/>
      <c r="V15" s="217"/>
      <c r="W15" s="220" t="s">
        <v>538</v>
      </c>
      <c r="X15" s="223">
        <v>4</v>
      </c>
      <c r="Z15" s="88" t="s">
        <v>169</v>
      </c>
      <c r="AA15" s="89"/>
      <c r="AB15" s="89"/>
      <c r="AC15" s="89"/>
      <c r="AD15" s="89"/>
      <c r="AE15" s="89"/>
      <c r="AF15" s="89"/>
      <c r="AG15" s="89"/>
      <c r="AH15" s="89"/>
      <c r="AI15" s="89"/>
      <c r="AJ15" s="90"/>
      <c r="AK15" s="39" t="s">
        <v>113</v>
      </c>
    </row>
    <row r="16" spans="2:37" s="39" customFormat="1" ht="16.5">
      <c r="B16" s="202"/>
      <c r="C16" s="215">
        <v>45576</v>
      </c>
      <c r="D16" s="193" t="str">
        <f t="shared" si="0"/>
        <v>金</v>
      </c>
      <c r="E16" s="216">
        <v>0.41736111111111113</v>
      </c>
      <c r="F16" s="217" t="s">
        <v>127</v>
      </c>
      <c r="G16" s="218" t="s">
        <v>188</v>
      </c>
      <c r="H16" s="219">
        <v>0.1</v>
      </c>
      <c r="I16" s="220" t="s">
        <v>207</v>
      </c>
      <c r="J16" s="220" t="s">
        <v>466</v>
      </c>
      <c r="K16" s="218" t="s">
        <v>480</v>
      </c>
      <c r="L16" s="218" t="s">
        <v>482</v>
      </c>
      <c r="M16" s="218" t="s">
        <v>472</v>
      </c>
      <c r="N16" s="218" t="s">
        <v>472</v>
      </c>
      <c r="O16" s="221" t="s">
        <v>472</v>
      </c>
      <c r="P16" s="218" t="s">
        <v>472</v>
      </c>
      <c r="Q16" s="220" t="s">
        <v>484</v>
      </c>
      <c r="R16" s="222" t="s">
        <v>539</v>
      </c>
      <c r="S16" s="222" t="s">
        <v>246</v>
      </c>
      <c r="T16" s="222" t="s">
        <v>219</v>
      </c>
      <c r="U16" s="222" t="s">
        <v>210</v>
      </c>
      <c r="V16" s="217"/>
      <c r="W16" s="220"/>
      <c r="X16" s="223">
        <v>11</v>
      </c>
      <c r="Z16" s="88" t="s">
        <v>170</v>
      </c>
      <c r="AA16" s="89"/>
      <c r="AB16" s="89"/>
      <c r="AC16" s="89"/>
      <c r="AD16" s="89"/>
      <c r="AE16" s="89"/>
      <c r="AF16" s="89"/>
      <c r="AG16" s="89"/>
      <c r="AH16" s="89"/>
      <c r="AI16" s="89"/>
      <c r="AJ16" s="90"/>
      <c r="AK16" s="39" t="s">
        <v>113</v>
      </c>
    </row>
    <row r="17" spans="2:37" s="39" customFormat="1" ht="16.5">
      <c r="B17" s="202"/>
      <c r="C17" s="215">
        <v>45576</v>
      </c>
      <c r="D17" s="193" t="str">
        <f t="shared" si="0"/>
        <v>金</v>
      </c>
      <c r="E17" s="216">
        <v>0.43472222222222223</v>
      </c>
      <c r="F17" s="217" t="s">
        <v>127</v>
      </c>
      <c r="G17" s="218" t="s">
        <v>188</v>
      </c>
      <c r="H17" s="219">
        <v>0.1</v>
      </c>
      <c r="I17" s="220" t="s">
        <v>207</v>
      </c>
      <c r="J17" s="220" t="s">
        <v>466</v>
      </c>
      <c r="K17" s="218" t="s">
        <v>469</v>
      </c>
      <c r="L17" s="218" t="s">
        <v>470</v>
      </c>
      <c r="M17" s="218" t="s">
        <v>471</v>
      </c>
      <c r="N17" s="218" t="s">
        <v>471</v>
      </c>
      <c r="O17" s="221" t="s">
        <v>472</v>
      </c>
      <c r="P17" s="218" t="s">
        <v>471</v>
      </c>
      <c r="Q17" s="220" t="s">
        <v>473</v>
      </c>
      <c r="R17" s="222" t="s">
        <v>242</v>
      </c>
      <c r="S17" s="222" t="s">
        <v>248</v>
      </c>
      <c r="T17" s="222" t="s">
        <v>219</v>
      </c>
      <c r="U17" s="222" t="s">
        <v>220</v>
      </c>
      <c r="V17" s="217"/>
      <c r="W17" s="220"/>
      <c r="X17" s="223">
        <v>4</v>
      </c>
      <c r="Z17" s="88"/>
      <c r="AA17" s="89"/>
      <c r="AB17" s="89"/>
      <c r="AC17" s="89"/>
      <c r="AD17" s="89"/>
      <c r="AE17" s="89"/>
      <c r="AF17" s="89"/>
      <c r="AG17" s="89"/>
      <c r="AH17" s="89"/>
      <c r="AI17" s="89"/>
      <c r="AJ17" s="90"/>
      <c r="AK17" s="39" t="s">
        <v>113</v>
      </c>
    </row>
    <row r="18" spans="2:37" s="39" customFormat="1" ht="16.5">
      <c r="B18" s="202"/>
      <c r="C18" s="215">
        <v>45576</v>
      </c>
      <c r="D18" s="193" t="str">
        <f t="shared" si="0"/>
        <v>金</v>
      </c>
      <c r="E18" s="216">
        <v>0.4368055555555555</v>
      </c>
      <c r="F18" s="217" t="s">
        <v>127</v>
      </c>
      <c r="G18" s="218" t="s">
        <v>188</v>
      </c>
      <c r="H18" s="219">
        <v>0.1</v>
      </c>
      <c r="I18" s="220" t="s">
        <v>207</v>
      </c>
      <c r="J18" s="220" t="s">
        <v>466</v>
      </c>
      <c r="K18" s="218" t="s">
        <v>540</v>
      </c>
      <c r="L18" s="218" t="s">
        <v>541</v>
      </c>
      <c r="M18" s="218" t="s">
        <v>542</v>
      </c>
      <c r="N18" s="218" t="s">
        <v>542</v>
      </c>
      <c r="O18" s="221" t="s">
        <v>542</v>
      </c>
      <c r="P18" s="218" t="s">
        <v>542</v>
      </c>
      <c r="Q18" s="220" t="s">
        <v>543</v>
      </c>
      <c r="R18" s="222" t="s">
        <v>539</v>
      </c>
      <c r="S18" s="222" t="s">
        <v>246</v>
      </c>
      <c r="T18" s="222" t="s">
        <v>219</v>
      </c>
      <c r="U18" s="222" t="s">
        <v>210</v>
      </c>
      <c r="V18" s="217"/>
      <c r="W18" s="220"/>
      <c r="X18" s="223">
        <v>6</v>
      </c>
      <c r="Z18" s="88"/>
      <c r="AA18" s="89"/>
      <c r="AB18" s="89"/>
      <c r="AC18" s="89"/>
      <c r="AD18" s="89"/>
      <c r="AE18" s="89"/>
      <c r="AF18" s="89"/>
      <c r="AG18" s="89"/>
      <c r="AH18" s="89"/>
      <c r="AI18" s="89"/>
      <c r="AJ18" s="90"/>
      <c r="AK18" s="39" t="s">
        <v>113</v>
      </c>
    </row>
    <row r="19" spans="2:37" s="39" customFormat="1" ht="16.5">
      <c r="B19" s="202"/>
      <c r="C19" s="215">
        <v>45576</v>
      </c>
      <c r="D19" s="193" t="str">
        <f t="shared" si="0"/>
        <v>金</v>
      </c>
      <c r="E19" s="216">
        <v>0.44513888888888892</v>
      </c>
      <c r="F19" s="217" t="s">
        <v>127</v>
      </c>
      <c r="G19" s="218" t="s">
        <v>188</v>
      </c>
      <c r="H19" s="219">
        <v>0.1</v>
      </c>
      <c r="I19" s="220" t="s">
        <v>207</v>
      </c>
      <c r="J19" s="220" t="s">
        <v>466</v>
      </c>
      <c r="K19" s="218" t="s">
        <v>480</v>
      </c>
      <c r="L19" s="218" t="s">
        <v>482</v>
      </c>
      <c r="M19" s="218" t="s">
        <v>472</v>
      </c>
      <c r="N19" s="218" t="s">
        <v>472</v>
      </c>
      <c r="O19" s="221" t="s">
        <v>472</v>
      </c>
      <c r="P19" s="218" t="s">
        <v>472</v>
      </c>
      <c r="Q19" s="220" t="s">
        <v>484</v>
      </c>
      <c r="R19" s="222" t="s">
        <v>539</v>
      </c>
      <c r="S19" s="222" t="s">
        <v>246</v>
      </c>
      <c r="T19" s="222" t="s">
        <v>219</v>
      </c>
      <c r="U19" s="222" t="s">
        <v>210</v>
      </c>
      <c r="V19" s="217"/>
      <c r="W19" s="220"/>
      <c r="X19" s="223">
        <v>11</v>
      </c>
      <c r="Z19" s="88"/>
      <c r="AA19" s="89"/>
      <c r="AB19" s="89"/>
      <c r="AC19" s="89"/>
      <c r="AD19" s="89"/>
      <c r="AE19" s="89"/>
      <c r="AF19" s="89"/>
      <c r="AG19" s="89"/>
      <c r="AH19" s="89"/>
      <c r="AI19" s="89"/>
      <c r="AJ19" s="90"/>
      <c r="AK19" s="39" t="s">
        <v>113</v>
      </c>
    </row>
    <row r="20" spans="2:37" s="39" customFormat="1" ht="16.5">
      <c r="B20" s="202"/>
      <c r="C20" s="215">
        <v>45576</v>
      </c>
      <c r="D20" s="193" t="str">
        <f t="shared" si="0"/>
        <v>金</v>
      </c>
      <c r="E20" s="216">
        <v>0.4458333333333333</v>
      </c>
      <c r="F20" s="217" t="s">
        <v>127</v>
      </c>
      <c r="G20" s="218" t="s">
        <v>188</v>
      </c>
      <c r="H20" s="219">
        <v>0.1</v>
      </c>
      <c r="I20" s="220" t="s">
        <v>207</v>
      </c>
      <c r="J20" s="220" t="s">
        <v>466</v>
      </c>
      <c r="K20" s="218" t="s">
        <v>544</v>
      </c>
      <c r="L20" s="218" t="s">
        <v>541</v>
      </c>
      <c r="M20" s="218" t="s">
        <v>542</v>
      </c>
      <c r="N20" s="218" t="s">
        <v>542</v>
      </c>
      <c r="O20" s="221" t="s">
        <v>542</v>
      </c>
      <c r="P20" s="218" t="s">
        <v>545</v>
      </c>
      <c r="Q20" s="220" t="s">
        <v>546</v>
      </c>
      <c r="R20" s="222" t="s">
        <v>539</v>
      </c>
      <c r="S20" s="222" t="s">
        <v>248</v>
      </c>
      <c r="T20" s="222" t="s">
        <v>468</v>
      </c>
      <c r="U20" s="222" t="s">
        <v>210</v>
      </c>
      <c r="V20" s="217"/>
      <c r="W20" s="220"/>
      <c r="X20" s="223">
        <v>12</v>
      </c>
      <c r="Z20" s="88"/>
      <c r="AA20" s="89"/>
      <c r="AB20" s="89"/>
      <c r="AC20" s="89"/>
      <c r="AD20" s="89"/>
      <c r="AE20" s="89"/>
      <c r="AF20" s="89"/>
      <c r="AG20" s="89"/>
      <c r="AH20" s="89"/>
      <c r="AI20" s="89"/>
      <c r="AJ20" s="90"/>
      <c r="AK20" s="39" t="s">
        <v>113</v>
      </c>
    </row>
    <row r="21" spans="2:37" s="39" customFormat="1" ht="16.5">
      <c r="B21" s="202"/>
      <c r="C21" s="215">
        <v>45576</v>
      </c>
      <c r="D21" s="193" t="str">
        <f t="shared" si="0"/>
        <v>金</v>
      </c>
      <c r="E21" s="216">
        <v>0.46249999999999997</v>
      </c>
      <c r="F21" s="217" t="s">
        <v>127</v>
      </c>
      <c r="G21" s="218" t="s">
        <v>188</v>
      </c>
      <c r="H21" s="219">
        <v>0.1</v>
      </c>
      <c r="I21" s="220" t="s">
        <v>207</v>
      </c>
      <c r="J21" s="220" t="s">
        <v>466</v>
      </c>
      <c r="K21" s="218" t="s">
        <v>469</v>
      </c>
      <c r="L21" s="218" t="s">
        <v>470</v>
      </c>
      <c r="M21" s="218" t="s">
        <v>471</v>
      </c>
      <c r="N21" s="218" t="s">
        <v>471</v>
      </c>
      <c r="O21" s="221" t="s">
        <v>472</v>
      </c>
      <c r="P21" s="218" t="s">
        <v>471</v>
      </c>
      <c r="Q21" s="220" t="s">
        <v>473</v>
      </c>
      <c r="R21" s="222" t="s">
        <v>242</v>
      </c>
      <c r="S21" s="222" t="s">
        <v>211</v>
      </c>
      <c r="T21" s="222" t="s">
        <v>468</v>
      </c>
      <c r="U21" s="222" t="s">
        <v>213</v>
      </c>
      <c r="V21" s="217"/>
      <c r="W21" s="220"/>
      <c r="X21" s="223">
        <v>4</v>
      </c>
      <c r="Z21" s="88"/>
      <c r="AA21" s="89"/>
      <c r="AB21" s="89"/>
      <c r="AC21" s="89"/>
      <c r="AD21" s="89"/>
      <c r="AE21" s="89"/>
      <c r="AF21" s="89"/>
      <c r="AG21" s="89"/>
      <c r="AH21" s="89"/>
      <c r="AI21" s="89"/>
      <c r="AJ21" s="90"/>
      <c r="AK21" s="39" t="s">
        <v>113</v>
      </c>
    </row>
    <row r="22" spans="2:37" s="39" customFormat="1" ht="16.5">
      <c r="B22" s="202"/>
      <c r="C22" s="215">
        <v>45576</v>
      </c>
      <c r="D22" s="193" t="str">
        <f t="shared" si="0"/>
        <v>金</v>
      </c>
      <c r="E22" s="216">
        <v>0.47291666666666665</v>
      </c>
      <c r="F22" s="217" t="s">
        <v>127</v>
      </c>
      <c r="G22" s="218" t="s">
        <v>188</v>
      </c>
      <c r="H22" s="219">
        <v>0.1</v>
      </c>
      <c r="I22" s="220" t="s">
        <v>207</v>
      </c>
      <c r="J22" s="220" t="s">
        <v>466</v>
      </c>
      <c r="K22" s="218" t="s">
        <v>480</v>
      </c>
      <c r="L22" s="218" t="s">
        <v>482</v>
      </c>
      <c r="M22" s="218" t="s">
        <v>472</v>
      </c>
      <c r="N22" s="218" t="s">
        <v>472</v>
      </c>
      <c r="O22" s="221" t="s">
        <v>472</v>
      </c>
      <c r="P22" s="218" t="s">
        <v>472</v>
      </c>
      <c r="Q22" s="220" t="s">
        <v>484</v>
      </c>
      <c r="R22" s="222" t="s">
        <v>539</v>
      </c>
      <c r="S22" s="222" t="s">
        <v>246</v>
      </c>
      <c r="T22" s="222" t="s">
        <v>219</v>
      </c>
      <c r="U22" s="222" t="s">
        <v>210</v>
      </c>
      <c r="V22" s="217"/>
      <c r="W22" s="220"/>
      <c r="X22" s="223">
        <v>11</v>
      </c>
      <c r="Z22" s="88"/>
      <c r="AA22" s="89"/>
      <c r="AB22" s="89"/>
      <c r="AC22" s="89"/>
      <c r="AD22" s="89"/>
      <c r="AE22" s="89"/>
      <c r="AF22" s="89"/>
      <c r="AG22" s="89"/>
      <c r="AH22" s="89"/>
      <c r="AI22" s="89"/>
      <c r="AJ22" s="90"/>
      <c r="AK22" s="39" t="s">
        <v>113</v>
      </c>
    </row>
    <row r="23" spans="2:37" s="39" customFormat="1" ht="16.5">
      <c r="B23" s="202"/>
      <c r="C23" s="215">
        <v>45576</v>
      </c>
      <c r="D23" s="193" t="str">
        <f t="shared" si="0"/>
        <v>金</v>
      </c>
      <c r="E23" s="216">
        <v>0.55486111111111114</v>
      </c>
      <c r="F23" s="217" t="s">
        <v>127</v>
      </c>
      <c r="G23" s="218" t="s">
        <v>188</v>
      </c>
      <c r="H23" s="219">
        <v>0.1</v>
      </c>
      <c r="I23" s="220" t="s">
        <v>207</v>
      </c>
      <c r="J23" s="220" t="s">
        <v>466</v>
      </c>
      <c r="K23" s="218" t="s">
        <v>540</v>
      </c>
      <c r="L23" s="218" t="s">
        <v>547</v>
      </c>
      <c r="M23" s="218" t="s">
        <v>542</v>
      </c>
      <c r="N23" s="218" t="s">
        <v>542</v>
      </c>
      <c r="O23" s="221" t="s">
        <v>542</v>
      </c>
      <c r="P23" s="218" t="s">
        <v>542</v>
      </c>
      <c r="Q23" s="220" t="s">
        <v>543</v>
      </c>
      <c r="R23" s="222" t="s">
        <v>539</v>
      </c>
      <c r="S23" s="222" t="s">
        <v>246</v>
      </c>
      <c r="T23" s="222" t="s">
        <v>219</v>
      </c>
      <c r="U23" s="222" t="s">
        <v>210</v>
      </c>
      <c r="V23" s="217"/>
      <c r="W23" s="220"/>
      <c r="X23" s="223">
        <v>10</v>
      </c>
      <c r="Z23" s="88"/>
      <c r="AA23" s="89"/>
      <c r="AB23" s="89"/>
      <c r="AC23" s="89"/>
      <c r="AD23" s="89"/>
      <c r="AE23" s="89"/>
      <c r="AF23" s="89"/>
      <c r="AG23" s="89"/>
      <c r="AH23" s="89"/>
      <c r="AI23" s="89"/>
      <c r="AJ23" s="90"/>
      <c r="AK23" s="39" t="s">
        <v>113</v>
      </c>
    </row>
    <row r="24" spans="2:37" s="39" customFormat="1" ht="33">
      <c r="B24" s="202"/>
      <c r="C24" s="215">
        <v>45576</v>
      </c>
      <c r="D24" s="193" t="str">
        <f t="shared" si="0"/>
        <v>金</v>
      </c>
      <c r="E24" s="216">
        <v>0.55555555555555558</v>
      </c>
      <c r="F24" s="217" t="s">
        <v>127</v>
      </c>
      <c r="G24" s="218" t="s">
        <v>188</v>
      </c>
      <c r="H24" s="219">
        <v>0.1</v>
      </c>
      <c r="I24" s="220" t="s">
        <v>207</v>
      </c>
      <c r="J24" s="220" t="s">
        <v>466</v>
      </c>
      <c r="K24" s="218" t="s">
        <v>480</v>
      </c>
      <c r="L24" s="218" t="s">
        <v>482</v>
      </c>
      <c r="M24" s="218" t="s">
        <v>472</v>
      </c>
      <c r="N24" s="218" t="s">
        <v>472</v>
      </c>
      <c r="O24" s="221" t="s">
        <v>472</v>
      </c>
      <c r="P24" s="218" t="s">
        <v>472</v>
      </c>
      <c r="Q24" s="220" t="s">
        <v>484</v>
      </c>
      <c r="R24" s="222" t="s">
        <v>539</v>
      </c>
      <c r="S24" s="222" t="s">
        <v>249</v>
      </c>
      <c r="T24" s="222"/>
      <c r="U24" s="222"/>
      <c r="V24" s="217"/>
      <c r="W24" s="220" t="s">
        <v>538</v>
      </c>
      <c r="X24" s="223">
        <v>11</v>
      </c>
      <c r="Z24" s="88"/>
      <c r="AA24" s="89"/>
      <c r="AB24" s="89"/>
      <c r="AC24" s="89"/>
      <c r="AD24" s="89"/>
      <c r="AE24" s="89"/>
      <c r="AF24" s="89"/>
      <c r="AG24" s="89"/>
      <c r="AH24" s="89"/>
      <c r="AI24" s="89"/>
      <c r="AJ24" s="90"/>
      <c r="AK24" s="39" t="s">
        <v>113</v>
      </c>
    </row>
    <row r="25" spans="2:37" s="39" customFormat="1" ht="16.5">
      <c r="B25" s="202"/>
      <c r="C25" s="215">
        <v>45576</v>
      </c>
      <c r="D25" s="193" t="str">
        <f t="shared" si="0"/>
        <v>金</v>
      </c>
      <c r="E25" s="216">
        <v>0.57361111111111118</v>
      </c>
      <c r="F25" s="217" t="s">
        <v>127</v>
      </c>
      <c r="G25" s="218" t="s">
        <v>188</v>
      </c>
      <c r="H25" s="219">
        <v>0.1</v>
      </c>
      <c r="I25" s="220" t="s">
        <v>207</v>
      </c>
      <c r="J25" s="220" t="s">
        <v>466</v>
      </c>
      <c r="K25" s="218" t="s">
        <v>540</v>
      </c>
      <c r="L25" s="218" t="s">
        <v>541</v>
      </c>
      <c r="M25" s="218" t="s">
        <v>542</v>
      </c>
      <c r="N25" s="218" t="s">
        <v>545</v>
      </c>
      <c r="O25" s="221" t="s">
        <v>542</v>
      </c>
      <c r="P25" s="218" t="s">
        <v>545</v>
      </c>
      <c r="Q25" s="220" t="s">
        <v>543</v>
      </c>
      <c r="R25" s="222" t="s">
        <v>539</v>
      </c>
      <c r="S25" s="222" t="s">
        <v>244</v>
      </c>
      <c r="T25" s="222"/>
      <c r="U25" s="222"/>
      <c r="V25" s="217"/>
      <c r="W25" s="220"/>
      <c r="X25" s="223">
        <v>3</v>
      </c>
      <c r="Z25" s="88"/>
      <c r="AA25" s="89"/>
      <c r="AB25" s="89"/>
      <c r="AC25" s="89"/>
      <c r="AD25" s="89"/>
      <c r="AE25" s="89"/>
      <c r="AF25" s="89"/>
      <c r="AG25" s="89"/>
      <c r="AH25" s="89"/>
      <c r="AI25" s="89"/>
      <c r="AJ25" s="90"/>
      <c r="AK25" s="39" t="s">
        <v>113</v>
      </c>
    </row>
    <row r="26" spans="2:37" s="39" customFormat="1" ht="16.5">
      <c r="B26" s="202"/>
      <c r="C26" s="215">
        <v>45576</v>
      </c>
      <c r="D26" s="193" t="str">
        <f t="shared" si="0"/>
        <v>金</v>
      </c>
      <c r="E26" s="216">
        <v>0.5854166666666667</v>
      </c>
      <c r="F26" s="217" t="s">
        <v>127</v>
      </c>
      <c r="G26" s="218" t="s">
        <v>188</v>
      </c>
      <c r="H26" s="219">
        <v>0.1</v>
      </c>
      <c r="I26" s="220" t="s">
        <v>207</v>
      </c>
      <c r="J26" s="220" t="s">
        <v>466</v>
      </c>
      <c r="K26" s="218" t="s">
        <v>544</v>
      </c>
      <c r="L26" s="218" t="s">
        <v>548</v>
      </c>
      <c r="M26" s="218" t="s">
        <v>545</v>
      </c>
      <c r="N26" s="218" t="s">
        <v>545</v>
      </c>
      <c r="O26" s="221" t="s">
        <v>542</v>
      </c>
      <c r="P26" s="218" t="s">
        <v>545</v>
      </c>
      <c r="Q26" s="220" t="s">
        <v>549</v>
      </c>
      <c r="R26" s="222" t="s">
        <v>539</v>
      </c>
      <c r="S26" s="222" t="s">
        <v>249</v>
      </c>
      <c r="T26" s="222"/>
      <c r="U26" s="222"/>
      <c r="V26" s="217"/>
      <c r="W26" s="220" t="s">
        <v>550</v>
      </c>
      <c r="X26" s="223">
        <v>13</v>
      </c>
      <c r="Z26" s="88"/>
      <c r="AA26" s="89"/>
      <c r="AB26" s="89"/>
      <c r="AC26" s="89"/>
      <c r="AD26" s="89"/>
      <c r="AE26" s="89"/>
      <c r="AF26" s="89"/>
      <c r="AG26" s="89"/>
      <c r="AH26" s="89"/>
      <c r="AI26" s="89"/>
      <c r="AJ26" s="90"/>
      <c r="AK26" s="39" t="s">
        <v>113</v>
      </c>
    </row>
    <row r="27" spans="2:37" s="39" customFormat="1" ht="33">
      <c r="B27" s="202"/>
      <c r="C27" s="215">
        <v>45576</v>
      </c>
      <c r="D27" s="193" t="str">
        <f t="shared" si="0"/>
        <v>金</v>
      </c>
      <c r="E27" s="216">
        <v>0.64027777777777783</v>
      </c>
      <c r="F27" s="217" t="s">
        <v>127</v>
      </c>
      <c r="G27" s="218" t="s">
        <v>188</v>
      </c>
      <c r="H27" s="219">
        <v>0.1</v>
      </c>
      <c r="I27" s="220" t="s">
        <v>207</v>
      </c>
      <c r="J27" s="220" t="s">
        <v>466</v>
      </c>
      <c r="K27" s="218" t="s">
        <v>544</v>
      </c>
      <c r="L27" s="218" t="s">
        <v>541</v>
      </c>
      <c r="M27" s="218" t="s">
        <v>542</v>
      </c>
      <c r="N27" s="218" t="s">
        <v>542</v>
      </c>
      <c r="O27" s="221" t="s">
        <v>542</v>
      </c>
      <c r="P27" s="218" t="s">
        <v>545</v>
      </c>
      <c r="Q27" s="220" t="s">
        <v>546</v>
      </c>
      <c r="R27" s="222" t="s">
        <v>539</v>
      </c>
      <c r="S27" s="222" t="s">
        <v>249</v>
      </c>
      <c r="T27" s="222"/>
      <c r="U27" s="222"/>
      <c r="V27" s="217"/>
      <c r="W27" s="220" t="s">
        <v>538</v>
      </c>
      <c r="X27" s="223">
        <v>12</v>
      </c>
      <c r="Z27" s="88"/>
      <c r="AA27" s="89"/>
      <c r="AB27" s="89"/>
      <c r="AC27" s="89"/>
      <c r="AD27" s="89"/>
      <c r="AE27" s="89"/>
      <c r="AF27" s="89"/>
      <c r="AG27" s="89"/>
      <c r="AH27" s="89"/>
      <c r="AI27" s="89"/>
      <c r="AJ27" s="90"/>
      <c r="AK27" s="39" t="s">
        <v>113</v>
      </c>
    </row>
    <row r="28" spans="2:37" s="39" customFormat="1" ht="16.5">
      <c r="B28" s="202"/>
      <c r="C28" s="215">
        <v>45576</v>
      </c>
      <c r="D28" s="193" t="str">
        <f t="shared" si="0"/>
        <v>金</v>
      </c>
      <c r="E28" s="216">
        <v>0.66736111111111107</v>
      </c>
      <c r="F28" s="217" t="s">
        <v>127</v>
      </c>
      <c r="G28" s="218" t="s">
        <v>188</v>
      </c>
      <c r="H28" s="219">
        <v>0.1</v>
      </c>
      <c r="I28" s="220" t="s">
        <v>207</v>
      </c>
      <c r="J28" s="220" t="s">
        <v>466</v>
      </c>
      <c r="K28" s="218" t="s">
        <v>480</v>
      </c>
      <c r="L28" s="218" t="s">
        <v>482</v>
      </c>
      <c r="M28" s="218" t="s">
        <v>472</v>
      </c>
      <c r="N28" s="218" t="s">
        <v>472</v>
      </c>
      <c r="O28" s="221" t="s">
        <v>472</v>
      </c>
      <c r="P28" s="218" t="s">
        <v>472</v>
      </c>
      <c r="Q28" s="220" t="s">
        <v>484</v>
      </c>
      <c r="R28" s="222" t="s">
        <v>539</v>
      </c>
      <c r="S28" s="222" t="s">
        <v>246</v>
      </c>
      <c r="T28" s="222" t="s">
        <v>219</v>
      </c>
      <c r="U28" s="222" t="s">
        <v>210</v>
      </c>
      <c r="V28" s="217"/>
      <c r="W28" s="220"/>
      <c r="X28" s="223">
        <v>11</v>
      </c>
      <c r="Z28" s="88"/>
      <c r="AA28" s="89"/>
      <c r="AB28" s="89"/>
      <c r="AC28" s="89"/>
      <c r="AD28" s="89"/>
      <c r="AE28" s="89"/>
      <c r="AF28" s="89"/>
      <c r="AG28" s="89"/>
      <c r="AH28" s="89"/>
      <c r="AI28" s="89"/>
      <c r="AJ28" s="90"/>
      <c r="AK28" s="39" t="s">
        <v>113</v>
      </c>
    </row>
    <row r="29" spans="2:37" s="39" customFormat="1" ht="33">
      <c r="B29" s="202"/>
      <c r="C29" s="215">
        <v>45576</v>
      </c>
      <c r="D29" s="193" t="str">
        <f t="shared" si="0"/>
        <v>金</v>
      </c>
      <c r="E29" s="216">
        <v>0.67152777777777783</v>
      </c>
      <c r="F29" s="217" t="s">
        <v>127</v>
      </c>
      <c r="G29" s="218" t="s">
        <v>188</v>
      </c>
      <c r="H29" s="219">
        <v>0.1</v>
      </c>
      <c r="I29" s="220" t="s">
        <v>207</v>
      </c>
      <c r="J29" s="220" t="s">
        <v>466</v>
      </c>
      <c r="K29" s="218" t="s">
        <v>540</v>
      </c>
      <c r="L29" s="218" t="s">
        <v>547</v>
      </c>
      <c r="M29" s="218" t="s">
        <v>542</v>
      </c>
      <c r="N29" s="218" t="s">
        <v>542</v>
      </c>
      <c r="O29" s="221" t="s">
        <v>542</v>
      </c>
      <c r="P29" s="218" t="s">
        <v>542</v>
      </c>
      <c r="Q29" s="220" t="s">
        <v>543</v>
      </c>
      <c r="R29" s="222" t="s">
        <v>539</v>
      </c>
      <c r="S29" s="222" t="s">
        <v>249</v>
      </c>
      <c r="T29" s="222"/>
      <c r="U29" s="222"/>
      <c r="V29" s="217"/>
      <c r="W29" s="220" t="s">
        <v>538</v>
      </c>
      <c r="X29" s="223">
        <v>4</v>
      </c>
      <c r="Z29" s="88"/>
      <c r="AA29" s="89"/>
      <c r="AB29" s="89"/>
      <c r="AC29" s="89"/>
      <c r="AD29" s="89"/>
      <c r="AE29" s="89"/>
      <c r="AF29" s="89"/>
      <c r="AG29" s="89"/>
      <c r="AH29" s="89"/>
      <c r="AI29" s="89"/>
      <c r="AJ29" s="90"/>
      <c r="AK29" s="39" t="s">
        <v>113</v>
      </c>
    </row>
    <row r="30" spans="2:37" s="39" customFormat="1" ht="16.5">
      <c r="B30" s="202"/>
      <c r="C30" s="215"/>
      <c r="D30" s="193"/>
      <c r="E30" s="216"/>
      <c r="F30" s="217"/>
      <c r="G30" s="218"/>
      <c r="H30" s="219"/>
      <c r="I30" s="220"/>
      <c r="J30" s="220"/>
      <c r="K30" s="218"/>
      <c r="L30" s="218"/>
      <c r="M30" s="218"/>
      <c r="N30" s="218"/>
      <c r="O30" s="221"/>
      <c r="P30" s="218"/>
      <c r="Q30" s="220"/>
      <c r="R30" s="222"/>
      <c r="S30" s="222"/>
      <c r="T30" s="222"/>
      <c r="U30" s="222"/>
      <c r="V30" s="217"/>
      <c r="W30" s="220"/>
      <c r="X30" s="223"/>
      <c r="Z30" s="88"/>
      <c r="AA30" s="89"/>
      <c r="AB30" s="89"/>
      <c r="AC30" s="89"/>
      <c r="AD30" s="89"/>
      <c r="AE30" s="89"/>
      <c r="AF30" s="89"/>
      <c r="AG30" s="89"/>
      <c r="AH30" s="89"/>
      <c r="AI30" s="89"/>
      <c r="AJ30" s="90"/>
    </row>
    <row r="31" spans="2:37" s="39" customFormat="1" ht="16.5">
      <c r="B31" s="202"/>
      <c r="C31" s="215">
        <v>45577</v>
      </c>
      <c r="D31" s="193" t="str">
        <f t="shared" si="0"/>
        <v>土</v>
      </c>
      <c r="E31" s="216">
        <v>0.3756944444444445</v>
      </c>
      <c r="F31" s="217" t="s">
        <v>127</v>
      </c>
      <c r="G31" s="218" t="s">
        <v>188</v>
      </c>
      <c r="H31" s="219">
        <v>0.1</v>
      </c>
      <c r="I31" s="220" t="s">
        <v>207</v>
      </c>
      <c r="J31" s="220" t="s">
        <v>466</v>
      </c>
      <c r="K31" s="218" t="s">
        <v>208</v>
      </c>
      <c r="L31" s="218" t="s">
        <v>467</v>
      </c>
      <c r="M31" s="218" t="s">
        <v>151</v>
      </c>
      <c r="N31" s="218" t="s">
        <v>126</v>
      </c>
      <c r="O31" s="221" t="s">
        <v>151</v>
      </c>
      <c r="P31" s="218" t="s">
        <v>126</v>
      </c>
      <c r="Q31" s="220" t="s">
        <v>152</v>
      </c>
      <c r="R31" s="222" t="s">
        <v>242</v>
      </c>
      <c r="S31" s="222" t="s">
        <v>244</v>
      </c>
      <c r="T31" s="222"/>
      <c r="U31" s="222"/>
      <c r="V31" s="217"/>
      <c r="W31" s="220" t="s">
        <v>519</v>
      </c>
      <c r="X31" s="223">
        <v>1</v>
      </c>
      <c r="Z31" s="88"/>
      <c r="AA31" s="89"/>
      <c r="AB31" s="89"/>
      <c r="AC31" s="89"/>
      <c r="AD31" s="89"/>
      <c r="AE31" s="89"/>
      <c r="AF31" s="89"/>
      <c r="AG31" s="89"/>
      <c r="AH31" s="89"/>
      <c r="AI31" s="89"/>
      <c r="AJ31" s="90"/>
      <c r="AK31" s="39" t="s">
        <v>113</v>
      </c>
    </row>
    <row r="32" spans="2:37" s="39" customFormat="1" ht="16.5">
      <c r="B32" s="202"/>
      <c r="C32" s="215">
        <v>45577</v>
      </c>
      <c r="D32" s="193" t="str">
        <f t="shared" si="0"/>
        <v>土</v>
      </c>
      <c r="E32" s="216">
        <v>0.37916666666666665</v>
      </c>
      <c r="F32" s="217" t="s">
        <v>127</v>
      </c>
      <c r="G32" s="218" t="s">
        <v>188</v>
      </c>
      <c r="H32" s="219">
        <v>0.2</v>
      </c>
      <c r="I32" s="220" t="s">
        <v>207</v>
      </c>
      <c r="J32" s="220" t="s">
        <v>466</v>
      </c>
      <c r="K32" s="218" t="s">
        <v>540</v>
      </c>
      <c r="L32" s="218" t="s">
        <v>541</v>
      </c>
      <c r="M32" s="218" t="s">
        <v>542</v>
      </c>
      <c r="N32" s="218" t="s">
        <v>545</v>
      </c>
      <c r="O32" s="221" t="s">
        <v>542</v>
      </c>
      <c r="P32" s="218" t="s">
        <v>545</v>
      </c>
      <c r="Q32" s="220" t="s">
        <v>543</v>
      </c>
      <c r="R32" s="222" t="s">
        <v>539</v>
      </c>
      <c r="S32" s="222" t="s">
        <v>244</v>
      </c>
      <c r="T32" s="222"/>
      <c r="U32" s="222"/>
      <c r="V32" s="217"/>
      <c r="W32" s="220" t="s">
        <v>519</v>
      </c>
      <c r="X32" s="223">
        <v>3</v>
      </c>
      <c r="Z32" s="88"/>
      <c r="AA32" s="89"/>
      <c r="AB32" s="89"/>
      <c r="AC32" s="89"/>
      <c r="AD32" s="89"/>
      <c r="AE32" s="89"/>
      <c r="AF32" s="89"/>
      <c r="AG32" s="89"/>
      <c r="AH32" s="89"/>
      <c r="AI32" s="89"/>
      <c r="AJ32" s="90"/>
      <c r="AK32" s="39" t="s">
        <v>113</v>
      </c>
    </row>
    <row r="33" spans="2:37" s="39" customFormat="1" ht="16.5">
      <c r="B33" s="202"/>
      <c r="C33" s="215">
        <v>45577</v>
      </c>
      <c r="D33" s="193" t="str">
        <f t="shared" si="0"/>
        <v>土</v>
      </c>
      <c r="E33" s="216">
        <v>0.38263888888888892</v>
      </c>
      <c r="F33" s="217" t="s">
        <v>127</v>
      </c>
      <c r="G33" s="218" t="s">
        <v>188</v>
      </c>
      <c r="H33" s="219">
        <v>0.1</v>
      </c>
      <c r="I33" s="220" t="s">
        <v>207</v>
      </c>
      <c r="J33" s="220" t="s">
        <v>466</v>
      </c>
      <c r="K33" s="218" t="s">
        <v>540</v>
      </c>
      <c r="L33" s="218" t="s">
        <v>548</v>
      </c>
      <c r="M33" s="218" t="s">
        <v>542</v>
      </c>
      <c r="N33" s="218" t="s">
        <v>542</v>
      </c>
      <c r="O33" s="221" t="s">
        <v>542</v>
      </c>
      <c r="P33" s="218" t="s">
        <v>542</v>
      </c>
      <c r="Q33" s="220" t="s">
        <v>543</v>
      </c>
      <c r="R33" s="222" t="s">
        <v>539</v>
      </c>
      <c r="S33" s="222" t="s">
        <v>244</v>
      </c>
      <c r="T33" s="222"/>
      <c r="U33" s="222"/>
      <c r="V33" s="217"/>
      <c r="W33" s="220" t="s">
        <v>519</v>
      </c>
      <c r="X33" s="223">
        <v>7</v>
      </c>
      <c r="Z33" s="88"/>
      <c r="AA33" s="89"/>
      <c r="AB33" s="89"/>
      <c r="AC33" s="89"/>
      <c r="AD33" s="89"/>
      <c r="AE33" s="89"/>
      <c r="AF33" s="89"/>
      <c r="AG33" s="89"/>
      <c r="AH33" s="89"/>
      <c r="AI33" s="89"/>
      <c r="AJ33" s="90"/>
      <c r="AK33" s="39" t="s">
        <v>113</v>
      </c>
    </row>
    <row r="34" spans="2:37" s="39" customFormat="1" ht="16.5">
      <c r="B34" s="202"/>
      <c r="C34" s="215">
        <v>45577</v>
      </c>
      <c r="D34" s="193" t="str">
        <f t="shared" si="0"/>
        <v>土</v>
      </c>
      <c r="E34" s="216">
        <v>0.41736111111111113</v>
      </c>
      <c r="F34" s="217" t="s">
        <v>127</v>
      </c>
      <c r="G34" s="218" t="s">
        <v>188</v>
      </c>
      <c r="H34" s="219">
        <v>0.1</v>
      </c>
      <c r="I34" s="220" t="s">
        <v>207</v>
      </c>
      <c r="J34" s="220" t="s">
        <v>466</v>
      </c>
      <c r="K34" s="218" t="s">
        <v>480</v>
      </c>
      <c r="L34" s="218" t="s">
        <v>482</v>
      </c>
      <c r="M34" s="218" t="s">
        <v>472</v>
      </c>
      <c r="N34" s="218" t="s">
        <v>472</v>
      </c>
      <c r="O34" s="221" t="s">
        <v>472</v>
      </c>
      <c r="P34" s="218" t="s">
        <v>472</v>
      </c>
      <c r="Q34" s="220" t="s">
        <v>484</v>
      </c>
      <c r="R34" s="222" t="s">
        <v>539</v>
      </c>
      <c r="S34" s="222" t="s">
        <v>244</v>
      </c>
      <c r="T34" s="222"/>
      <c r="U34" s="222"/>
      <c r="V34" s="217"/>
      <c r="W34" s="220" t="s">
        <v>551</v>
      </c>
      <c r="X34" s="223">
        <v>11</v>
      </c>
      <c r="Z34" s="88"/>
      <c r="AA34" s="89"/>
      <c r="AB34" s="89"/>
      <c r="AC34" s="89"/>
      <c r="AD34" s="89"/>
      <c r="AE34" s="89"/>
      <c r="AF34" s="89"/>
      <c r="AG34" s="89"/>
      <c r="AH34" s="89"/>
      <c r="AI34" s="89"/>
      <c r="AJ34" s="90"/>
      <c r="AK34" s="39" t="s">
        <v>113</v>
      </c>
    </row>
    <row r="35" spans="2:37" s="39" customFormat="1" ht="16.5">
      <c r="B35" s="202"/>
      <c r="C35" s="215">
        <v>45577</v>
      </c>
      <c r="D35" s="193" t="str">
        <f t="shared" si="0"/>
        <v>土</v>
      </c>
      <c r="E35" s="216">
        <v>0.44513888888888892</v>
      </c>
      <c r="F35" s="217" t="s">
        <v>127</v>
      </c>
      <c r="G35" s="218" t="s">
        <v>188</v>
      </c>
      <c r="H35" s="219">
        <v>0.1</v>
      </c>
      <c r="I35" s="220" t="s">
        <v>207</v>
      </c>
      <c r="J35" s="220" t="s">
        <v>466</v>
      </c>
      <c r="K35" s="218" t="s">
        <v>480</v>
      </c>
      <c r="L35" s="218" t="s">
        <v>482</v>
      </c>
      <c r="M35" s="218" t="s">
        <v>472</v>
      </c>
      <c r="N35" s="218" t="s">
        <v>472</v>
      </c>
      <c r="O35" s="221" t="s">
        <v>472</v>
      </c>
      <c r="P35" s="218" t="s">
        <v>472</v>
      </c>
      <c r="Q35" s="220" t="s">
        <v>484</v>
      </c>
      <c r="R35" s="222" t="s">
        <v>539</v>
      </c>
      <c r="S35" s="222" t="s">
        <v>246</v>
      </c>
      <c r="T35" s="222" t="s">
        <v>219</v>
      </c>
      <c r="U35" s="222" t="s">
        <v>210</v>
      </c>
      <c r="V35" s="217"/>
      <c r="W35" s="220"/>
      <c r="X35" s="223">
        <v>11</v>
      </c>
      <c r="Z35" s="88"/>
      <c r="AA35" s="89"/>
      <c r="AB35" s="89"/>
      <c r="AC35" s="89"/>
      <c r="AD35" s="89"/>
      <c r="AE35" s="89"/>
      <c r="AF35" s="89"/>
      <c r="AG35" s="89"/>
      <c r="AH35" s="89"/>
      <c r="AI35" s="89"/>
      <c r="AJ35" s="90"/>
      <c r="AK35" s="39" t="s">
        <v>113</v>
      </c>
    </row>
    <row r="36" spans="2:37" s="39" customFormat="1" ht="16.5">
      <c r="B36" s="202"/>
      <c r="C36" s="215">
        <v>45577</v>
      </c>
      <c r="D36" s="193" t="str">
        <f t="shared" si="0"/>
        <v>土</v>
      </c>
      <c r="E36" s="216">
        <v>0.45</v>
      </c>
      <c r="F36" s="217" t="s">
        <v>127</v>
      </c>
      <c r="G36" s="218" t="s">
        <v>188</v>
      </c>
      <c r="H36" s="219">
        <v>0.1</v>
      </c>
      <c r="I36" s="220" t="s">
        <v>207</v>
      </c>
      <c r="J36" s="220" t="s">
        <v>466</v>
      </c>
      <c r="K36" s="218" t="s">
        <v>208</v>
      </c>
      <c r="L36" s="218" t="s">
        <v>467</v>
      </c>
      <c r="M36" s="218" t="s">
        <v>151</v>
      </c>
      <c r="N36" s="218" t="s">
        <v>126</v>
      </c>
      <c r="O36" s="221" t="s">
        <v>151</v>
      </c>
      <c r="P36" s="218" t="s">
        <v>126</v>
      </c>
      <c r="Q36" s="220" t="s">
        <v>152</v>
      </c>
      <c r="R36" s="222" t="s">
        <v>242</v>
      </c>
      <c r="S36" s="222" t="s">
        <v>244</v>
      </c>
      <c r="T36" s="222"/>
      <c r="U36" s="222"/>
      <c r="V36" s="217"/>
      <c r="W36" s="220"/>
      <c r="X36" s="223">
        <v>1</v>
      </c>
      <c r="Z36" s="88"/>
      <c r="AA36" s="89"/>
      <c r="AB36" s="89"/>
      <c r="AC36" s="89"/>
      <c r="AD36" s="89"/>
      <c r="AE36" s="89"/>
      <c r="AF36" s="89"/>
      <c r="AG36" s="89"/>
      <c r="AH36" s="89"/>
      <c r="AI36" s="89"/>
      <c r="AJ36" s="90"/>
      <c r="AK36" s="39" t="s">
        <v>113</v>
      </c>
    </row>
    <row r="37" spans="2:37" s="39" customFormat="1" ht="16.5">
      <c r="B37" s="202"/>
      <c r="C37" s="215">
        <v>45577</v>
      </c>
      <c r="D37" s="193" t="str">
        <f t="shared" si="0"/>
        <v>土</v>
      </c>
      <c r="E37" s="216">
        <v>0.4597222222222222</v>
      </c>
      <c r="F37" s="217" t="s">
        <v>127</v>
      </c>
      <c r="G37" s="218" t="s">
        <v>188</v>
      </c>
      <c r="H37" s="219">
        <v>0.1</v>
      </c>
      <c r="I37" s="220" t="s">
        <v>207</v>
      </c>
      <c r="J37" s="220" t="s">
        <v>466</v>
      </c>
      <c r="K37" s="218" t="s">
        <v>540</v>
      </c>
      <c r="L37" s="218" t="s">
        <v>547</v>
      </c>
      <c r="M37" s="218" t="s">
        <v>542</v>
      </c>
      <c r="N37" s="218" t="s">
        <v>542</v>
      </c>
      <c r="O37" s="221" t="s">
        <v>542</v>
      </c>
      <c r="P37" s="218" t="s">
        <v>545</v>
      </c>
      <c r="Q37" s="220" t="s">
        <v>543</v>
      </c>
      <c r="R37" s="222" t="s">
        <v>539</v>
      </c>
      <c r="S37" s="222" t="s">
        <v>244</v>
      </c>
      <c r="T37" s="222"/>
      <c r="U37" s="222"/>
      <c r="V37" s="217"/>
      <c r="W37" s="220" t="s">
        <v>551</v>
      </c>
      <c r="X37" s="223">
        <v>2</v>
      </c>
      <c r="Z37" s="88"/>
      <c r="AA37" s="89"/>
      <c r="AB37" s="89"/>
      <c r="AC37" s="89"/>
      <c r="AD37" s="89"/>
      <c r="AE37" s="89"/>
      <c r="AF37" s="89"/>
      <c r="AG37" s="89"/>
      <c r="AH37" s="89"/>
      <c r="AI37" s="89"/>
      <c r="AJ37" s="90"/>
      <c r="AK37" s="39" t="s">
        <v>113</v>
      </c>
    </row>
    <row r="38" spans="2:37" s="39" customFormat="1" ht="16.5">
      <c r="B38" s="202"/>
      <c r="C38" s="215">
        <v>45577</v>
      </c>
      <c r="D38" s="193" t="str">
        <f t="shared" si="0"/>
        <v>土</v>
      </c>
      <c r="E38" s="216">
        <v>0.46736111111111112</v>
      </c>
      <c r="F38" s="217" t="s">
        <v>127</v>
      </c>
      <c r="G38" s="218" t="s">
        <v>188</v>
      </c>
      <c r="H38" s="219">
        <v>0.1</v>
      </c>
      <c r="I38" s="220" t="s">
        <v>207</v>
      </c>
      <c r="J38" s="220" t="s">
        <v>466</v>
      </c>
      <c r="K38" s="218" t="s">
        <v>540</v>
      </c>
      <c r="L38" s="218" t="s">
        <v>547</v>
      </c>
      <c r="M38" s="218" t="s">
        <v>542</v>
      </c>
      <c r="N38" s="218" t="s">
        <v>542</v>
      </c>
      <c r="O38" s="221" t="s">
        <v>542</v>
      </c>
      <c r="P38" s="218" t="s">
        <v>542</v>
      </c>
      <c r="Q38" s="220" t="s">
        <v>543</v>
      </c>
      <c r="R38" s="222" t="s">
        <v>539</v>
      </c>
      <c r="S38" s="222" t="s">
        <v>248</v>
      </c>
      <c r="T38" s="222"/>
      <c r="U38" s="222"/>
      <c r="V38" s="217"/>
      <c r="W38" s="220" t="s">
        <v>552</v>
      </c>
      <c r="X38" s="223">
        <v>8</v>
      </c>
      <c r="Z38" s="88"/>
      <c r="AA38" s="89"/>
      <c r="AB38" s="89"/>
      <c r="AC38" s="89"/>
      <c r="AD38" s="89"/>
      <c r="AE38" s="89"/>
      <c r="AF38" s="89"/>
      <c r="AG38" s="89"/>
      <c r="AH38" s="89"/>
      <c r="AI38" s="89"/>
      <c r="AJ38" s="90"/>
      <c r="AK38" s="39" t="s">
        <v>113</v>
      </c>
    </row>
    <row r="39" spans="2:37" s="39" customFormat="1" ht="16.5">
      <c r="B39" s="202"/>
      <c r="C39" s="215">
        <v>45577</v>
      </c>
      <c r="D39" s="193" t="str">
        <f t="shared" si="0"/>
        <v>土</v>
      </c>
      <c r="E39" s="216">
        <v>0.47291666666666665</v>
      </c>
      <c r="F39" s="217" t="s">
        <v>127</v>
      </c>
      <c r="G39" s="218" t="s">
        <v>188</v>
      </c>
      <c r="H39" s="219">
        <v>0.1</v>
      </c>
      <c r="I39" s="220" t="s">
        <v>207</v>
      </c>
      <c r="J39" s="220" t="s">
        <v>466</v>
      </c>
      <c r="K39" s="218" t="s">
        <v>480</v>
      </c>
      <c r="L39" s="218" t="s">
        <v>482</v>
      </c>
      <c r="M39" s="218" t="s">
        <v>472</v>
      </c>
      <c r="N39" s="218" t="s">
        <v>472</v>
      </c>
      <c r="O39" s="221" t="s">
        <v>472</v>
      </c>
      <c r="P39" s="218" t="s">
        <v>472</v>
      </c>
      <c r="Q39" s="220" t="s">
        <v>484</v>
      </c>
      <c r="R39" s="222" t="s">
        <v>539</v>
      </c>
      <c r="S39" s="222" t="s">
        <v>246</v>
      </c>
      <c r="T39" s="222" t="s">
        <v>219</v>
      </c>
      <c r="U39" s="222" t="s">
        <v>210</v>
      </c>
      <c r="V39" s="217"/>
      <c r="W39" s="220"/>
      <c r="X39" s="223">
        <v>11</v>
      </c>
      <c r="Z39" s="88"/>
      <c r="AA39" s="89"/>
      <c r="AB39" s="89"/>
      <c r="AC39" s="89"/>
      <c r="AD39" s="89"/>
      <c r="AE39" s="89"/>
      <c r="AF39" s="89"/>
      <c r="AG39" s="89"/>
      <c r="AH39" s="89"/>
      <c r="AI39" s="89"/>
      <c r="AJ39" s="90"/>
      <c r="AK39" s="39" t="s">
        <v>113</v>
      </c>
    </row>
    <row r="40" spans="2:37" s="39" customFormat="1" ht="16.5">
      <c r="B40" s="202"/>
      <c r="C40" s="215">
        <v>45577</v>
      </c>
      <c r="D40" s="193" t="str">
        <f t="shared" si="0"/>
        <v>土</v>
      </c>
      <c r="E40" s="216">
        <v>0.54236111111111118</v>
      </c>
      <c r="F40" s="217" t="s">
        <v>127</v>
      </c>
      <c r="G40" s="218" t="s">
        <v>188</v>
      </c>
      <c r="H40" s="219">
        <v>0.1</v>
      </c>
      <c r="I40" s="220" t="s">
        <v>207</v>
      </c>
      <c r="J40" s="220" t="s">
        <v>466</v>
      </c>
      <c r="K40" s="218" t="s">
        <v>208</v>
      </c>
      <c r="L40" s="218" t="s">
        <v>467</v>
      </c>
      <c r="M40" s="218" t="s">
        <v>151</v>
      </c>
      <c r="N40" s="218" t="s">
        <v>126</v>
      </c>
      <c r="O40" s="221" t="s">
        <v>151</v>
      </c>
      <c r="P40" s="218" t="s">
        <v>126</v>
      </c>
      <c r="Q40" s="220" t="s">
        <v>152</v>
      </c>
      <c r="R40" s="222" t="s">
        <v>242</v>
      </c>
      <c r="S40" s="222" t="s">
        <v>211</v>
      </c>
      <c r="T40" s="222" t="s">
        <v>154</v>
      </c>
      <c r="U40" s="222" t="s">
        <v>213</v>
      </c>
      <c r="V40" s="217"/>
      <c r="W40" s="220" t="s">
        <v>553</v>
      </c>
      <c r="X40" s="223">
        <v>1</v>
      </c>
      <c r="Z40" s="88"/>
      <c r="AA40" s="89"/>
      <c r="AB40" s="89"/>
      <c r="AC40" s="89"/>
      <c r="AD40" s="89"/>
      <c r="AE40" s="89"/>
      <c r="AF40" s="89"/>
      <c r="AG40" s="89"/>
      <c r="AH40" s="89"/>
      <c r="AI40" s="89"/>
      <c r="AJ40" s="90"/>
      <c r="AK40" s="39" t="s">
        <v>113</v>
      </c>
    </row>
    <row r="41" spans="2:37" s="39" customFormat="1" ht="16.5">
      <c r="B41" s="202"/>
      <c r="C41" s="215">
        <v>45577</v>
      </c>
      <c r="D41" s="193" t="str">
        <f t="shared" si="0"/>
        <v>土</v>
      </c>
      <c r="E41" s="216">
        <v>0.55694444444444446</v>
      </c>
      <c r="F41" s="217" t="s">
        <v>127</v>
      </c>
      <c r="G41" s="218" t="s">
        <v>188</v>
      </c>
      <c r="H41" s="219">
        <v>0.1</v>
      </c>
      <c r="I41" s="220" t="s">
        <v>207</v>
      </c>
      <c r="J41" s="220" t="s">
        <v>466</v>
      </c>
      <c r="K41" s="218" t="s">
        <v>544</v>
      </c>
      <c r="L41" s="218" t="s">
        <v>541</v>
      </c>
      <c r="M41" s="218" t="s">
        <v>542</v>
      </c>
      <c r="N41" s="218" t="s">
        <v>542</v>
      </c>
      <c r="O41" s="221" t="s">
        <v>542</v>
      </c>
      <c r="P41" s="218" t="s">
        <v>545</v>
      </c>
      <c r="Q41" s="220" t="s">
        <v>546</v>
      </c>
      <c r="R41" s="222" t="s">
        <v>539</v>
      </c>
      <c r="S41" s="222" t="s">
        <v>249</v>
      </c>
      <c r="T41" s="222"/>
      <c r="U41" s="222"/>
      <c r="V41" s="217"/>
      <c r="W41" s="220" t="s">
        <v>554</v>
      </c>
      <c r="X41" s="223">
        <v>12</v>
      </c>
      <c r="Z41" s="88"/>
      <c r="AA41" s="89"/>
      <c r="AB41" s="89"/>
      <c r="AC41" s="89"/>
      <c r="AD41" s="89"/>
      <c r="AE41" s="89"/>
      <c r="AF41" s="89"/>
      <c r="AG41" s="89"/>
      <c r="AH41" s="89"/>
      <c r="AI41" s="89"/>
      <c r="AJ41" s="90"/>
      <c r="AK41" s="39" t="s">
        <v>113</v>
      </c>
    </row>
    <row r="42" spans="2:37" s="39" customFormat="1" ht="16.5">
      <c r="B42" s="202"/>
      <c r="C42" s="215">
        <v>45577</v>
      </c>
      <c r="D42" s="193" t="str">
        <f t="shared" si="0"/>
        <v>土</v>
      </c>
      <c r="E42" s="216">
        <v>0.57013888888888886</v>
      </c>
      <c r="F42" s="217" t="s">
        <v>127</v>
      </c>
      <c r="G42" s="218" t="s">
        <v>188</v>
      </c>
      <c r="H42" s="219">
        <v>0.1</v>
      </c>
      <c r="I42" s="220" t="s">
        <v>207</v>
      </c>
      <c r="J42" s="220" t="s">
        <v>466</v>
      </c>
      <c r="K42" s="218" t="s">
        <v>208</v>
      </c>
      <c r="L42" s="218" t="s">
        <v>467</v>
      </c>
      <c r="M42" s="218" t="s">
        <v>151</v>
      </c>
      <c r="N42" s="218" t="s">
        <v>126</v>
      </c>
      <c r="O42" s="221" t="s">
        <v>151</v>
      </c>
      <c r="P42" s="218" t="s">
        <v>126</v>
      </c>
      <c r="Q42" s="220" t="s">
        <v>152</v>
      </c>
      <c r="R42" s="222" t="s">
        <v>242</v>
      </c>
      <c r="S42" s="222" t="s">
        <v>244</v>
      </c>
      <c r="T42" s="222"/>
      <c r="U42" s="222"/>
      <c r="V42" s="217"/>
      <c r="W42" s="220" t="s">
        <v>551</v>
      </c>
      <c r="X42" s="223">
        <v>1</v>
      </c>
      <c r="Z42" s="88"/>
      <c r="AA42" s="89"/>
      <c r="AB42" s="89"/>
      <c r="AC42" s="89"/>
      <c r="AD42" s="89"/>
      <c r="AE42" s="89"/>
      <c r="AF42" s="89"/>
      <c r="AG42" s="89"/>
      <c r="AH42" s="89"/>
      <c r="AI42" s="89"/>
      <c r="AJ42" s="90"/>
      <c r="AK42" s="39" t="s">
        <v>113</v>
      </c>
    </row>
    <row r="43" spans="2:37" s="39" customFormat="1" ht="16.5">
      <c r="B43" s="202"/>
      <c r="C43" s="215">
        <v>45577</v>
      </c>
      <c r="D43" s="193" t="str">
        <f t="shared" si="0"/>
        <v>土</v>
      </c>
      <c r="E43" s="216">
        <v>0.60138888888888886</v>
      </c>
      <c r="F43" s="217" t="s">
        <v>127</v>
      </c>
      <c r="G43" s="218" t="s">
        <v>188</v>
      </c>
      <c r="H43" s="219">
        <v>0.1</v>
      </c>
      <c r="I43" s="220" t="s">
        <v>207</v>
      </c>
      <c r="J43" s="220" t="s">
        <v>466</v>
      </c>
      <c r="K43" s="218" t="s">
        <v>540</v>
      </c>
      <c r="L43" s="218" t="s">
        <v>541</v>
      </c>
      <c r="M43" s="218" t="s">
        <v>542</v>
      </c>
      <c r="N43" s="218" t="s">
        <v>545</v>
      </c>
      <c r="O43" s="221" t="s">
        <v>542</v>
      </c>
      <c r="P43" s="218" t="s">
        <v>545</v>
      </c>
      <c r="Q43" s="220" t="s">
        <v>543</v>
      </c>
      <c r="R43" s="222" t="s">
        <v>539</v>
      </c>
      <c r="S43" s="222" t="s">
        <v>211</v>
      </c>
      <c r="T43" s="222" t="s">
        <v>468</v>
      </c>
      <c r="U43" s="222" t="s">
        <v>213</v>
      </c>
      <c r="V43" s="217"/>
      <c r="W43" s="220" t="s">
        <v>555</v>
      </c>
      <c r="X43" s="223">
        <v>3</v>
      </c>
      <c r="Z43" s="88"/>
      <c r="AA43" s="89"/>
      <c r="AB43" s="89"/>
      <c r="AC43" s="89"/>
      <c r="AD43" s="89"/>
      <c r="AE43" s="89"/>
      <c r="AF43" s="89"/>
      <c r="AG43" s="89"/>
      <c r="AH43" s="89"/>
      <c r="AI43" s="89"/>
      <c r="AJ43" s="90"/>
      <c r="AK43" s="39" t="s">
        <v>113</v>
      </c>
    </row>
    <row r="44" spans="2:37" s="39" customFormat="1" ht="16.5">
      <c r="B44" s="202"/>
      <c r="C44" s="215">
        <v>45577</v>
      </c>
      <c r="D44" s="193" t="str">
        <f t="shared" si="0"/>
        <v>土</v>
      </c>
      <c r="E44" s="216">
        <v>0.6958333333333333</v>
      </c>
      <c r="F44" s="217" t="s">
        <v>127</v>
      </c>
      <c r="G44" s="218" t="s">
        <v>188</v>
      </c>
      <c r="H44" s="219">
        <v>0.1</v>
      </c>
      <c r="I44" s="220" t="s">
        <v>207</v>
      </c>
      <c r="J44" s="220" t="s">
        <v>466</v>
      </c>
      <c r="K44" s="218" t="s">
        <v>544</v>
      </c>
      <c r="L44" s="218" t="s">
        <v>541</v>
      </c>
      <c r="M44" s="218" t="s">
        <v>542</v>
      </c>
      <c r="N44" s="218" t="s">
        <v>542</v>
      </c>
      <c r="O44" s="221" t="s">
        <v>542</v>
      </c>
      <c r="P44" s="218" t="s">
        <v>545</v>
      </c>
      <c r="Q44" s="220" t="s">
        <v>546</v>
      </c>
      <c r="R44" s="222" t="s">
        <v>539</v>
      </c>
      <c r="S44" s="222" t="s">
        <v>249</v>
      </c>
      <c r="T44" s="222"/>
      <c r="U44" s="222"/>
      <c r="V44" s="217"/>
      <c r="W44" s="220" t="s">
        <v>556</v>
      </c>
      <c r="X44" s="223">
        <v>12</v>
      </c>
      <c r="Z44" s="88"/>
      <c r="AA44" s="89"/>
      <c r="AB44" s="89"/>
      <c r="AC44" s="89"/>
      <c r="AD44" s="89"/>
      <c r="AE44" s="89"/>
      <c r="AF44" s="89"/>
      <c r="AG44" s="89"/>
      <c r="AH44" s="89"/>
      <c r="AI44" s="89"/>
      <c r="AJ44" s="90"/>
      <c r="AK44" s="39" t="s">
        <v>113</v>
      </c>
    </row>
    <row r="45" spans="2:37" s="39" customFormat="1" ht="16.5">
      <c r="B45" s="202"/>
      <c r="C45" s="215"/>
      <c r="D45" s="193" t="str">
        <f t="shared" si="0"/>
        <v/>
      </c>
      <c r="E45" s="216"/>
      <c r="F45" s="217"/>
      <c r="G45" s="218"/>
      <c r="H45" s="219"/>
      <c r="I45" s="220"/>
      <c r="J45" s="220"/>
      <c r="K45" s="218"/>
      <c r="L45" s="218"/>
      <c r="M45" s="218"/>
      <c r="N45" s="218"/>
      <c r="O45" s="221"/>
      <c r="P45" s="218"/>
      <c r="Q45" s="220"/>
      <c r="R45" s="222"/>
      <c r="S45" s="222"/>
      <c r="T45" s="222"/>
      <c r="U45" s="222"/>
      <c r="V45" s="217"/>
      <c r="W45" s="220"/>
      <c r="X45" s="223"/>
      <c r="Z45" s="88"/>
      <c r="AA45" s="89"/>
      <c r="AB45" s="89"/>
      <c r="AC45" s="89"/>
      <c r="AD45" s="89"/>
      <c r="AE45" s="89"/>
      <c r="AF45" s="89"/>
      <c r="AG45" s="89"/>
      <c r="AH45" s="89"/>
      <c r="AI45" s="89"/>
      <c r="AJ45" s="90"/>
      <c r="AK45" s="39" t="s">
        <v>113</v>
      </c>
    </row>
    <row r="46" spans="2:37" s="39" customFormat="1" ht="16.5">
      <c r="B46" s="202"/>
      <c r="C46" s="215">
        <v>45578</v>
      </c>
      <c r="D46" s="193" t="str">
        <f t="shared" si="0"/>
        <v>日</v>
      </c>
      <c r="E46" s="216">
        <v>0.375</v>
      </c>
      <c r="F46" s="217" t="s">
        <v>127</v>
      </c>
      <c r="G46" s="218" t="s">
        <v>188</v>
      </c>
      <c r="H46" s="219">
        <v>0.1</v>
      </c>
      <c r="I46" s="220" t="s">
        <v>207</v>
      </c>
      <c r="J46" s="220" t="s">
        <v>466</v>
      </c>
      <c r="K46" s="218" t="s">
        <v>208</v>
      </c>
      <c r="L46" s="218" t="s">
        <v>467</v>
      </c>
      <c r="M46" s="218" t="s">
        <v>151</v>
      </c>
      <c r="N46" s="218" t="s">
        <v>126</v>
      </c>
      <c r="O46" s="221" t="s">
        <v>151</v>
      </c>
      <c r="P46" s="218" t="s">
        <v>126</v>
      </c>
      <c r="Q46" s="220" t="s">
        <v>152</v>
      </c>
      <c r="R46" s="222" t="s">
        <v>242</v>
      </c>
      <c r="S46" s="222" t="s">
        <v>244</v>
      </c>
      <c r="T46" s="222"/>
      <c r="U46" s="222"/>
      <c r="V46" s="217"/>
      <c r="W46" s="220" t="s">
        <v>488</v>
      </c>
      <c r="X46" s="223">
        <v>1</v>
      </c>
      <c r="Z46" s="88"/>
      <c r="AA46" s="89"/>
      <c r="AB46" s="89"/>
      <c r="AC46" s="89"/>
      <c r="AD46" s="89"/>
      <c r="AE46" s="89"/>
      <c r="AF46" s="89"/>
      <c r="AG46" s="89"/>
      <c r="AH46" s="89"/>
      <c r="AI46" s="89"/>
      <c r="AJ46" s="90"/>
      <c r="AK46" s="39" t="s">
        <v>113</v>
      </c>
    </row>
    <row r="47" spans="2:37" s="39" customFormat="1" ht="49.5">
      <c r="B47" s="202"/>
      <c r="C47" s="215">
        <v>45578</v>
      </c>
      <c r="D47" s="193" t="str">
        <f t="shared" si="0"/>
        <v>日</v>
      </c>
      <c r="E47" s="216">
        <v>0.38472222222222219</v>
      </c>
      <c r="F47" s="217" t="s">
        <v>127</v>
      </c>
      <c r="G47" s="218" t="s">
        <v>188</v>
      </c>
      <c r="H47" s="219">
        <v>0</v>
      </c>
      <c r="I47" s="220" t="s">
        <v>207</v>
      </c>
      <c r="J47" s="220" t="s">
        <v>466</v>
      </c>
      <c r="K47" s="218" t="s">
        <v>540</v>
      </c>
      <c r="L47" s="218" t="s">
        <v>547</v>
      </c>
      <c r="M47" s="218" t="s">
        <v>542</v>
      </c>
      <c r="N47" s="218" t="s">
        <v>542</v>
      </c>
      <c r="O47" s="221" t="s">
        <v>542</v>
      </c>
      <c r="P47" s="218" t="s">
        <v>542</v>
      </c>
      <c r="Q47" s="220" t="s">
        <v>543</v>
      </c>
      <c r="R47" s="222" t="s">
        <v>241</v>
      </c>
      <c r="S47" s="222" t="s">
        <v>245</v>
      </c>
      <c r="T47" s="222"/>
      <c r="U47" s="222"/>
      <c r="V47" s="217"/>
      <c r="W47" s="220" t="s">
        <v>489</v>
      </c>
      <c r="X47" s="223">
        <v>8</v>
      </c>
      <c r="Z47" s="88"/>
      <c r="AA47" s="89"/>
      <c r="AB47" s="89"/>
      <c r="AC47" s="89"/>
      <c r="AD47" s="89"/>
      <c r="AE47" s="89"/>
      <c r="AF47" s="89"/>
      <c r="AG47" s="89"/>
      <c r="AH47" s="89"/>
      <c r="AI47" s="89"/>
      <c r="AJ47" s="90"/>
      <c r="AK47" s="39" t="s">
        <v>113</v>
      </c>
    </row>
    <row r="48" spans="2:37" s="39" customFormat="1" ht="16.5">
      <c r="B48" s="202"/>
      <c r="C48" s="215">
        <v>45578</v>
      </c>
      <c r="D48" s="193" t="str">
        <f t="shared" si="0"/>
        <v>日</v>
      </c>
      <c r="E48" s="216">
        <v>0.39166666666666666</v>
      </c>
      <c r="F48" s="217" t="s">
        <v>127</v>
      </c>
      <c r="G48" s="218" t="s">
        <v>188</v>
      </c>
      <c r="H48" s="219">
        <v>0.2</v>
      </c>
      <c r="I48" s="220" t="s">
        <v>207</v>
      </c>
      <c r="J48" s="220" t="s">
        <v>466</v>
      </c>
      <c r="K48" s="218" t="s">
        <v>540</v>
      </c>
      <c r="L48" s="218" t="s">
        <v>541</v>
      </c>
      <c r="M48" s="218" t="s">
        <v>542</v>
      </c>
      <c r="N48" s="218" t="s">
        <v>545</v>
      </c>
      <c r="O48" s="221" t="s">
        <v>542</v>
      </c>
      <c r="P48" s="218" t="s">
        <v>545</v>
      </c>
      <c r="Q48" s="220" t="s">
        <v>543</v>
      </c>
      <c r="R48" s="222" t="s">
        <v>539</v>
      </c>
      <c r="S48" s="222" t="s">
        <v>211</v>
      </c>
      <c r="T48" s="222" t="s">
        <v>154</v>
      </c>
      <c r="U48" s="222" t="s">
        <v>213</v>
      </c>
      <c r="V48" s="217"/>
      <c r="W48" s="220" t="s">
        <v>490</v>
      </c>
      <c r="X48" s="223">
        <v>14</v>
      </c>
      <c r="Z48" s="88"/>
      <c r="AA48" s="89"/>
      <c r="AB48" s="89"/>
      <c r="AC48" s="89"/>
      <c r="AD48" s="89"/>
      <c r="AE48" s="89"/>
      <c r="AF48" s="89"/>
      <c r="AG48" s="89"/>
      <c r="AH48" s="89"/>
      <c r="AI48" s="89"/>
      <c r="AJ48" s="90"/>
      <c r="AK48" s="39" t="s">
        <v>113</v>
      </c>
    </row>
    <row r="49" spans="2:37" s="39" customFormat="1" ht="16.5">
      <c r="B49" s="202"/>
      <c r="C49" s="215">
        <v>45578</v>
      </c>
      <c r="D49" s="193" t="str">
        <f t="shared" si="0"/>
        <v>日</v>
      </c>
      <c r="E49" s="216">
        <v>0.39374999999999999</v>
      </c>
      <c r="F49" s="217" t="s">
        <v>127</v>
      </c>
      <c r="G49" s="218" t="s">
        <v>188</v>
      </c>
      <c r="H49" s="219">
        <v>0.1</v>
      </c>
      <c r="I49" s="220" t="s">
        <v>207</v>
      </c>
      <c r="J49" s="220" t="s">
        <v>466</v>
      </c>
      <c r="K49" s="218" t="s">
        <v>544</v>
      </c>
      <c r="L49" s="218" t="s">
        <v>541</v>
      </c>
      <c r="M49" s="218" t="s">
        <v>542</v>
      </c>
      <c r="N49" s="218" t="s">
        <v>545</v>
      </c>
      <c r="O49" s="221" t="s">
        <v>542</v>
      </c>
      <c r="P49" s="218" t="s">
        <v>542</v>
      </c>
      <c r="Q49" s="220" t="s">
        <v>549</v>
      </c>
      <c r="R49" s="222" t="s">
        <v>539</v>
      </c>
      <c r="S49" s="222" t="s">
        <v>248</v>
      </c>
      <c r="T49" s="222" t="s">
        <v>219</v>
      </c>
      <c r="U49" s="222" t="s">
        <v>220</v>
      </c>
      <c r="V49" s="217"/>
      <c r="W49" s="220" t="s">
        <v>491</v>
      </c>
      <c r="X49" s="223">
        <v>16</v>
      </c>
      <c r="Z49" s="88"/>
      <c r="AA49" s="89"/>
      <c r="AB49" s="89"/>
      <c r="AC49" s="89"/>
      <c r="AD49" s="89"/>
      <c r="AE49" s="89"/>
      <c r="AF49" s="89"/>
      <c r="AG49" s="89"/>
      <c r="AH49" s="89"/>
      <c r="AI49" s="89"/>
      <c r="AJ49" s="90"/>
      <c r="AK49" s="39" t="s">
        <v>113</v>
      </c>
    </row>
    <row r="50" spans="2:37" s="39" customFormat="1" ht="16.5">
      <c r="B50" s="202"/>
      <c r="C50" s="215">
        <v>45578</v>
      </c>
      <c r="D50" s="193" t="str">
        <f t="shared" si="0"/>
        <v>日</v>
      </c>
      <c r="E50" s="216">
        <v>0.40277777777777773</v>
      </c>
      <c r="F50" s="217" t="s">
        <v>127</v>
      </c>
      <c r="G50" s="218" t="s">
        <v>188</v>
      </c>
      <c r="H50" s="219">
        <v>0.3</v>
      </c>
      <c r="I50" s="220" t="s">
        <v>207</v>
      </c>
      <c r="J50" s="220" t="s">
        <v>466</v>
      </c>
      <c r="K50" s="218" t="s">
        <v>208</v>
      </c>
      <c r="L50" s="218" t="s">
        <v>467</v>
      </c>
      <c r="M50" s="218" t="s">
        <v>151</v>
      </c>
      <c r="N50" s="218" t="s">
        <v>126</v>
      </c>
      <c r="O50" s="221" t="s">
        <v>151</v>
      </c>
      <c r="P50" s="218" t="s">
        <v>126</v>
      </c>
      <c r="Q50" s="220" t="s">
        <v>152</v>
      </c>
      <c r="R50" s="222" t="s">
        <v>242</v>
      </c>
      <c r="S50" s="222" t="s">
        <v>211</v>
      </c>
      <c r="T50" s="222" t="s">
        <v>154</v>
      </c>
      <c r="U50" s="222" t="s">
        <v>213</v>
      </c>
      <c r="V50" s="217"/>
      <c r="W50" s="220" t="s">
        <v>492</v>
      </c>
      <c r="X50" s="223">
        <v>1</v>
      </c>
      <c r="Z50" s="88"/>
      <c r="AA50" s="89"/>
      <c r="AB50" s="89"/>
      <c r="AC50" s="89"/>
      <c r="AD50" s="89"/>
      <c r="AE50" s="89"/>
      <c r="AF50" s="89"/>
      <c r="AG50" s="89"/>
      <c r="AH50" s="89"/>
      <c r="AI50" s="89"/>
      <c r="AJ50" s="90"/>
      <c r="AK50" s="39" t="s">
        <v>113</v>
      </c>
    </row>
    <row r="51" spans="2:37" s="39" customFormat="1" ht="33">
      <c r="B51" s="202"/>
      <c r="C51" s="215">
        <v>45578</v>
      </c>
      <c r="D51" s="193" t="str">
        <f t="shared" si="0"/>
        <v>日</v>
      </c>
      <c r="E51" s="216">
        <v>0.41180555555555554</v>
      </c>
      <c r="F51" s="217" t="s">
        <v>127</v>
      </c>
      <c r="G51" s="218" t="s">
        <v>188</v>
      </c>
      <c r="H51" s="219">
        <v>0</v>
      </c>
      <c r="I51" s="220" t="s">
        <v>207</v>
      </c>
      <c r="J51" s="220" t="s">
        <v>466</v>
      </c>
      <c r="K51" s="218" t="s">
        <v>540</v>
      </c>
      <c r="L51" s="218" t="s">
        <v>547</v>
      </c>
      <c r="M51" s="218" t="s">
        <v>542</v>
      </c>
      <c r="N51" s="218" t="s">
        <v>542</v>
      </c>
      <c r="O51" s="221" t="s">
        <v>542</v>
      </c>
      <c r="P51" s="218" t="s">
        <v>542</v>
      </c>
      <c r="Q51" s="220" t="s">
        <v>543</v>
      </c>
      <c r="R51" s="222" t="s">
        <v>241</v>
      </c>
      <c r="S51" s="222" t="s">
        <v>245</v>
      </c>
      <c r="T51" s="222"/>
      <c r="U51" s="222"/>
      <c r="V51" s="217"/>
      <c r="W51" s="220" t="s">
        <v>493</v>
      </c>
      <c r="X51" s="223">
        <v>8</v>
      </c>
      <c r="Z51" s="88"/>
      <c r="AA51" s="89"/>
      <c r="AB51" s="89"/>
      <c r="AC51" s="89"/>
      <c r="AD51" s="89"/>
      <c r="AE51" s="89"/>
      <c r="AF51" s="89"/>
      <c r="AG51" s="89"/>
      <c r="AH51" s="89"/>
      <c r="AI51" s="89"/>
      <c r="AJ51" s="90"/>
      <c r="AK51" s="39" t="s">
        <v>113</v>
      </c>
    </row>
    <row r="52" spans="2:37" s="39" customFormat="1" ht="33">
      <c r="B52" s="202"/>
      <c r="C52" s="215">
        <v>45578</v>
      </c>
      <c r="D52" s="193" t="str">
        <f t="shared" si="0"/>
        <v>日</v>
      </c>
      <c r="E52" s="216">
        <v>0.41875000000000001</v>
      </c>
      <c r="F52" s="217" t="s">
        <v>127</v>
      </c>
      <c r="G52" s="218" t="s">
        <v>188</v>
      </c>
      <c r="H52" s="219">
        <v>0.1</v>
      </c>
      <c r="I52" s="220" t="s">
        <v>207</v>
      </c>
      <c r="J52" s="220" t="s">
        <v>466</v>
      </c>
      <c r="K52" s="218" t="s">
        <v>544</v>
      </c>
      <c r="L52" s="218" t="s">
        <v>548</v>
      </c>
      <c r="M52" s="218" t="s">
        <v>545</v>
      </c>
      <c r="N52" s="218" t="s">
        <v>545</v>
      </c>
      <c r="O52" s="221" t="s">
        <v>542</v>
      </c>
      <c r="P52" s="218" t="s">
        <v>545</v>
      </c>
      <c r="Q52" s="220" t="s">
        <v>549</v>
      </c>
      <c r="R52" s="222" t="s">
        <v>539</v>
      </c>
      <c r="S52" s="222" t="s">
        <v>249</v>
      </c>
      <c r="T52" s="222"/>
      <c r="U52" s="222"/>
      <c r="V52" s="217"/>
      <c r="W52" s="220" t="s">
        <v>494</v>
      </c>
      <c r="X52" s="223">
        <v>13</v>
      </c>
      <c r="Z52" s="88"/>
      <c r="AA52" s="89"/>
      <c r="AB52" s="89"/>
      <c r="AC52" s="89"/>
      <c r="AD52" s="89"/>
      <c r="AE52" s="89"/>
      <c r="AF52" s="89"/>
      <c r="AG52" s="89"/>
      <c r="AH52" s="89"/>
      <c r="AI52" s="89"/>
      <c r="AJ52" s="90"/>
      <c r="AK52" s="39" t="s">
        <v>113</v>
      </c>
    </row>
    <row r="53" spans="2:37" s="39" customFormat="1" ht="16.5">
      <c r="B53" s="202"/>
      <c r="C53" s="215">
        <v>45578</v>
      </c>
      <c r="D53" s="193" t="str">
        <f t="shared" si="0"/>
        <v>日</v>
      </c>
      <c r="E53" s="216">
        <v>0.46249999999999997</v>
      </c>
      <c r="F53" s="217" t="s">
        <v>127</v>
      </c>
      <c r="G53" s="218" t="s">
        <v>188</v>
      </c>
      <c r="H53" s="219">
        <v>0.1</v>
      </c>
      <c r="I53" s="220" t="s">
        <v>207</v>
      </c>
      <c r="J53" s="220" t="s">
        <v>466</v>
      </c>
      <c r="K53" s="218" t="s">
        <v>540</v>
      </c>
      <c r="L53" s="218" t="s">
        <v>541</v>
      </c>
      <c r="M53" s="218" t="s">
        <v>542</v>
      </c>
      <c r="N53" s="218" t="s">
        <v>545</v>
      </c>
      <c r="O53" s="221" t="s">
        <v>542</v>
      </c>
      <c r="P53" s="218" t="s">
        <v>545</v>
      </c>
      <c r="Q53" s="220" t="s">
        <v>543</v>
      </c>
      <c r="R53" s="222" t="s">
        <v>539</v>
      </c>
      <c r="S53" s="222" t="s">
        <v>211</v>
      </c>
      <c r="T53" s="222" t="s">
        <v>154</v>
      </c>
      <c r="U53" s="222" t="s">
        <v>213</v>
      </c>
      <c r="V53" s="217"/>
      <c r="W53" s="220" t="s">
        <v>495</v>
      </c>
      <c r="X53" s="223">
        <v>3</v>
      </c>
      <c r="Z53" s="88"/>
      <c r="AA53" s="89"/>
      <c r="AB53" s="89"/>
      <c r="AC53" s="89"/>
      <c r="AD53" s="89"/>
      <c r="AE53" s="89"/>
      <c r="AF53" s="89"/>
      <c r="AG53" s="89"/>
      <c r="AH53" s="89"/>
      <c r="AI53" s="89"/>
      <c r="AJ53" s="90"/>
      <c r="AK53" s="39" t="s">
        <v>113</v>
      </c>
    </row>
    <row r="54" spans="2:37" s="39" customFormat="1" ht="16.5">
      <c r="B54" s="202"/>
      <c r="C54" s="215">
        <v>45578</v>
      </c>
      <c r="D54" s="193" t="str">
        <f t="shared" si="0"/>
        <v>日</v>
      </c>
      <c r="E54" s="216">
        <v>0.47500000000000003</v>
      </c>
      <c r="F54" s="217" t="s">
        <v>127</v>
      </c>
      <c r="G54" s="218" t="s">
        <v>188</v>
      </c>
      <c r="H54" s="219">
        <v>0.1</v>
      </c>
      <c r="I54" s="220" t="s">
        <v>207</v>
      </c>
      <c r="J54" s="220" t="s">
        <v>466</v>
      </c>
      <c r="K54" s="218" t="s">
        <v>540</v>
      </c>
      <c r="L54" s="218" t="s">
        <v>548</v>
      </c>
      <c r="M54" s="218" t="s">
        <v>542</v>
      </c>
      <c r="N54" s="218" t="s">
        <v>545</v>
      </c>
      <c r="O54" s="221" t="s">
        <v>542</v>
      </c>
      <c r="P54" s="218" t="s">
        <v>542</v>
      </c>
      <c r="Q54" s="220" t="s">
        <v>543</v>
      </c>
      <c r="R54" s="222" t="s">
        <v>539</v>
      </c>
      <c r="S54" s="222" t="s">
        <v>211</v>
      </c>
      <c r="T54" s="222" t="s">
        <v>154</v>
      </c>
      <c r="U54" s="222" t="s">
        <v>213</v>
      </c>
      <c r="V54" s="217"/>
      <c r="W54" s="220" t="s">
        <v>496</v>
      </c>
      <c r="X54" s="223">
        <v>15</v>
      </c>
      <c r="Z54" s="88"/>
      <c r="AA54" s="89"/>
      <c r="AB54" s="89"/>
      <c r="AC54" s="89"/>
      <c r="AD54" s="89"/>
      <c r="AE54" s="89"/>
      <c r="AF54" s="89"/>
      <c r="AG54" s="89"/>
      <c r="AH54" s="89"/>
      <c r="AI54" s="89"/>
      <c r="AJ54" s="90"/>
      <c r="AK54" s="39" t="s">
        <v>113</v>
      </c>
    </row>
    <row r="55" spans="2:37" s="39" customFormat="1" ht="16.5">
      <c r="B55" s="202"/>
      <c r="C55" s="215">
        <v>45578</v>
      </c>
      <c r="D55" s="193" t="str">
        <f t="shared" si="0"/>
        <v>日</v>
      </c>
      <c r="E55" s="216">
        <v>0.55694444444444446</v>
      </c>
      <c r="F55" s="217" t="s">
        <v>127</v>
      </c>
      <c r="G55" s="218" t="s">
        <v>188</v>
      </c>
      <c r="H55" s="219">
        <v>0.1</v>
      </c>
      <c r="I55" s="220" t="s">
        <v>207</v>
      </c>
      <c r="J55" s="220" t="s">
        <v>466</v>
      </c>
      <c r="K55" s="218" t="s">
        <v>480</v>
      </c>
      <c r="L55" s="218" t="s">
        <v>482</v>
      </c>
      <c r="M55" s="218" t="s">
        <v>472</v>
      </c>
      <c r="N55" s="218" t="s">
        <v>472</v>
      </c>
      <c r="O55" s="221" t="s">
        <v>472</v>
      </c>
      <c r="P55" s="218" t="s">
        <v>472</v>
      </c>
      <c r="Q55" s="220" t="s">
        <v>484</v>
      </c>
      <c r="R55" s="222" t="s">
        <v>539</v>
      </c>
      <c r="S55" s="222" t="s">
        <v>246</v>
      </c>
      <c r="T55" s="222" t="s">
        <v>468</v>
      </c>
      <c r="U55" s="222" t="s">
        <v>210</v>
      </c>
      <c r="V55" s="217"/>
      <c r="W55" s="220" t="s">
        <v>497</v>
      </c>
      <c r="X55" s="223">
        <v>11</v>
      </c>
      <c r="Z55" s="92"/>
      <c r="AA55" s="93"/>
      <c r="AB55" s="93"/>
      <c r="AC55" s="93"/>
      <c r="AD55" s="93"/>
      <c r="AE55" s="93"/>
      <c r="AF55" s="93"/>
      <c r="AG55" s="93"/>
      <c r="AH55" s="93"/>
      <c r="AI55" s="93"/>
      <c r="AJ55" s="94"/>
      <c r="AK55" s="39" t="s">
        <v>113</v>
      </c>
    </row>
    <row r="56" spans="2:37" s="39" customFormat="1" ht="16.5">
      <c r="B56" s="202"/>
      <c r="C56" s="215">
        <v>45578</v>
      </c>
      <c r="D56" s="193" t="str">
        <f t="shared" si="0"/>
        <v>日</v>
      </c>
      <c r="E56" s="216">
        <v>0.61597222222222225</v>
      </c>
      <c r="F56" s="217" t="s">
        <v>127</v>
      </c>
      <c r="G56" s="218" t="s">
        <v>188</v>
      </c>
      <c r="H56" s="219">
        <v>0.1</v>
      </c>
      <c r="I56" s="220" t="s">
        <v>207</v>
      </c>
      <c r="J56" s="220" t="s">
        <v>466</v>
      </c>
      <c r="K56" s="218" t="s">
        <v>544</v>
      </c>
      <c r="L56" s="218" t="s">
        <v>548</v>
      </c>
      <c r="M56" s="218" t="s">
        <v>545</v>
      </c>
      <c r="N56" s="218" t="s">
        <v>545</v>
      </c>
      <c r="O56" s="221" t="s">
        <v>542</v>
      </c>
      <c r="P56" s="218" t="s">
        <v>545</v>
      </c>
      <c r="Q56" s="220" t="s">
        <v>549</v>
      </c>
      <c r="R56" s="222" t="s">
        <v>539</v>
      </c>
      <c r="S56" s="222" t="s">
        <v>249</v>
      </c>
      <c r="T56" s="222"/>
      <c r="U56" s="222"/>
      <c r="V56" s="217"/>
      <c r="W56" s="220" t="s">
        <v>498</v>
      </c>
      <c r="X56" s="223">
        <v>13</v>
      </c>
      <c r="AK56" s="39" t="s">
        <v>113</v>
      </c>
    </row>
    <row r="57" spans="2:37" s="39" customFormat="1" ht="16.5">
      <c r="B57" s="202"/>
      <c r="C57" s="215">
        <v>45578</v>
      </c>
      <c r="D57" s="193" t="str">
        <f t="shared" si="0"/>
        <v>日</v>
      </c>
      <c r="E57" s="216">
        <v>0.625</v>
      </c>
      <c r="F57" s="217" t="s">
        <v>127</v>
      </c>
      <c r="G57" s="218" t="s">
        <v>188</v>
      </c>
      <c r="H57" s="219">
        <v>0.1</v>
      </c>
      <c r="I57" s="220" t="s">
        <v>207</v>
      </c>
      <c r="J57" s="220" t="s">
        <v>466</v>
      </c>
      <c r="K57" s="218" t="s">
        <v>208</v>
      </c>
      <c r="L57" s="218" t="s">
        <v>467</v>
      </c>
      <c r="M57" s="218" t="s">
        <v>151</v>
      </c>
      <c r="N57" s="218" t="s">
        <v>126</v>
      </c>
      <c r="O57" s="221" t="s">
        <v>151</v>
      </c>
      <c r="P57" s="218" t="s">
        <v>126</v>
      </c>
      <c r="Q57" s="220" t="s">
        <v>152</v>
      </c>
      <c r="R57" s="222" t="s">
        <v>242</v>
      </c>
      <c r="S57" s="222" t="s">
        <v>244</v>
      </c>
      <c r="T57" s="222"/>
      <c r="U57" s="222"/>
      <c r="V57" s="217"/>
      <c r="W57" s="220" t="s">
        <v>499</v>
      </c>
      <c r="X57" s="223">
        <v>1</v>
      </c>
      <c r="AK57" s="39" t="s">
        <v>113</v>
      </c>
    </row>
    <row r="58" spans="2:37" s="39" customFormat="1" ht="16.5">
      <c r="B58" s="202"/>
      <c r="C58" s="215">
        <v>45578</v>
      </c>
      <c r="D58" s="193" t="str">
        <f t="shared" si="0"/>
        <v>日</v>
      </c>
      <c r="E58" s="216">
        <v>0.68055555555555547</v>
      </c>
      <c r="F58" s="217" t="s">
        <v>127</v>
      </c>
      <c r="G58" s="218" t="s">
        <v>188</v>
      </c>
      <c r="H58" s="219">
        <v>0.1</v>
      </c>
      <c r="I58" s="220" t="s">
        <v>207</v>
      </c>
      <c r="J58" s="220" t="s">
        <v>466</v>
      </c>
      <c r="K58" s="218" t="s">
        <v>208</v>
      </c>
      <c r="L58" s="218" t="s">
        <v>467</v>
      </c>
      <c r="M58" s="218" t="s">
        <v>151</v>
      </c>
      <c r="N58" s="218" t="s">
        <v>126</v>
      </c>
      <c r="O58" s="221" t="s">
        <v>151</v>
      </c>
      <c r="P58" s="218" t="s">
        <v>126</v>
      </c>
      <c r="Q58" s="220" t="s">
        <v>152</v>
      </c>
      <c r="R58" s="222" t="s">
        <v>242</v>
      </c>
      <c r="S58" s="222" t="s">
        <v>244</v>
      </c>
      <c r="T58" s="222"/>
      <c r="U58" s="222"/>
      <c r="V58" s="217"/>
      <c r="W58" s="220" t="s">
        <v>499</v>
      </c>
      <c r="X58" s="223">
        <v>1</v>
      </c>
      <c r="AK58" s="39" t="s">
        <v>113</v>
      </c>
    </row>
    <row r="59" spans="2:37" s="39" customFormat="1" ht="33">
      <c r="B59" s="202"/>
      <c r="C59" s="215">
        <v>45578</v>
      </c>
      <c r="D59" s="193" t="str">
        <f t="shared" si="0"/>
        <v>日</v>
      </c>
      <c r="E59" s="216">
        <v>0.68541666666666667</v>
      </c>
      <c r="F59" s="217" t="s">
        <v>127</v>
      </c>
      <c r="G59" s="218" t="s">
        <v>188</v>
      </c>
      <c r="H59" s="219">
        <v>0.2</v>
      </c>
      <c r="I59" s="220" t="s">
        <v>207</v>
      </c>
      <c r="J59" s="220" t="s">
        <v>466</v>
      </c>
      <c r="K59" s="218" t="s">
        <v>469</v>
      </c>
      <c r="L59" s="218" t="s">
        <v>470</v>
      </c>
      <c r="M59" s="218" t="s">
        <v>471</v>
      </c>
      <c r="N59" s="218" t="s">
        <v>471</v>
      </c>
      <c r="O59" s="221" t="s">
        <v>472</v>
      </c>
      <c r="P59" s="218" t="s">
        <v>471</v>
      </c>
      <c r="Q59" s="220" t="s">
        <v>473</v>
      </c>
      <c r="R59" s="222" t="s">
        <v>242</v>
      </c>
      <c r="S59" s="222" t="s">
        <v>249</v>
      </c>
      <c r="T59" s="222"/>
      <c r="U59" s="222"/>
      <c r="V59" s="217"/>
      <c r="W59" s="220" t="s">
        <v>500</v>
      </c>
      <c r="X59" s="223">
        <v>4</v>
      </c>
      <c r="AK59" s="39" t="s">
        <v>113</v>
      </c>
    </row>
    <row r="60" spans="2:37" s="39" customFormat="1" ht="16.5">
      <c r="B60" s="202"/>
      <c r="C60" s="215">
        <v>45578</v>
      </c>
      <c r="D60" s="193" t="str">
        <f t="shared" si="0"/>
        <v>日</v>
      </c>
      <c r="E60" s="216">
        <v>0.6958333333333333</v>
      </c>
      <c r="F60" s="217" t="s">
        <v>127</v>
      </c>
      <c r="G60" s="218" t="s">
        <v>188</v>
      </c>
      <c r="H60" s="219">
        <v>0.1</v>
      </c>
      <c r="I60" s="220" t="s">
        <v>207</v>
      </c>
      <c r="J60" s="220" t="s">
        <v>466</v>
      </c>
      <c r="K60" s="218" t="s">
        <v>480</v>
      </c>
      <c r="L60" s="218" t="s">
        <v>482</v>
      </c>
      <c r="M60" s="218" t="s">
        <v>472</v>
      </c>
      <c r="N60" s="218" t="s">
        <v>472</v>
      </c>
      <c r="O60" s="221" t="s">
        <v>472</v>
      </c>
      <c r="P60" s="218" t="s">
        <v>472</v>
      </c>
      <c r="Q60" s="220" t="s">
        <v>484</v>
      </c>
      <c r="R60" s="222" t="s">
        <v>539</v>
      </c>
      <c r="S60" s="222" t="s">
        <v>246</v>
      </c>
      <c r="T60" s="222" t="s">
        <v>468</v>
      </c>
      <c r="U60" s="222" t="s">
        <v>210</v>
      </c>
      <c r="V60" s="217"/>
      <c r="W60" s="220" t="s">
        <v>501</v>
      </c>
      <c r="X60" s="223">
        <v>11</v>
      </c>
      <c r="AK60" s="39" t="s">
        <v>113</v>
      </c>
    </row>
    <row r="61" spans="2:37" s="39" customFormat="1" ht="16.5">
      <c r="B61" s="202"/>
      <c r="C61" s="215">
        <v>45578</v>
      </c>
      <c r="D61" s="193" t="str">
        <f t="shared" si="0"/>
        <v>日</v>
      </c>
      <c r="E61" s="216">
        <v>0.6958333333333333</v>
      </c>
      <c r="F61" s="217" t="s">
        <v>127</v>
      </c>
      <c r="G61" s="218" t="s">
        <v>188</v>
      </c>
      <c r="H61" s="219">
        <v>0.1</v>
      </c>
      <c r="I61" s="220" t="s">
        <v>207</v>
      </c>
      <c r="J61" s="220" t="s">
        <v>466</v>
      </c>
      <c r="K61" s="218" t="s">
        <v>544</v>
      </c>
      <c r="L61" s="218" t="s">
        <v>541</v>
      </c>
      <c r="M61" s="218" t="s">
        <v>542</v>
      </c>
      <c r="N61" s="218" t="s">
        <v>542</v>
      </c>
      <c r="O61" s="221" t="s">
        <v>542</v>
      </c>
      <c r="P61" s="218" t="s">
        <v>545</v>
      </c>
      <c r="Q61" s="220" t="s">
        <v>546</v>
      </c>
      <c r="R61" s="222" t="s">
        <v>539</v>
      </c>
      <c r="S61" s="222" t="s">
        <v>249</v>
      </c>
      <c r="T61" s="222"/>
      <c r="U61" s="222"/>
      <c r="V61" s="217"/>
      <c r="W61" s="220" t="s">
        <v>502</v>
      </c>
      <c r="X61" s="223">
        <v>12</v>
      </c>
      <c r="AK61" s="39" t="s">
        <v>113</v>
      </c>
    </row>
    <row r="62" spans="2:37" s="39" customFormat="1" ht="16.5">
      <c r="B62" s="202"/>
      <c r="C62" s="215"/>
      <c r="D62" s="193" t="str">
        <f t="shared" si="0"/>
        <v/>
      </c>
      <c r="E62" s="216"/>
      <c r="F62" s="217"/>
      <c r="G62" s="218"/>
      <c r="H62" s="219"/>
      <c r="I62" s="220"/>
      <c r="J62" s="220"/>
      <c r="K62" s="218"/>
      <c r="L62" s="218"/>
      <c r="M62" s="218"/>
      <c r="N62" s="218"/>
      <c r="O62" s="221"/>
      <c r="P62" s="218"/>
      <c r="Q62" s="220"/>
      <c r="R62" s="222"/>
      <c r="S62" s="222"/>
      <c r="T62" s="222"/>
      <c r="U62" s="222"/>
      <c r="V62" s="217"/>
      <c r="W62" s="220"/>
      <c r="X62" s="223"/>
      <c r="AK62" s="39" t="s">
        <v>113</v>
      </c>
    </row>
    <row r="63" spans="2:37" s="39" customFormat="1" ht="16.5">
      <c r="B63" s="202"/>
      <c r="C63" s="215">
        <v>45579</v>
      </c>
      <c r="D63" s="193" t="str">
        <f t="shared" si="0"/>
        <v>月</v>
      </c>
      <c r="E63" s="216">
        <v>0.375</v>
      </c>
      <c r="F63" s="217" t="s">
        <v>127</v>
      </c>
      <c r="G63" s="218" t="s">
        <v>188</v>
      </c>
      <c r="H63" s="219">
        <v>0.8</v>
      </c>
      <c r="I63" s="220" t="s">
        <v>207</v>
      </c>
      <c r="J63" s="220" t="s">
        <v>466</v>
      </c>
      <c r="K63" s="218" t="s">
        <v>208</v>
      </c>
      <c r="L63" s="218" t="s">
        <v>467</v>
      </c>
      <c r="M63" s="218" t="s">
        <v>151</v>
      </c>
      <c r="N63" s="218" t="s">
        <v>126</v>
      </c>
      <c r="O63" s="221" t="s">
        <v>151</v>
      </c>
      <c r="P63" s="218" t="s">
        <v>126</v>
      </c>
      <c r="Q63" s="220" t="s">
        <v>152</v>
      </c>
      <c r="R63" s="222" t="s">
        <v>242</v>
      </c>
      <c r="S63" s="222" t="s">
        <v>244</v>
      </c>
      <c r="T63" s="222"/>
      <c r="U63" s="222"/>
      <c r="V63" s="217"/>
      <c r="W63" s="220"/>
      <c r="X63" s="223">
        <v>1</v>
      </c>
      <c r="AK63" s="39" t="s">
        <v>113</v>
      </c>
    </row>
    <row r="64" spans="2:37" s="39" customFormat="1" ht="16.5">
      <c r="B64" s="202"/>
      <c r="C64" s="215">
        <v>45579</v>
      </c>
      <c r="D64" s="193" t="str">
        <f t="shared" si="0"/>
        <v>月</v>
      </c>
      <c r="E64" s="216">
        <v>0.38611111111111113</v>
      </c>
      <c r="F64" s="217" t="s">
        <v>127</v>
      </c>
      <c r="G64" s="218" t="s">
        <v>188</v>
      </c>
      <c r="H64" s="219">
        <v>0.2</v>
      </c>
      <c r="I64" s="220" t="s">
        <v>207</v>
      </c>
      <c r="J64" s="220" t="s">
        <v>466</v>
      </c>
      <c r="K64" s="218" t="s">
        <v>480</v>
      </c>
      <c r="L64" s="218" t="s">
        <v>486</v>
      </c>
      <c r="M64" s="218" t="s">
        <v>472</v>
      </c>
      <c r="N64" s="218" t="s">
        <v>472</v>
      </c>
      <c r="O64" s="221" t="s">
        <v>472</v>
      </c>
      <c r="P64" s="218" t="s">
        <v>472</v>
      </c>
      <c r="Q64" s="220" t="s">
        <v>484</v>
      </c>
      <c r="R64" s="222" t="s">
        <v>474</v>
      </c>
      <c r="S64" s="222" t="s">
        <v>244</v>
      </c>
      <c r="T64" s="222"/>
      <c r="U64" s="222"/>
      <c r="V64" s="217"/>
      <c r="W64" s="220"/>
      <c r="X64" s="223">
        <v>9</v>
      </c>
      <c r="AK64" s="39" t="s">
        <v>113</v>
      </c>
    </row>
    <row r="65" spans="2:37" s="39" customFormat="1" ht="16.5">
      <c r="B65" s="202"/>
      <c r="C65" s="215">
        <v>45579</v>
      </c>
      <c r="D65" s="193" t="str">
        <f t="shared" si="0"/>
        <v>月</v>
      </c>
      <c r="E65" s="216">
        <v>0.39166666666666666</v>
      </c>
      <c r="F65" s="217" t="s">
        <v>127</v>
      </c>
      <c r="G65" s="218" t="s">
        <v>188</v>
      </c>
      <c r="H65" s="219">
        <v>0.1</v>
      </c>
      <c r="I65" s="220" t="s">
        <v>207</v>
      </c>
      <c r="J65" s="220" t="s">
        <v>466</v>
      </c>
      <c r="K65" s="218" t="s">
        <v>469</v>
      </c>
      <c r="L65" s="218" t="s">
        <v>482</v>
      </c>
      <c r="M65" s="218" t="s">
        <v>472</v>
      </c>
      <c r="N65" s="218" t="s">
        <v>471</v>
      </c>
      <c r="O65" s="221" t="s">
        <v>472</v>
      </c>
      <c r="P65" s="218" t="s">
        <v>472</v>
      </c>
      <c r="Q65" s="220" t="s">
        <v>487</v>
      </c>
      <c r="R65" s="222" t="s">
        <v>474</v>
      </c>
      <c r="S65" s="222" t="s">
        <v>211</v>
      </c>
      <c r="T65" s="222" t="s">
        <v>154</v>
      </c>
      <c r="U65" s="222" t="s">
        <v>213</v>
      </c>
      <c r="V65" s="217"/>
      <c r="W65" s="220" t="s">
        <v>503</v>
      </c>
      <c r="X65" s="223">
        <v>16</v>
      </c>
      <c r="AK65" s="39" t="s">
        <v>113</v>
      </c>
    </row>
    <row r="66" spans="2:37" s="39" customFormat="1" ht="16.5">
      <c r="B66" s="202"/>
      <c r="C66" s="215">
        <v>45579</v>
      </c>
      <c r="D66" s="193" t="str">
        <f t="shared" si="0"/>
        <v>月</v>
      </c>
      <c r="E66" s="216">
        <v>0.40833333333333338</v>
      </c>
      <c r="F66" s="217" t="s">
        <v>127</v>
      </c>
      <c r="G66" s="218" t="s">
        <v>188</v>
      </c>
      <c r="H66" s="219">
        <v>0.1</v>
      </c>
      <c r="I66" s="220" t="s">
        <v>207</v>
      </c>
      <c r="J66" s="220" t="s">
        <v>466</v>
      </c>
      <c r="K66" s="218" t="s">
        <v>480</v>
      </c>
      <c r="L66" s="218" t="s">
        <v>482</v>
      </c>
      <c r="M66" s="218" t="s">
        <v>472</v>
      </c>
      <c r="N66" s="218" t="s">
        <v>472</v>
      </c>
      <c r="O66" s="221" t="s">
        <v>472</v>
      </c>
      <c r="P66" s="218" t="s">
        <v>472</v>
      </c>
      <c r="Q66" s="220" t="s">
        <v>484</v>
      </c>
      <c r="R66" s="222" t="s">
        <v>474</v>
      </c>
      <c r="S66" s="222" t="s">
        <v>211</v>
      </c>
      <c r="T66" s="222" t="s">
        <v>468</v>
      </c>
      <c r="U66" s="222" t="s">
        <v>213</v>
      </c>
      <c r="V66" s="217"/>
      <c r="W66" s="220" t="s">
        <v>504</v>
      </c>
      <c r="X66" s="223">
        <v>6</v>
      </c>
      <c r="AK66" s="39" t="s">
        <v>113</v>
      </c>
    </row>
    <row r="67" spans="2:37" s="39" customFormat="1" ht="16.5">
      <c r="B67" s="202"/>
      <c r="C67" s="215">
        <v>45579</v>
      </c>
      <c r="D67" s="193" t="str">
        <f t="shared" si="0"/>
        <v>月</v>
      </c>
      <c r="E67" s="216">
        <v>0.43055555555555558</v>
      </c>
      <c r="F67" s="217" t="s">
        <v>127</v>
      </c>
      <c r="G67" s="218" t="s">
        <v>188</v>
      </c>
      <c r="H67" s="219">
        <v>0.1</v>
      </c>
      <c r="I67" s="220" t="s">
        <v>207</v>
      </c>
      <c r="J67" s="220" t="s">
        <v>466</v>
      </c>
      <c r="K67" s="218" t="s">
        <v>208</v>
      </c>
      <c r="L67" s="218" t="s">
        <v>467</v>
      </c>
      <c r="M67" s="218" t="s">
        <v>151</v>
      </c>
      <c r="N67" s="218" t="s">
        <v>126</v>
      </c>
      <c r="O67" s="221" t="s">
        <v>151</v>
      </c>
      <c r="P67" s="218" t="s">
        <v>126</v>
      </c>
      <c r="Q67" s="220" t="s">
        <v>152</v>
      </c>
      <c r="R67" s="222" t="s">
        <v>242</v>
      </c>
      <c r="S67" s="222" t="s">
        <v>211</v>
      </c>
      <c r="T67" s="222" t="s">
        <v>468</v>
      </c>
      <c r="U67" s="222" t="s">
        <v>213</v>
      </c>
      <c r="V67" s="217"/>
      <c r="W67" s="220" t="s">
        <v>505</v>
      </c>
      <c r="X67" s="223">
        <v>1</v>
      </c>
      <c r="AK67" s="39" t="s">
        <v>113</v>
      </c>
    </row>
    <row r="68" spans="2:37" s="39" customFormat="1" ht="16.5">
      <c r="B68" s="202"/>
      <c r="C68" s="215">
        <v>45579</v>
      </c>
      <c r="D68" s="193" t="str">
        <f t="shared" si="0"/>
        <v>月</v>
      </c>
      <c r="E68" s="216">
        <v>0.43541666666666662</v>
      </c>
      <c r="F68" s="217" t="s">
        <v>127</v>
      </c>
      <c r="G68" s="218" t="s">
        <v>188</v>
      </c>
      <c r="H68" s="219">
        <v>0.2</v>
      </c>
      <c r="I68" s="220" t="s">
        <v>207</v>
      </c>
      <c r="J68" s="220" t="s">
        <v>466</v>
      </c>
      <c r="K68" s="218" t="s">
        <v>475</v>
      </c>
      <c r="L68" s="218" t="s">
        <v>476</v>
      </c>
      <c r="M68" s="218" t="s">
        <v>477</v>
      </c>
      <c r="N68" s="218" t="s">
        <v>477</v>
      </c>
      <c r="O68" s="221" t="s">
        <v>478</v>
      </c>
      <c r="P68" s="218" t="s">
        <v>477</v>
      </c>
      <c r="Q68" s="220" t="s">
        <v>479</v>
      </c>
      <c r="R68" s="222" t="s">
        <v>242</v>
      </c>
      <c r="S68" s="222" t="s">
        <v>249</v>
      </c>
      <c r="T68" s="222"/>
      <c r="U68" s="222"/>
      <c r="V68" s="217"/>
      <c r="W68" s="220" t="s">
        <v>506</v>
      </c>
      <c r="X68" s="223">
        <v>4</v>
      </c>
      <c r="AK68" s="39" t="s">
        <v>113</v>
      </c>
    </row>
    <row r="69" spans="2:37" s="39" customFormat="1" ht="16.5">
      <c r="B69" s="202"/>
      <c r="C69" s="215">
        <v>45579</v>
      </c>
      <c r="D69" s="193" t="str">
        <f t="shared" si="0"/>
        <v>月</v>
      </c>
      <c r="E69" s="216">
        <v>0.60277777777777775</v>
      </c>
      <c r="F69" s="217" t="s">
        <v>127</v>
      </c>
      <c r="G69" s="218" t="s">
        <v>188</v>
      </c>
      <c r="H69" s="219">
        <v>0.1</v>
      </c>
      <c r="I69" s="220" t="s">
        <v>207</v>
      </c>
      <c r="J69" s="220" t="s">
        <v>466</v>
      </c>
      <c r="K69" s="218" t="s">
        <v>475</v>
      </c>
      <c r="L69" s="218" t="s">
        <v>476</v>
      </c>
      <c r="M69" s="218" t="s">
        <v>477</v>
      </c>
      <c r="N69" s="218" t="s">
        <v>477</v>
      </c>
      <c r="O69" s="221" t="s">
        <v>478</v>
      </c>
      <c r="P69" s="218" t="s">
        <v>477</v>
      </c>
      <c r="Q69" s="220" t="s">
        <v>479</v>
      </c>
      <c r="R69" s="222" t="s">
        <v>242</v>
      </c>
      <c r="S69" s="222" t="s">
        <v>248</v>
      </c>
      <c r="T69" s="222" t="s">
        <v>219</v>
      </c>
      <c r="U69" s="222" t="s">
        <v>220</v>
      </c>
      <c r="V69" s="217"/>
      <c r="W69" s="220" t="s">
        <v>507</v>
      </c>
      <c r="X69" s="223">
        <v>5</v>
      </c>
      <c r="AK69" s="39" t="s">
        <v>113</v>
      </c>
    </row>
    <row r="70" spans="2:37" s="39" customFormat="1" ht="16.5">
      <c r="B70" s="202"/>
      <c r="C70" s="215">
        <v>45579</v>
      </c>
      <c r="D70" s="193" t="str">
        <f t="shared" si="0"/>
        <v>月</v>
      </c>
      <c r="E70" s="216">
        <v>0.63055555555555554</v>
      </c>
      <c r="F70" s="217" t="s">
        <v>127</v>
      </c>
      <c r="G70" s="218" t="s">
        <v>188</v>
      </c>
      <c r="H70" s="219">
        <v>0.1</v>
      </c>
      <c r="I70" s="220" t="s">
        <v>207</v>
      </c>
      <c r="J70" s="220" t="s">
        <v>466</v>
      </c>
      <c r="K70" s="218" t="s">
        <v>475</v>
      </c>
      <c r="L70" s="218" t="s">
        <v>476</v>
      </c>
      <c r="M70" s="218" t="s">
        <v>477</v>
      </c>
      <c r="N70" s="218" t="s">
        <v>477</v>
      </c>
      <c r="O70" s="221" t="s">
        <v>478</v>
      </c>
      <c r="P70" s="218" t="s">
        <v>477</v>
      </c>
      <c r="Q70" s="220" t="s">
        <v>479</v>
      </c>
      <c r="R70" s="222" t="s">
        <v>242</v>
      </c>
      <c r="S70" s="222" t="s">
        <v>248</v>
      </c>
      <c r="T70" s="222" t="s">
        <v>219</v>
      </c>
      <c r="U70" s="222" t="s">
        <v>220</v>
      </c>
      <c r="V70" s="217"/>
      <c r="W70" s="220"/>
      <c r="X70" s="223">
        <v>5</v>
      </c>
    </row>
    <row r="71" spans="2:37" s="39" customFormat="1" ht="16.5">
      <c r="B71" s="202"/>
      <c r="C71" s="215">
        <v>45579</v>
      </c>
      <c r="D71" s="193" t="str">
        <f t="shared" si="0"/>
        <v>月</v>
      </c>
      <c r="E71" s="216">
        <v>0.65277777777777779</v>
      </c>
      <c r="F71" s="217" t="s">
        <v>127</v>
      </c>
      <c r="G71" s="218" t="s">
        <v>188</v>
      </c>
      <c r="H71" s="219">
        <v>0.1</v>
      </c>
      <c r="I71" s="220" t="s">
        <v>207</v>
      </c>
      <c r="J71" s="220" t="s">
        <v>466</v>
      </c>
      <c r="K71" s="218" t="s">
        <v>208</v>
      </c>
      <c r="L71" s="218" t="s">
        <v>467</v>
      </c>
      <c r="M71" s="218" t="s">
        <v>151</v>
      </c>
      <c r="N71" s="218" t="s">
        <v>126</v>
      </c>
      <c r="O71" s="221" t="s">
        <v>151</v>
      </c>
      <c r="P71" s="218" t="s">
        <v>126</v>
      </c>
      <c r="Q71" s="220" t="s">
        <v>152</v>
      </c>
      <c r="R71" s="222" t="s">
        <v>242</v>
      </c>
      <c r="S71" s="222" t="s">
        <v>244</v>
      </c>
      <c r="T71" s="222"/>
      <c r="U71" s="222"/>
      <c r="V71" s="217"/>
      <c r="W71" s="220"/>
      <c r="X71" s="223">
        <v>1</v>
      </c>
    </row>
    <row r="72" spans="2:37" s="39" customFormat="1" ht="16.5">
      <c r="B72" s="202"/>
      <c r="C72" s="215">
        <v>45579</v>
      </c>
      <c r="D72" s="193" t="str">
        <f t="shared" si="0"/>
        <v>月</v>
      </c>
      <c r="E72" s="216">
        <v>0.65763888888888888</v>
      </c>
      <c r="F72" s="217" t="s">
        <v>127</v>
      </c>
      <c r="G72" s="218" t="s">
        <v>188</v>
      </c>
      <c r="H72" s="219">
        <v>0.2</v>
      </c>
      <c r="I72" s="220" t="s">
        <v>207</v>
      </c>
      <c r="J72" s="220" t="s">
        <v>466</v>
      </c>
      <c r="K72" s="218" t="s">
        <v>475</v>
      </c>
      <c r="L72" s="218" t="s">
        <v>476</v>
      </c>
      <c r="M72" s="218" t="s">
        <v>477</v>
      </c>
      <c r="N72" s="218" t="s">
        <v>477</v>
      </c>
      <c r="O72" s="221" t="s">
        <v>478</v>
      </c>
      <c r="P72" s="218" t="s">
        <v>477</v>
      </c>
      <c r="Q72" s="220" t="s">
        <v>479</v>
      </c>
      <c r="R72" s="222" t="s">
        <v>242</v>
      </c>
      <c r="S72" s="222" t="s">
        <v>249</v>
      </c>
      <c r="T72" s="222"/>
      <c r="U72" s="222"/>
      <c r="V72" s="217"/>
      <c r="W72" s="220" t="s">
        <v>506</v>
      </c>
      <c r="X72" s="223">
        <v>4</v>
      </c>
    </row>
    <row r="73" spans="2:37" s="39" customFormat="1" ht="16.5">
      <c r="B73" s="202"/>
      <c r="C73" s="215"/>
      <c r="D73" s="193"/>
      <c r="E73" s="216"/>
      <c r="F73" s="217"/>
      <c r="G73" s="218"/>
      <c r="H73" s="219"/>
      <c r="I73" s="220"/>
      <c r="J73" s="220"/>
      <c r="K73" s="218"/>
      <c r="L73" s="218"/>
      <c r="M73" s="218"/>
      <c r="N73" s="218"/>
      <c r="O73" s="221"/>
      <c r="P73" s="218"/>
      <c r="Q73" s="220"/>
      <c r="R73" s="222"/>
      <c r="S73" s="222"/>
      <c r="T73" s="222"/>
      <c r="U73" s="222"/>
      <c r="V73" s="217"/>
      <c r="W73" s="220"/>
      <c r="X73" s="223"/>
    </row>
    <row r="74" spans="2:37" s="39" customFormat="1" ht="16.5">
      <c r="B74" s="202"/>
      <c r="C74" s="215">
        <v>45580</v>
      </c>
      <c r="D74" s="193" t="str">
        <f t="shared" si="0"/>
        <v>火</v>
      </c>
      <c r="E74" s="216">
        <v>0.38055555555555554</v>
      </c>
      <c r="F74" s="217" t="s">
        <v>532</v>
      </c>
      <c r="G74" s="218" t="s">
        <v>188</v>
      </c>
      <c r="H74" s="219">
        <v>0.1</v>
      </c>
      <c r="I74" s="220" t="s">
        <v>207</v>
      </c>
      <c r="J74" s="220" t="s">
        <v>466</v>
      </c>
      <c r="K74" s="218" t="s">
        <v>480</v>
      </c>
      <c r="L74" s="218" t="s">
        <v>482</v>
      </c>
      <c r="M74" s="218" t="s">
        <v>472</v>
      </c>
      <c r="N74" s="218" t="s">
        <v>472</v>
      </c>
      <c r="O74" s="221" t="s">
        <v>472</v>
      </c>
      <c r="P74" s="218" t="s">
        <v>472</v>
      </c>
      <c r="Q74" s="220" t="s">
        <v>484</v>
      </c>
      <c r="R74" s="222" t="s">
        <v>474</v>
      </c>
      <c r="S74" s="222" t="s">
        <v>211</v>
      </c>
      <c r="T74" s="222" t="s">
        <v>468</v>
      </c>
      <c r="U74" s="222" t="s">
        <v>213</v>
      </c>
      <c r="V74" s="217"/>
      <c r="W74" s="220"/>
      <c r="X74" s="223">
        <v>6</v>
      </c>
    </row>
    <row r="75" spans="2:37" s="39" customFormat="1" ht="16.5">
      <c r="B75" s="202"/>
      <c r="C75" s="215">
        <v>45580</v>
      </c>
      <c r="D75" s="193" t="str">
        <f t="shared" si="0"/>
        <v>火</v>
      </c>
      <c r="E75" s="216">
        <v>0.40833333333333338</v>
      </c>
      <c r="F75" s="217" t="s">
        <v>532</v>
      </c>
      <c r="G75" s="218" t="s">
        <v>188</v>
      </c>
      <c r="H75" s="219">
        <v>0.1</v>
      </c>
      <c r="I75" s="220" t="s">
        <v>207</v>
      </c>
      <c r="J75" s="220" t="s">
        <v>466</v>
      </c>
      <c r="K75" s="218" t="s">
        <v>480</v>
      </c>
      <c r="L75" s="218" t="s">
        <v>482</v>
      </c>
      <c r="M75" s="218" t="s">
        <v>472</v>
      </c>
      <c r="N75" s="218" t="s">
        <v>472</v>
      </c>
      <c r="O75" s="221" t="s">
        <v>472</v>
      </c>
      <c r="P75" s="218" t="s">
        <v>472</v>
      </c>
      <c r="Q75" s="220" t="s">
        <v>484</v>
      </c>
      <c r="R75" s="222" t="s">
        <v>474</v>
      </c>
      <c r="S75" s="222" t="s">
        <v>211</v>
      </c>
      <c r="T75" s="222" t="s">
        <v>468</v>
      </c>
      <c r="U75" s="222" t="s">
        <v>213</v>
      </c>
      <c r="V75" s="217"/>
      <c r="W75" s="220"/>
      <c r="X75" s="223">
        <v>6</v>
      </c>
    </row>
    <row r="76" spans="2:37" s="39" customFormat="1" ht="16.5">
      <c r="B76" s="202"/>
      <c r="C76" s="215">
        <v>45580</v>
      </c>
      <c r="D76" s="193" t="str">
        <f t="shared" si="0"/>
        <v>火</v>
      </c>
      <c r="E76" s="216">
        <v>0.41944444444444445</v>
      </c>
      <c r="F76" s="217" t="s">
        <v>532</v>
      </c>
      <c r="G76" s="218" t="s">
        <v>188</v>
      </c>
      <c r="H76" s="219">
        <v>0.1</v>
      </c>
      <c r="I76" s="220" t="s">
        <v>207</v>
      </c>
      <c r="J76" s="220" t="s">
        <v>466</v>
      </c>
      <c r="K76" s="218" t="s">
        <v>480</v>
      </c>
      <c r="L76" s="218" t="s">
        <v>482</v>
      </c>
      <c r="M76" s="218" t="s">
        <v>472</v>
      </c>
      <c r="N76" s="218" t="s">
        <v>471</v>
      </c>
      <c r="O76" s="221" t="s">
        <v>472</v>
      </c>
      <c r="P76" s="218" t="s">
        <v>471</v>
      </c>
      <c r="Q76" s="220" t="s">
        <v>484</v>
      </c>
      <c r="R76" s="222" t="s">
        <v>474</v>
      </c>
      <c r="S76" s="222" t="s">
        <v>211</v>
      </c>
      <c r="T76" s="222" t="s">
        <v>468</v>
      </c>
      <c r="U76" s="222" t="s">
        <v>213</v>
      </c>
      <c r="V76" s="217"/>
      <c r="W76" s="220"/>
      <c r="X76" s="223">
        <v>14</v>
      </c>
    </row>
    <row r="77" spans="2:37" s="39" customFormat="1" ht="16.5">
      <c r="B77" s="202"/>
      <c r="C77" s="215">
        <v>45580</v>
      </c>
      <c r="D77" s="193" t="str">
        <f t="shared" si="0"/>
        <v>火</v>
      </c>
      <c r="E77" s="216">
        <v>0.43055555555555558</v>
      </c>
      <c r="F77" s="217" t="s">
        <v>532</v>
      </c>
      <c r="G77" s="218" t="s">
        <v>188</v>
      </c>
      <c r="H77" s="219">
        <v>1.4</v>
      </c>
      <c r="I77" s="220" t="s">
        <v>207</v>
      </c>
      <c r="J77" s="220" t="s">
        <v>466</v>
      </c>
      <c r="K77" s="218" t="s">
        <v>208</v>
      </c>
      <c r="L77" s="218" t="s">
        <v>467</v>
      </c>
      <c r="M77" s="218" t="s">
        <v>151</v>
      </c>
      <c r="N77" s="218" t="s">
        <v>126</v>
      </c>
      <c r="O77" s="221" t="s">
        <v>151</v>
      </c>
      <c r="P77" s="218" t="s">
        <v>126</v>
      </c>
      <c r="Q77" s="220" t="s">
        <v>152</v>
      </c>
      <c r="R77" s="222" t="s">
        <v>242</v>
      </c>
      <c r="S77" s="222" t="s">
        <v>244</v>
      </c>
      <c r="T77" s="222"/>
      <c r="U77" s="222"/>
      <c r="V77" s="217"/>
      <c r="W77" s="220" t="s">
        <v>533</v>
      </c>
      <c r="X77" s="223">
        <v>1</v>
      </c>
    </row>
    <row r="78" spans="2:37" s="39" customFormat="1" ht="16.5">
      <c r="B78" s="202"/>
      <c r="C78" s="215">
        <v>45580</v>
      </c>
      <c r="D78" s="193" t="str">
        <f t="shared" si="0"/>
        <v>火</v>
      </c>
      <c r="E78" s="216">
        <v>0.45833333333333331</v>
      </c>
      <c r="F78" s="217" t="s">
        <v>216</v>
      </c>
      <c r="G78" s="218" t="s">
        <v>188</v>
      </c>
      <c r="H78" s="219">
        <v>0.8</v>
      </c>
      <c r="I78" s="220" t="s">
        <v>207</v>
      </c>
      <c r="J78" s="220" t="s">
        <v>466</v>
      </c>
      <c r="K78" s="218" t="s">
        <v>208</v>
      </c>
      <c r="L78" s="218" t="s">
        <v>467</v>
      </c>
      <c r="M78" s="218" t="s">
        <v>151</v>
      </c>
      <c r="N78" s="218" t="s">
        <v>126</v>
      </c>
      <c r="O78" s="221" t="s">
        <v>151</v>
      </c>
      <c r="P78" s="218" t="s">
        <v>126</v>
      </c>
      <c r="Q78" s="220" t="s">
        <v>152</v>
      </c>
      <c r="R78" s="222" t="s">
        <v>242</v>
      </c>
      <c r="S78" s="222" t="s">
        <v>244</v>
      </c>
      <c r="T78" s="222"/>
      <c r="U78" s="222"/>
      <c r="V78" s="217"/>
      <c r="W78" s="220" t="s">
        <v>534</v>
      </c>
      <c r="X78" s="223">
        <v>1</v>
      </c>
    </row>
    <row r="79" spans="2:37" s="39" customFormat="1" ht="16.5">
      <c r="B79" s="202"/>
      <c r="C79" s="215">
        <v>45580</v>
      </c>
      <c r="D79" s="193" t="str">
        <f t="shared" si="0"/>
        <v>火</v>
      </c>
      <c r="E79" s="216">
        <v>0.47361111111111115</v>
      </c>
      <c r="F79" s="217" t="s">
        <v>216</v>
      </c>
      <c r="G79" s="218" t="s">
        <v>188</v>
      </c>
      <c r="H79" s="219">
        <v>0.1</v>
      </c>
      <c r="I79" s="220" t="s">
        <v>207</v>
      </c>
      <c r="J79" s="220" t="s">
        <v>466</v>
      </c>
      <c r="K79" s="218" t="s">
        <v>469</v>
      </c>
      <c r="L79" s="218" t="s">
        <v>482</v>
      </c>
      <c r="M79" s="218" t="s">
        <v>472</v>
      </c>
      <c r="N79" s="218" t="s">
        <v>472</v>
      </c>
      <c r="O79" s="221" t="s">
        <v>472</v>
      </c>
      <c r="P79" s="218" t="s">
        <v>471</v>
      </c>
      <c r="Q79" s="220" t="s">
        <v>473</v>
      </c>
      <c r="R79" s="222" t="s">
        <v>474</v>
      </c>
      <c r="S79" s="222" t="s">
        <v>211</v>
      </c>
      <c r="T79" s="222" t="s">
        <v>154</v>
      </c>
      <c r="U79" s="222" t="s">
        <v>213</v>
      </c>
      <c r="V79" s="217"/>
      <c r="W79" s="220" t="s">
        <v>508</v>
      </c>
      <c r="X79" s="223">
        <v>12</v>
      </c>
    </row>
    <row r="80" spans="2:37" s="39" customFormat="1" ht="16.5">
      <c r="B80" s="202"/>
      <c r="C80" s="215">
        <v>45580</v>
      </c>
      <c r="D80" s="193" t="str">
        <f t="shared" si="0"/>
        <v>火</v>
      </c>
      <c r="E80" s="216">
        <v>0.54652777777777783</v>
      </c>
      <c r="F80" s="217" t="s">
        <v>127</v>
      </c>
      <c r="G80" s="218" t="s">
        <v>188</v>
      </c>
      <c r="H80" s="219">
        <v>0.2</v>
      </c>
      <c r="I80" s="220" t="s">
        <v>207</v>
      </c>
      <c r="J80" s="220" t="s">
        <v>466</v>
      </c>
      <c r="K80" s="218" t="s">
        <v>475</v>
      </c>
      <c r="L80" s="218" t="s">
        <v>476</v>
      </c>
      <c r="M80" s="218" t="s">
        <v>477</v>
      </c>
      <c r="N80" s="218" t="s">
        <v>477</v>
      </c>
      <c r="O80" s="221" t="s">
        <v>478</v>
      </c>
      <c r="P80" s="218" t="s">
        <v>477</v>
      </c>
      <c r="Q80" s="220" t="s">
        <v>479</v>
      </c>
      <c r="R80" s="222" t="s">
        <v>242</v>
      </c>
      <c r="S80" s="222" t="s">
        <v>249</v>
      </c>
      <c r="T80" s="222"/>
      <c r="U80" s="222"/>
      <c r="V80" s="217"/>
      <c r="W80" s="220" t="s">
        <v>509</v>
      </c>
      <c r="X80" s="223">
        <v>4</v>
      </c>
    </row>
    <row r="81" spans="2:24" s="39" customFormat="1" ht="16.5">
      <c r="B81" s="202"/>
      <c r="C81" s="215">
        <v>45580</v>
      </c>
      <c r="D81" s="193" t="str">
        <f t="shared" si="0"/>
        <v>火</v>
      </c>
      <c r="E81" s="216">
        <v>0.55694444444444446</v>
      </c>
      <c r="F81" s="217" t="s">
        <v>127</v>
      </c>
      <c r="G81" s="218" t="s">
        <v>188</v>
      </c>
      <c r="H81" s="219">
        <v>0.1</v>
      </c>
      <c r="I81" s="220" t="s">
        <v>207</v>
      </c>
      <c r="J81" s="220" t="s">
        <v>466</v>
      </c>
      <c r="K81" s="218" t="s">
        <v>481</v>
      </c>
      <c r="L81" s="218" t="s">
        <v>483</v>
      </c>
      <c r="M81" s="218" t="s">
        <v>478</v>
      </c>
      <c r="N81" s="218" t="s">
        <v>478</v>
      </c>
      <c r="O81" s="221" t="s">
        <v>478</v>
      </c>
      <c r="P81" s="218" t="s">
        <v>478</v>
      </c>
      <c r="Q81" s="220" t="s">
        <v>485</v>
      </c>
      <c r="R81" s="222" t="s">
        <v>474</v>
      </c>
      <c r="S81" s="222" t="s">
        <v>246</v>
      </c>
      <c r="T81" s="222" t="s">
        <v>219</v>
      </c>
      <c r="U81" s="222" t="s">
        <v>220</v>
      </c>
      <c r="V81" s="217"/>
      <c r="W81" s="220"/>
      <c r="X81" s="223">
        <v>11</v>
      </c>
    </row>
    <row r="82" spans="2:24" s="39" customFormat="1" ht="16.5">
      <c r="B82" s="202"/>
      <c r="C82" s="215">
        <v>45580</v>
      </c>
      <c r="D82" s="193" t="str">
        <f t="shared" si="0"/>
        <v>火</v>
      </c>
      <c r="E82" s="216">
        <v>0.57430555555555551</v>
      </c>
      <c r="F82" s="217" t="s">
        <v>127</v>
      </c>
      <c r="G82" s="218" t="s">
        <v>188</v>
      </c>
      <c r="H82" s="219">
        <v>0.2</v>
      </c>
      <c r="I82" s="220" t="s">
        <v>207</v>
      </c>
      <c r="J82" s="220" t="s">
        <v>466</v>
      </c>
      <c r="K82" s="218" t="s">
        <v>475</v>
      </c>
      <c r="L82" s="218" t="s">
        <v>476</v>
      </c>
      <c r="M82" s="218" t="s">
        <v>477</v>
      </c>
      <c r="N82" s="218" t="s">
        <v>477</v>
      </c>
      <c r="O82" s="221" t="s">
        <v>478</v>
      </c>
      <c r="P82" s="218" t="s">
        <v>477</v>
      </c>
      <c r="Q82" s="220" t="s">
        <v>479</v>
      </c>
      <c r="R82" s="222" t="s">
        <v>242</v>
      </c>
      <c r="S82" s="222" t="s">
        <v>249</v>
      </c>
      <c r="T82" s="222"/>
      <c r="U82" s="222"/>
      <c r="V82" s="217"/>
      <c r="W82" s="220"/>
      <c r="X82" s="223">
        <v>4</v>
      </c>
    </row>
    <row r="83" spans="2:24" s="39" customFormat="1" ht="16.5">
      <c r="B83" s="202"/>
      <c r="C83" s="215">
        <v>45580</v>
      </c>
      <c r="D83" s="193" t="str">
        <f t="shared" si="0"/>
        <v>火</v>
      </c>
      <c r="E83" s="216">
        <v>0.58472222222222225</v>
      </c>
      <c r="F83" s="217" t="s">
        <v>127</v>
      </c>
      <c r="G83" s="218" t="s">
        <v>188</v>
      </c>
      <c r="H83" s="219">
        <v>0.1</v>
      </c>
      <c r="I83" s="220" t="s">
        <v>207</v>
      </c>
      <c r="J83" s="220" t="s">
        <v>466</v>
      </c>
      <c r="K83" s="218" t="s">
        <v>481</v>
      </c>
      <c r="L83" s="218" t="s">
        <v>483</v>
      </c>
      <c r="M83" s="218" t="s">
        <v>478</v>
      </c>
      <c r="N83" s="218" t="s">
        <v>478</v>
      </c>
      <c r="O83" s="221" t="s">
        <v>478</v>
      </c>
      <c r="P83" s="218" t="s">
        <v>478</v>
      </c>
      <c r="Q83" s="220" t="s">
        <v>485</v>
      </c>
      <c r="R83" s="222" t="s">
        <v>474</v>
      </c>
      <c r="S83" s="222" t="s">
        <v>246</v>
      </c>
      <c r="T83" s="222" t="s">
        <v>219</v>
      </c>
      <c r="U83" s="222" t="s">
        <v>220</v>
      </c>
      <c r="V83" s="217"/>
      <c r="W83" s="220" t="s">
        <v>510</v>
      </c>
      <c r="X83" s="223">
        <v>11</v>
      </c>
    </row>
    <row r="84" spans="2:24" s="39" customFormat="1" ht="16.5">
      <c r="B84" s="202"/>
      <c r="C84" s="215">
        <v>45580</v>
      </c>
      <c r="D84" s="193" t="str">
        <f t="shared" si="0"/>
        <v>火</v>
      </c>
      <c r="E84" s="216">
        <v>0.59722222222222221</v>
      </c>
      <c r="F84" s="217" t="s">
        <v>127</v>
      </c>
      <c r="G84" s="218" t="s">
        <v>188</v>
      </c>
      <c r="H84" s="219">
        <v>0.1</v>
      </c>
      <c r="I84" s="220" t="s">
        <v>207</v>
      </c>
      <c r="J84" s="220" t="s">
        <v>466</v>
      </c>
      <c r="K84" s="218" t="s">
        <v>208</v>
      </c>
      <c r="L84" s="218" t="s">
        <v>467</v>
      </c>
      <c r="M84" s="218" t="s">
        <v>151</v>
      </c>
      <c r="N84" s="218" t="s">
        <v>126</v>
      </c>
      <c r="O84" s="221" t="s">
        <v>151</v>
      </c>
      <c r="P84" s="218" t="s">
        <v>126</v>
      </c>
      <c r="Q84" s="220" t="s">
        <v>152</v>
      </c>
      <c r="R84" s="222" t="s">
        <v>242</v>
      </c>
      <c r="S84" s="222" t="s">
        <v>244</v>
      </c>
      <c r="T84" s="222"/>
      <c r="U84" s="222"/>
      <c r="V84" s="217"/>
      <c r="W84" s="220" t="s">
        <v>535</v>
      </c>
      <c r="X84" s="223">
        <v>1</v>
      </c>
    </row>
    <row r="85" spans="2:24" s="39" customFormat="1" ht="16.5">
      <c r="B85" s="202"/>
      <c r="C85" s="215">
        <v>45580</v>
      </c>
      <c r="D85" s="193" t="str">
        <f t="shared" si="0"/>
        <v>火</v>
      </c>
      <c r="E85" s="216">
        <v>0.60277777777777775</v>
      </c>
      <c r="F85" s="217" t="s">
        <v>127</v>
      </c>
      <c r="G85" s="218" t="s">
        <v>188</v>
      </c>
      <c r="H85" s="219">
        <v>0.1</v>
      </c>
      <c r="I85" s="220" t="s">
        <v>207</v>
      </c>
      <c r="J85" s="220" t="s">
        <v>466</v>
      </c>
      <c r="K85" s="218" t="s">
        <v>480</v>
      </c>
      <c r="L85" s="218" t="s">
        <v>482</v>
      </c>
      <c r="M85" s="218" t="s">
        <v>472</v>
      </c>
      <c r="N85" s="218" t="s">
        <v>472</v>
      </c>
      <c r="O85" s="221" t="s">
        <v>472</v>
      </c>
      <c r="P85" s="218" t="s">
        <v>472</v>
      </c>
      <c r="Q85" s="220" t="s">
        <v>484</v>
      </c>
      <c r="R85" s="222" t="s">
        <v>474</v>
      </c>
      <c r="S85" s="222" t="s">
        <v>246</v>
      </c>
      <c r="T85" s="222" t="s">
        <v>219</v>
      </c>
      <c r="U85" s="222" t="s">
        <v>220</v>
      </c>
      <c r="V85" s="217"/>
      <c r="W85" s="220" t="s">
        <v>511</v>
      </c>
      <c r="X85" s="223">
        <v>6</v>
      </c>
    </row>
    <row r="86" spans="2:24" s="39" customFormat="1" ht="16.5">
      <c r="B86" s="202"/>
      <c r="C86" s="215">
        <v>45580</v>
      </c>
      <c r="D86" s="193" t="str">
        <f t="shared" si="0"/>
        <v>火</v>
      </c>
      <c r="E86" s="216">
        <v>0.62986111111111109</v>
      </c>
      <c r="F86" s="217" t="s">
        <v>127</v>
      </c>
      <c r="G86" s="218" t="s">
        <v>188</v>
      </c>
      <c r="H86" s="219">
        <v>0.2</v>
      </c>
      <c r="I86" s="220" t="s">
        <v>207</v>
      </c>
      <c r="J86" s="220" t="s">
        <v>466</v>
      </c>
      <c r="K86" s="218" t="s">
        <v>475</v>
      </c>
      <c r="L86" s="218" t="s">
        <v>476</v>
      </c>
      <c r="M86" s="218" t="s">
        <v>477</v>
      </c>
      <c r="N86" s="218" t="s">
        <v>477</v>
      </c>
      <c r="O86" s="221" t="s">
        <v>478</v>
      </c>
      <c r="P86" s="218" t="s">
        <v>477</v>
      </c>
      <c r="Q86" s="220" t="s">
        <v>479</v>
      </c>
      <c r="R86" s="222" t="s">
        <v>242</v>
      </c>
      <c r="S86" s="222" t="s">
        <v>249</v>
      </c>
      <c r="T86" s="222"/>
      <c r="U86" s="222"/>
      <c r="V86" s="217"/>
      <c r="W86" s="220" t="s">
        <v>509</v>
      </c>
      <c r="X86" s="223">
        <v>4</v>
      </c>
    </row>
    <row r="87" spans="2:24" s="39" customFormat="1" ht="16.5">
      <c r="B87" s="202"/>
      <c r="C87" s="215">
        <v>45580</v>
      </c>
      <c r="D87" s="193" t="str">
        <f t="shared" si="0"/>
        <v>火</v>
      </c>
      <c r="E87" s="216">
        <v>0.66805555555555562</v>
      </c>
      <c r="F87" s="217" t="s">
        <v>127</v>
      </c>
      <c r="G87" s="218" t="s">
        <v>188</v>
      </c>
      <c r="H87" s="219">
        <v>0.1</v>
      </c>
      <c r="I87" s="220" t="s">
        <v>207</v>
      </c>
      <c r="J87" s="220" t="s">
        <v>466</v>
      </c>
      <c r="K87" s="218" t="s">
        <v>469</v>
      </c>
      <c r="L87" s="218" t="s">
        <v>482</v>
      </c>
      <c r="M87" s="218" t="s">
        <v>472</v>
      </c>
      <c r="N87" s="218" t="s">
        <v>472</v>
      </c>
      <c r="O87" s="221" t="s">
        <v>472</v>
      </c>
      <c r="P87" s="218" t="s">
        <v>471</v>
      </c>
      <c r="Q87" s="220" t="s">
        <v>473</v>
      </c>
      <c r="R87" s="222" t="s">
        <v>474</v>
      </c>
      <c r="S87" s="222" t="s">
        <v>249</v>
      </c>
      <c r="T87" s="222"/>
      <c r="U87" s="222"/>
      <c r="V87" s="217"/>
      <c r="W87" s="220"/>
      <c r="X87" s="223">
        <v>12</v>
      </c>
    </row>
    <row r="88" spans="2:24" s="39" customFormat="1" ht="16.5">
      <c r="B88" s="202"/>
      <c r="C88" s="215"/>
      <c r="D88" s="193" t="str">
        <f t="shared" si="0"/>
        <v/>
      </c>
      <c r="E88" s="216"/>
      <c r="F88" s="217"/>
      <c r="G88" s="218"/>
      <c r="H88" s="219"/>
      <c r="I88" s="220"/>
      <c r="J88" s="220"/>
      <c r="K88" s="218"/>
      <c r="L88" s="218"/>
      <c r="M88" s="218"/>
      <c r="N88" s="218"/>
      <c r="O88" s="221"/>
      <c r="P88" s="218"/>
      <c r="Q88" s="220"/>
      <c r="R88" s="222"/>
      <c r="S88" s="222"/>
      <c r="T88" s="222"/>
      <c r="U88" s="222"/>
      <c r="V88" s="217"/>
      <c r="W88" s="220"/>
      <c r="X88" s="223"/>
    </row>
    <row r="89" spans="2:24" s="39" customFormat="1" ht="16.5">
      <c r="B89" s="202"/>
      <c r="C89" s="215">
        <v>45581</v>
      </c>
      <c r="D89" s="193" t="str">
        <f t="shared" si="0"/>
        <v>水</v>
      </c>
      <c r="E89" s="216">
        <v>0.37638888888888888</v>
      </c>
      <c r="F89" s="217" t="s">
        <v>127</v>
      </c>
      <c r="G89" s="218" t="s">
        <v>188</v>
      </c>
      <c r="H89" s="219">
        <v>0.1</v>
      </c>
      <c r="I89" s="220" t="s">
        <v>207</v>
      </c>
      <c r="J89" s="220" t="s">
        <v>466</v>
      </c>
      <c r="K89" s="218" t="s">
        <v>480</v>
      </c>
      <c r="L89" s="218" t="s">
        <v>470</v>
      </c>
      <c r="M89" s="218" t="s">
        <v>472</v>
      </c>
      <c r="N89" s="218" t="s">
        <v>472</v>
      </c>
      <c r="O89" s="221" t="s">
        <v>472</v>
      </c>
      <c r="P89" s="218" t="s">
        <v>471</v>
      </c>
      <c r="Q89" s="220" t="s">
        <v>484</v>
      </c>
      <c r="R89" s="222" t="s">
        <v>474</v>
      </c>
      <c r="S89" s="222" t="s">
        <v>249</v>
      </c>
      <c r="T89" s="222"/>
      <c r="U89" s="222"/>
      <c r="V89" s="217"/>
      <c r="W89" s="220" t="s">
        <v>512</v>
      </c>
      <c r="X89" s="223">
        <v>2</v>
      </c>
    </row>
    <row r="90" spans="2:24" s="39" customFormat="1" ht="16.5">
      <c r="B90" s="202"/>
      <c r="C90" s="215">
        <v>45581</v>
      </c>
      <c r="D90" s="193" t="str">
        <f t="shared" si="0"/>
        <v>水</v>
      </c>
      <c r="E90" s="216">
        <v>0.38055555555555554</v>
      </c>
      <c r="F90" s="217" t="s">
        <v>127</v>
      </c>
      <c r="G90" s="218" t="s">
        <v>188</v>
      </c>
      <c r="H90" s="219">
        <v>0.1</v>
      </c>
      <c r="I90" s="220" t="s">
        <v>207</v>
      </c>
      <c r="J90" s="220" t="s">
        <v>466</v>
      </c>
      <c r="K90" s="218" t="s">
        <v>475</v>
      </c>
      <c r="L90" s="218" t="s">
        <v>476</v>
      </c>
      <c r="M90" s="218" t="s">
        <v>477</v>
      </c>
      <c r="N90" s="218" t="s">
        <v>477</v>
      </c>
      <c r="O90" s="221" t="s">
        <v>478</v>
      </c>
      <c r="P90" s="218" t="s">
        <v>477</v>
      </c>
      <c r="Q90" s="220" t="s">
        <v>479</v>
      </c>
      <c r="R90" s="222" t="s">
        <v>242</v>
      </c>
      <c r="S90" s="222" t="s">
        <v>249</v>
      </c>
      <c r="T90" s="222"/>
      <c r="U90" s="222"/>
      <c r="V90" s="217"/>
      <c r="W90" s="220" t="s">
        <v>513</v>
      </c>
      <c r="X90" s="223">
        <v>5</v>
      </c>
    </row>
    <row r="91" spans="2:24" s="39" customFormat="1" ht="16.5">
      <c r="B91" s="202"/>
      <c r="C91" s="215">
        <v>45581</v>
      </c>
      <c r="D91" s="193" t="str">
        <f t="shared" si="0"/>
        <v>水</v>
      </c>
      <c r="E91" s="216">
        <v>0.41944444444444445</v>
      </c>
      <c r="F91" s="217" t="s">
        <v>127</v>
      </c>
      <c r="G91" s="218" t="s">
        <v>188</v>
      </c>
      <c r="H91" s="219">
        <v>0.3</v>
      </c>
      <c r="I91" s="220" t="s">
        <v>207</v>
      </c>
      <c r="J91" s="220" t="s">
        <v>466</v>
      </c>
      <c r="K91" s="218" t="s">
        <v>480</v>
      </c>
      <c r="L91" s="218" t="s">
        <v>482</v>
      </c>
      <c r="M91" s="218" t="s">
        <v>472</v>
      </c>
      <c r="N91" s="218" t="s">
        <v>471</v>
      </c>
      <c r="O91" s="221" t="s">
        <v>472</v>
      </c>
      <c r="P91" s="218" t="s">
        <v>471</v>
      </c>
      <c r="Q91" s="220" t="s">
        <v>484</v>
      </c>
      <c r="R91" s="222" t="s">
        <v>474</v>
      </c>
      <c r="S91" s="222" t="s">
        <v>244</v>
      </c>
      <c r="T91" s="222"/>
      <c r="U91" s="222"/>
      <c r="V91" s="217"/>
      <c r="W91" s="220"/>
      <c r="X91" s="223">
        <v>14</v>
      </c>
    </row>
    <row r="92" spans="2:24" s="39" customFormat="1" ht="16.5">
      <c r="B92" s="202"/>
      <c r="C92" s="215">
        <v>45581</v>
      </c>
      <c r="D92" s="193" t="str">
        <f t="shared" si="0"/>
        <v>水</v>
      </c>
      <c r="E92" s="216">
        <v>0.43055555555555558</v>
      </c>
      <c r="F92" s="217" t="s">
        <v>127</v>
      </c>
      <c r="G92" s="218" t="s">
        <v>188</v>
      </c>
      <c r="H92" s="219">
        <v>0.1</v>
      </c>
      <c r="I92" s="220" t="s">
        <v>207</v>
      </c>
      <c r="J92" s="220" t="s">
        <v>466</v>
      </c>
      <c r="K92" s="218" t="s">
        <v>208</v>
      </c>
      <c r="L92" s="218" t="s">
        <v>467</v>
      </c>
      <c r="M92" s="218" t="s">
        <v>151</v>
      </c>
      <c r="N92" s="218" t="s">
        <v>126</v>
      </c>
      <c r="O92" s="221" t="s">
        <v>126</v>
      </c>
      <c r="P92" s="218" t="s">
        <v>126</v>
      </c>
      <c r="Q92" s="220" t="s">
        <v>152</v>
      </c>
      <c r="R92" s="222" t="s">
        <v>242</v>
      </c>
      <c r="S92" s="222" t="s">
        <v>244</v>
      </c>
      <c r="T92" s="222"/>
      <c r="U92" s="222"/>
      <c r="V92" s="217"/>
      <c r="W92" s="220" t="s">
        <v>537</v>
      </c>
      <c r="X92" s="223">
        <v>1</v>
      </c>
    </row>
    <row r="93" spans="2:24" s="39" customFormat="1" ht="16.5">
      <c r="B93" s="202"/>
      <c r="C93" s="215">
        <v>45581</v>
      </c>
      <c r="D93" s="193" t="str">
        <f t="shared" si="0"/>
        <v>水</v>
      </c>
      <c r="E93" s="216">
        <v>0.43402777777777773</v>
      </c>
      <c r="F93" s="217" t="s">
        <v>127</v>
      </c>
      <c r="G93" s="218" t="s">
        <v>188</v>
      </c>
      <c r="H93" s="219">
        <v>0.2</v>
      </c>
      <c r="I93" s="220" t="s">
        <v>207</v>
      </c>
      <c r="J93" s="220" t="s">
        <v>466</v>
      </c>
      <c r="K93" s="218" t="s">
        <v>480</v>
      </c>
      <c r="L93" s="218" t="s">
        <v>482</v>
      </c>
      <c r="M93" s="218" t="s">
        <v>472</v>
      </c>
      <c r="N93" s="218" t="s">
        <v>471</v>
      </c>
      <c r="O93" s="221" t="s">
        <v>472</v>
      </c>
      <c r="P93" s="218" t="s">
        <v>471</v>
      </c>
      <c r="Q93" s="220" t="s">
        <v>484</v>
      </c>
      <c r="R93" s="222" t="s">
        <v>474</v>
      </c>
      <c r="S93" s="222" t="s">
        <v>244</v>
      </c>
      <c r="T93" s="222"/>
      <c r="U93" s="222"/>
      <c r="V93" s="217"/>
      <c r="W93" s="220"/>
      <c r="X93" s="223">
        <v>14</v>
      </c>
    </row>
    <row r="94" spans="2:24" s="39" customFormat="1" ht="16.5">
      <c r="B94" s="202"/>
      <c r="C94" s="215">
        <v>45581</v>
      </c>
      <c r="D94" s="193" t="str">
        <f t="shared" si="0"/>
        <v>水</v>
      </c>
      <c r="E94" s="216">
        <v>0.58472222222222225</v>
      </c>
      <c r="F94" s="217" t="s">
        <v>127</v>
      </c>
      <c r="G94" s="218" t="s">
        <v>188</v>
      </c>
      <c r="H94" s="219">
        <v>0.1</v>
      </c>
      <c r="I94" s="220" t="s">
        <v>207</v>
      </c>
      <c r="J94" s="220" t="s">
        <v>466</v>
      </c>
      <c r="K94" s="218" t="s">
        <v>481</v>
      </c>
      <c r="L94" s="218" t="s">
        <v>483</v>
      </c>
      <c r="M94" s="218" t="s">
        <v>478</v>
      </c>
      <c r="N94" s="218" t="s">
        <v>478</v>
      </c>
      <c r="O94" s="221" t="s">
        <v>478</v>
      </c>
      <c r="P94" s="218" t="s">
        <v>478</v>
      </c>
      <c r="Q94" s="220" t="s">
        <v>485</v>
      </c>
      <c r="R94" s="222" t="s">
        <v>474</v>
      </c>
      <c r="S94" s="222" t="s">
        <v>246</v>
      </c>
      <c r="T94" s="222" t="s">
        <v>219</v>
      </c>
      <c r="U94" s="222" t="s">
        <v>220</v>
      </c>
      <c r="V94" s="217"/>
      <c r="W94" s="220"/>
      <c r="X94" s="223">
        <v>11</v>
      </c>
    </row>
    <row r="95" spans="2:24" s="39" customFormat="1" ht="16.5">
      <c r="B95" s="202"/>
      <c r="C95" s="215">
        <v>45581</v>
      </c>
      <c r="D95" s="193" t="str">
        <f t="shared" si="0"/>
        <v>水</v>
      </c>
      <c r="E95" s="216">
        <v>0.58611111111111114</v>
      </c>
      <c r="F95" s="217" t="s">
        <v>127</v>
      </c>
      <c r="G95" s="218" t="s">
        <v>188</v>
      </c>
      <c r="H95" s="219">
        <v>0.1</v>
      </c>
      <c r="I95" s="220" t="s">
        <v>207</v>
      </c>
      <c r="J95" s="220" t="s">
        <v>466</v>
      </c>
      <c r="K95" s="218" t="s">
        <v>480</v>
      </c>
      <c r="L95" s="218" t="s">
        <v>482</v>
      </c>
      <c r="M95" s="218" t="s">
        <v>472</v>
      </c>
      <c r="N95" s="218" t="s">
        <v>471</v>
      </c>
      <c r="O95" s="221" t="s">
        <v>472</v>
      </c>
      <c r="P95" s="218" t="s">
        <v>471</v>
      </c>
      <c r="Q95" s="220" t="s">
        <v>484</v>
      </c>
      <c r="R95" s="222" t="s">
        <v>474</v>
      </c>
      <c r="S95" s="222" t="s">
        <v>244</v>
      </c>
      <c r="T95" s="222"/>
      <c r="U95" s="222"/>
      <c r="V95" s="217"/>
      <c r="W95" s="220"/>
      <c r="X95" s="223">
        <v>14</v>
      </c>
    </row>
    <row r="96" spans="2:24" s="39" customFormat="1" ht="16.5">
      <c r="B96" s="202"/>
      <c r="C96" s="215">
        <v>45581</v>
      </c>
      <c r="D96" s="193" t="str">
        <f t="shared" si="0"/>
        <v>水</v>
      </c>
      <c r="E96" s="216">
        <v>0.60833333333333328</v>
      </c>
      <c r="F96" s="217" t="s">
        <v>127</v>
      </c>
      <c r="G96" s="218" t="s">
        <v>188</v>
      </c>
      <c r="H96" s="219">
        <v>0.1</v>
      </c>
      <c r="I96" s="220" t="s">
        <v>207</v>
      </c>
      <c r="J96" s="220" t="s">
        <v>466</v>
      </c>
      <c r="K96" s="218" t="s">
        <v>480</v>
      </c>
      <c r="L96" s="218" t="s">
        <v>486</v>
      </c>
      <c r="M96" s="218" t="s">
        <v>472</v>
      </c>
      <c r="N96" s="218" t="s">
        <v>472</v>
      </c>
      <c r="O96" s="221" t="s">
        <v>472</v>
      </c>
      <c r="P96" s="218" t="s">
        <v>472</v>
      </c>
      <c r="Q96" s="220" t="s">
        <v>484</v>
      </c>
      <c r="R96" s="222" t="s">
        <v>474</v>
      </c>
      <c r="S96" s="222" t="s">
        <v>246</v>
      </c>
      <c r="T96" s="222" t="s">
        <v>219</v>
      </c>
      <c r="U96" s="222" t="s">
        <v>220</v>
      </c>
      <c r="V96" s="217"/>
      <c r="W96" s="220"/>
      <c r="X96" s="223">
        <v>9</v>
      </c>
    </row>
    <row r="97" spans="2:24" s="39" customFormat="1" ht="16.5">
      <c r="B97" s="202"/>
      <c r="C97" s="215">
        <v>45581</v>
      </c>
      <c r="D97" s="193" t="str">
        <f t="shared" si="0"/>
        <v>水</v>
      </c>
      <c r="E97" s="216">
        <v>0.61249999999999993</v>
      </c>
      <c r="F97" s="217" t="s">
        <v>127</v>
      </c>
      <c r="G97" s="218" t="s">
        <v>188</v>
      </c>
      <c r="H97" s="219">
        <v>0.1</v>
      </c>
      <c r="I97" s="220" t="s">
        <v>207</v>
      </c>
      <c r="J97" s="220" t="s">
        <v>466</v>
      </c>
      <c r="K97" s="218" t="s">
        <v>481</v>
      </c>
      <c r="L97" s="218" t="s">
        <v>483</v>
      </c>
      <c r="M97" s="218" t="s">
        <v>478</v>
      </c>
      <c r="N97" s="218" t="s">
        <v>478</v>
      </c>
      <c r="O97" s="221" t="s">
        <v>478</v>
      </c>
      <c r="P97" s="218" t="s">
        <v>478</v>
      </c>
      <c r="Q97" s="220" t="s">
        <v>485</v>
      </c>
      <c r="R97" s="222" t="s">
        <v>474</v>
      </c>
      <c r="S97" s="222" t="s">
        <v>246</v>
      </c>
      <c r="T97" s="222" t="s">
        <v>468</v>
      </c>
      <c r="U97" s="222" t="s">
        <v>210</v>
      </c>
      <c r="V97" s="217"/>
      <c r="W97" s="220"/>
      <c r="X97" s="223">
        <v>11</v>
      </c>
    </row>
    <row r="98" spans="2:24" s="39" customFormat="1" ht="16.5">
      <c r="B98" s="202"/>
      <c r="C98" s="215">
        <v>45581</v>
      </c>
      <c r="D98" s="193" t="str">
        <f t="shared" si="0"/>
        <v>水</v>
      </c>
      <c r="E98" s="216">
        <v>0.63055555555555554</v>
      </c>
      <c r="F98" s="217" t="s">
        <v>127</v>
      </c>
      <c r="G98" s="218" t="s">
        <v>188</v>
      </c>
      <c r="H98" s="219">
        <v>0.1</v>
      </c>
      <c r="I98" s="220" t="s">
        <v>207</v>
      </c>
      <c r="J98" s="220" t="s">
        <v>466</v>
      </c>
      <c r="K98" s="218" t="s">
        <v>480</v>
      </c>
      <c r="L98" s="218" t="s">
        <v>482</v>
      </c>
      <c r="M98" s="218" t="s">
        <v>472</v>
      </c>
      <c r="N98" s="218" t="s">
        <v>472</v>
      </c>
      <c r="O98" s="221" t="s">
        <v>472</v>
      </c>
      <c r="P98" s="218" t="s">
        <v>472</v>
      </c>
      <c r="Q98" s="220" t="s">
        <v>484</v>
      </c>
      <c r="R98" s="222" t="s">
        <v>474</v>
      </c>
      <c r="S98" s="222" t="s">
        <v>211</v>
      </c>
      <c r="T98" s="222" t="s">
        <v>468</v>
      </c>
      <c r="U98" s="222" t="s">
        <v>213</v>
      </c>
      <c r="V98" s="217"/>
      <c r="W98" s="220"/>
      <c r="X98" s="223">
        <v>6</v>
      </c>
    </row>
    <row r="99" spans="2:24" s="39" customFormat="1" ht="16.5">
      <c r="B99" s="202"/>
      <c r="C99" s="215">
        <v>45581</v>
      </c>
      <c r="D99" s="193" t="str">
        <f t="shared" si="0"/>
        <v>水</v>
      </c>
      <c r="E99" s="216">
        <v>0.64027777777777783</v>
      </c>
      <c r="F99" s="217" t="s">
        <v>127</v>
      </c>
      <c r="G99" s="218" t="s">
        <v>188</v>
      </c>
      <c r="H99" s="219">
        <v>0.1</v>
      </c>
      <c r="I99" s="220" t="s">
        <v>207</v>
      </c>
      <c r="J99" s="220" t="s">
        <v>466</v>
      </c>
      <c r="K99" s="218" t="s">
        <v>469</v>
      </c>
      <c r="L99" s="218" t="s">
        <v>482</v>
      </c>
      <c r="M99" s="218" t="s">
        <v>472</v>
      </c>
      <c r="N99" s="218" t="s">
        <v>472</v>
      </c>
      <c r="O99" s="221" t="s">
        <v>472</v>
      </c>
      <c r="P99" s="218" t="s">
        <v>471</v>
      </c>
      <c r="Q99" s="220" t="s">
        <v>473</v>
      </c>
      <c r="R99" s="222" t="s">
        <v>474</v>
      </c>
      <c r="S99" s="222" t="s">
        <v>248</v>
      </c>
      <c r="T99" s="222" t="s">
        <v>219</v>
      </c>
      <c r="U99" s="222" t="s">
        <v>220</v>
      </c>
      <c r="V99" s="217"/>
      <c r="W99" s="220"/>
      <c r="X99" s="223">
        <v>12</v>
      </c>
    </row>
    <row r="100" spans="2:24" s="39" customFormat="1" ht="16.5">
      <c r="B100" s="202"/>
      <c r="C100" s="215">
        <v>45581</v>
      </c>
      <c r="D100" s="193" t="str">
        <f t="shared" si="0"/>
        <v>水</v>
      </c>
      <c r="E100" s="216">
        <v>0.64027777777777783</v>
      </c>
      <c r="F100" s="217" t="s">
        <v>127</v>
      </c>
      <c r="G100" s="218" t="s">
        <v>188</v>
      </c>
      <c r="H100" s="219">
        <v>0.1</v>
      </c>
      <c r="I100" s="220" t="s">
        <v>207</v>
      </c>
      <c r="J100" s="220" t="s">
        <v>466</v>
      </c>
      <c r="K100" s="218" t="s">
        <v>481</v>
      </c>
      <c r="L100" s="218" t="s">
        <v>483</v>
      </c>
      <c r="M100" s="218" t="s">
        <v>478</v>
      </c>
      <c r="N100" s="218" t="s">
        <v>478</v>
      </c>
      <c r="O100" s="221" t="s">
        <v>478</v>
      </c>
      <c r="P100" s="218" t="s">
        <v>478</v>
      </c>
      <c r="Q100" s="220" t="s">
        <v>485</v>
      </c>
      <c r="R100" s="222" t="s">
        <v>474</v>
      </c>
      <c r="S100" s="222" t="s">
        <v>246</v>
      </c>
      <c r="T100" s="222" t="s">
        <v>219</v>
      </c>
      <c r="U100" s="222" t="s">
        <v>220</v>
      </c>
      <c r="V100" s="217"/>
      <c r="W100" s="220"/>
      <c r="X100" s="223">
        <v>11</v>
      </c>
    </row>
    <row r="101" spans="2:24" s="39" customFormat="1" ht="16.5">
      <c r="B101" s="202"/>
      <c r="C101" s="215">
        <v>45581</v>
      </c>
      <c r="D101" s="193" t="str">
        <f t="shared" si="0"/>
        <v>水</v>
      </c>
      <c r="E101" s="216">
        <v>0.68541666666666667</v>
      </c>
      <c r="F101" s="217" t="s">
        <v>127</v>
      </c>
      <c r="G101" s="218" t="s">
        <v>188</v>
      </c>
      <c r="H101" s="219">
        <v>0.2</v>
      </c>
      <c r="I101" s="220" t="s">
        <v>207</v>
      </c>
      <c r="J101" s="220" t="s">
        <v>466</v>
      </c>
      <c r="K101" s="218" t="s">
        <v>475</v>
      </c>
      <c r="L101" s="218" t="s">
        <v>476</v>
      </c>
      <c r="M101" s="218" t="s">
        <v>477</v>
      </c>
      <c r="N101" s="218" t="s">
        <v>477</v>
      </c>
      <c r="O101" s="221" t="s">
        <v>478</v>
      </c>
      <c r="P101" s="218" t="s">
        <v>477</v>
      </c>
      <c r="Q101" s="220" t="s">
        <v>479</v>
      </c>
      <c r="R101" s="222" t="s">
        <v>242</v>
      </c>
      <c r="S101" s="222" t="s">
        <v>248</v>
      </c>
      <c r="T101" s="222" t="s">
        <v>468</v>
      </c>
      <c r="U101" s="222" t="s">
        <v>155</v>
      </c>
      <c r="V101" s="217"/>
      <c r="W101" s="220"/>
      <c r="X101" s="223">
        <v>4</v>
      </c>
    </row>
    <row r="102" spans="2:24" s="39" customFormat="1" ht="16.5">
      <c r="B102" s="202"/>
      <c r="C102" s="215">
        <v>45581</v>
      </c>
      <c r="D102" s="193" t="str">
        <f t="shared" si="0"/>
        <v>水</v>
      </c>
      <c r="E102" s="216">
        <v>0.6958333333333333</v>
      </c>
      <c r="F102" s="217" t="s">
        <v>127</v>
      </c>
      <c r="G102" s="218" t="s">
        <v>188</v>
      </c>
      <c r="H102" s="219">
        <v>0.1</v>
      </c>
      <c r="I102" s="220" t="s">
        <v>207</v>
      </c>
      <c r="J102" s="220" t="s">
        <v>466</v>
      </c>
      <c r="K102" s="218" t="s">
        <v>469</v>
      </c>
      <c r="L102" s="218" t="s">
        <v>482</v>
      </c>
      <c r="M102" s="218" t="s">
        <v>472</v>
      </c>
      <c r="N102" s="218" t="s">
        <v>472</v>
      </c>
      <c r="O102" s="221" t="s">
        <v>472</v>
      </c>
      <c r="P102" s="218" t="s">
        <v>471</v>
      </c>
      <c r="Q102" s="220" t="s">
        <v>473</v>
      </c>
      <c r="R102" s="222" t="s">
        <v>474</v>
      </c>
      <c r="S102" s="222" t="s">
        <v>248</v>
      </c>
      <c r="T102" s="222" t="s">
        <v>219</v>
      </c>
      <c r="U102" s="222" t="s">
        <v>220</v>
      </c>
      <c r="V102" s="217"/>
      <c r="W102" s="220"/>
      <c r="X102" s="223">
        <v>12</v>
      </c>
    </row>
    <row r="103" spans="2:24" s="39" customFormat="1" ht="16.5">
      <c r="B103" s="202"/>
      <c r="C103" s="215"/>
      <c r="D103" s="193" t="str">
        <f t="shared" si="0"/>
        <v/>
      </c>
      <c r="E103" s="216"/>
      <c r="F103" s="217"/>
      <c r="G103" s="218"/>
      <c r="H103" s="219"/>
      <c r="I103" s="220"/>
      <c r="J103" s="220"/>
      <c r="K103" s="218"/>
      <c r="L103" s="218"/>
      <c r="M103" s="218"/>
      <c r="N103" s="218"/>
      <c r="O103" s="221"/>
      <c r="P103" s="218"/>
      <c r="Q103" s="220"/>
      <c r="R103" s="222"/>
      <c r="S103" s="222"/>
      <c r="T103" s="222"/>
      <c r="U103" s="222"/>
      <c r="V103" s="217"/>
      <c r="W103" s="220"/>
      <c r="X103" s="223"/>
    </row>
    <row r="104" spans="2:24" s="39" customFormat="1" ht="16.5">
      <c r="B104" s="202"/>
      <c r="C104" s="215">
        <v>45582</v>
      </c>
      <c r="D104" s="193" t="str">
        <f t="shared" si="0"/>
        <v>木</v>
      </c>
      <c r="E104" s="216">
        <v>0.375</v>
      </c>
      <c r="F104" s="217" t="s">
        <v>127</v>
      </c>
      <c r="G104" s="218" t="s">
        <v>188</v>
      </c>
      <c r="H104" s="219">
        <v>0.2</v>
      </c>
      <c r="I104" s="220" t="s">
        <v>207</v>
      </c>
      <c r="J104" s="220" t="s">
        <v>466</v>
      </c>
      <c r="K104" s="218" t="s">
        <v>208</v>
      </c>
      <c r="L104" s="218" t="s">
        <v>467</v>
      </c>
      <c r="M104" s="218" t="s">
        <v>151</v>
      </c>
      <c r="N104" s="218" t="s">
        <v>126</v>
      </c>
      <c r="O104" s="221" t="s">
        <v>151</v>
      </c>
      <c r="P104" s="218" t="s">
        <v>126</v>
      </c>
      <c r="Q104" s="220" t="s">
        <v>152</v>
      </c>
      <c r="R104" s="222" t="s">
        <v>242</v>
      </c>
      <c r="S104" s="222" t="s">
        <v>244</v>
      </c>
      <c r="T104" s="222"/>
      <c r="U104" s="222"/>
      <c r="V104" s="217"/>
      <c r="W104" s="220" t="s">
        <v>514</v>
      </c>
      <c r="X104" s="223">
        <v>1</v>
      </c>
    </row>
    <row r="105" spans="2:24" s="39" customFormat="1" ht="16.5">
      <c r="B105" s="202"/>
      <c r="C105" s="215">
        <v>45582</v>
      </c>
      <c r="D105" s="193" t="str">
        <f t="shared" si="0"/>
        <v>木</v>
      </c>
      <c r="E105" s="216">
        <v>0.39027777777777778</v>
      </c>
      <c r="F105" s="217" t="s">
        <v>127</v>
      </c>
      <c r="G105" s="218" t="s">
        <v>188</v>
      </c>
      <c r="H105" s="219">
        <v>0.1</v>
      </c>
      <c r="I105" s="220" t="s">
        <v>207</v>
      </c>
      <c r="J105" s="220" t="s">
        <v>466</v>
      </c>
      <c r="K105" s="218" t="s">
        <v>481</v>
      </c>
      <c r="L105" s="218" t="s">
        <v>483</v>
      </c>
      <c r="M105" s="218" t="s">
        <v>478</v>
      </c>
      <c r="N105" s="218" t="s">
        <v>478</v>
      </c>
      <c r="O105" s="221" t="s">
        <v>478</v>
      </c>
      <c r="P105" s="218" t="s">
        <v>478</v>
      </c>
      <c r="Q105" s="220" t="s">
        <v>485</v>
      </c>
      <c r="R105" s="222" t="s">
        <v>474</v>
      </c>
      <c r="S105" s="222" t="s">
        <v>246</v>
      </c>
      <c r="T105" s="222" t="s">
        <v>219</v>
      </c>
      <c r="U105" s="222" t="s">
        <v>220</v>
      </c>
      <c r="V105" s="217"/>
      <c r="W105" s="220"/>
      <c r="X105" s="223">
        <v>11</v>
      </c>
    </row>
    <row r="106" spans="2:24" s="39" customFormat="1" ht="16.5">
      <c r="B106" s="202"/>
      <c r="C106" s="215">
        <v>45582</v>
      </c>
      <c r="D106" s="193" t="str">
        <f t="shared" si="0"/>
        <v>木</v>
      </c>
      <c r="E106" s="216">
        <v>0.39166666666666666</v>
      </c>
      <c r="F106" s="217" t="s">
        <v>127</v>
      </c>
      <c r="G106" s="218" t="s">
        <v>188</v>
      </c>
      <c r="H106" s="219">
        <v>0.2</v>
      </c>
      <c r="I106" s="220" t="s">
        <v>207</v>
      </c>
      <c r="J106" s="220" t="s">
        <v>466</v>
      </c>
      <c r="K106" s="218" t="s">
        <v>480</v>
      </c>
      <c r="L106" s="218" t="s">
        <v>486</v>
      </c>
      <c r="M106" s="218" t="s">
        <v>472</v>
      </c>
      <c r="N106" s="218" t="s">
        <v>471</v>
      </c>
      <c r="O106" s="221" t="s">
        <v>472</v>
      </c>
      <c r="P106" s="218" t="s">
        <v>472</v>
      </c>
      <c r="Q106" s="220" t="s">
        <v>484</v>
      </c>
      <c r="R106" s="222" t="s">
        <v>474</v>
      </c>
      <c r="S106" s="222" t="s">
        <v>211</v>
      </c>
      <c r="T106" s="222" t="s">
        <v>154</v>
      </c>
      <c r="U106" s="222" t="s">
        <v>213</v>
      </c>
      <c r="V106" s="217"/>
      <c r="W106" s="220"/>
      <c r="X106" s="223">
        <v>15</v>
      </c>
    </row>
    <row r="107" spans="2:24" s="39" customFormat="1" ht="16.5">
      <c r="B107" s="202"/>
      <c r="C107" s="215">
        <v>45582</v>
      </c>
      <c r="D107" s="193" t="str">
        <f t="shared" si="0"/>
        <v>木</v>
      </c>
      <c r="E107" s="216">
        <v>0.40277777777777773</v>
      </c>
      <c r="F107" s="217" t="s">
        <v>127</v>
      </c>
      <c r="G107" s="218" t="s">
        <v>188</v>
      </c>
      <c r="H107" s="219">
        <v>0.1</v>
      </c>
      <c r="I107" s="220" t="s">
        <v>207</v>
      </c>
      <c r="J107" s="220" t="s">
        <v>466</v>
      </c>
      <c r="K107" s="218" t="s">
        <v>208</v>
      </c>
      <c r="L107" s="218" t="s">
        <v>467</v>
      </c>
      <c r="M107" s="218" t="s">
        <v>151</v>
      </c>
      <c r="N107" s="218" t="s">
        <v>126</v>
      </c>
      <c r="O107" s="221" t="s">
        <v>151</v>
      </c>
      <c r="P107" s="218" t="s">
        <v>126</v>
      </c>
      <c r="Q107" s="220" t="s">
        <v>152</v>
      </c>
      <c r="R107" s="222" t="s">
        <v>242</v>
      </c>
      <c r="S107" s="222" t="s">
        <v>244</v>
      </c>
      <c r="T107" s="222"/>
      <c r="U107" s="222"/>
      <c r="V107" s="217"/>
      <c r="W107" s="220"/>
      <c r="X107" s="223">
        <v>1</v>
      </c>
    </row>
    <row r="108" spans="2:24" s="39" customFormat="1" ht="16.5">
      <c r="B108" s="202"/>
      <c r="C108" s="215">
        <v>45582</v>
      </c>
      <c r="D108" s="193" t="str">
        <f t="shared" si="0"/>
        <v>木</v>
      </c>
      <c r="E108" s="216">
        <v>0.41041666666666665</v>
      </c>
      <c r="F108" s="217" t="s">
        <v>127</v>
      </c>
      <c r="G108" s="218" t="s">
        <v>188</v>
      </c>
      <c r="H108" s="219">
        <v>0.2</v>
      </c>
      <c r="I108" s="220" t="s">
        <v>207</v>
      </c>
      <c r="J108" s="220" t="s">
        <v>466</v>
      </c>
      <c r="K108" s="218" t="s">
        <v>480</v>
      </c>
      <c r="L108" s="218" t="s">
        <v>486</v>
      </c>
      <c r="M108" s="218" t="s">
        <v>472</v>
      </c>
      <c r="N108" s="218" t="s">
        <v>472</v>
      </c>
      <c r="O108" s="221" t="s">
        <v>472</v>
      </c>
      <c r="P108" s="218" t="s">
        <v>472</v>
      </c>
      <c r="Q108" s="220" t="s">
        <v>484</v>
      </c>
      <c r="R108" s="222" t="s">
        <v>474</v>
      </c>
      <c r="S108" s="222" t="s">
        <v>211</v>
      </c>
      <c r="T108" s="222" t="s">
        <v>154</v>
      </c>
      <c r="U108" s="222" t="s">
        <v>213</v>
      </c>
      <c r="V108" s="217"/>
      <c r="W108" s="220" t="s">
        <v>515</v>
      </c>
      <c r="X108" s="223">
        <v>7</v>
      </c>
    </row>
    <row r="109" spans="2:24" s="39" customFormat="1" ht="16.5">
      <c r="B109" s="202"/>
      <c r="C109" s="215">
        <v>45582</v>
      </c>
      <c r="D109" s="193" t="str">
        <f t="shared" si="0"/>
        <v>木</v>
      </c>
      <c r="E109" s="216">
        <v>0.41388888888888892</v>
      </c>
      <c r="F109" s="217" t="s">
        <v>127</v>
      </c>
      <c r="G109" s="218" t="s">
        <v>188</v>
      </c>
      <c r="H109" s="219">
        <v>0.3</v>
      </c>
      <c r="I109" s="220" t="s">
        <v>207</v>
      </c>
      <c r="J109" s="220" t="s">
        <v>466</v>
      </c>
      <c r="K109" s="218" t="s">
        <v>480</v>
      </c>
      <c r="L109" s="218" t="s">
        <v>486</v>
      </c>
      <c r="M109" s="218" t="s">
        <v>472</v>
      </c>
      <c r="N109" s="218" t="s">
        <v>472</v>
      </c>
      <c r="O109" s="221" t="s">
        <v>472</v>
      </c>
      <c r="P109" s="218" t="s">
        <v>472</v>
      </c>
      <c r="Q109" s="220" t="s">
        <v>484</v>
      </c>
      <c r="R109" s="222" t="s">
        <v>474</v>
      </c>
      <c r="S109" s="222" t="s">
        <v>246</v>
      </c>
      <c r="T109" s="222" t="s">
        <v>219</v>
      </c>
      <c r="U109" s="222" t="s">
        <v>220</v>
      </c>
      <c r="V109" s="217"/>
      <c r="W109" s="220"/>
      <c r="X109" s="223">
        <v>9</v>
      </c>
    </row>
    <row r="110" spans="2:24" s="39" customFormat="1" ht="16.5">
      <c r="B110" s="202"/>
      <c r="C110" s="215">
        <v>45582</v>
      </c>
      <c r="D110" s="193" t="str">
        <f t="shared" si="0"/>
        <v>木</v>
      </c>
      <c r="E110" s="216">
        <v>0.41736111111111113</v>
      </c>
      <c r="F110" s="217" t="s">
        <v>127</v>
      </c>
      <c r="G110" s="218" t="s">
        <v>188</v>
      </c>
      <c r="H110" s="219">
        <v>0.2</v>
      </c>
      <c r="I110" s="220" t="s">
        <v>207</v>
      </c>
      <c r="J110" s="220" t="s">
        <v>466</v>
      </c>
      <c r="K110" s="218" t="s">
        <v>480</v>
      </c>
      <c r="L110" s="218" t="s">
        <v>470</v>
      </c>
      <c r="M110" s="218" t="s">
        <v>472</v>
      </c>
      <c r="N110" s="218" t="s">
        <v>472</v>
      </c>
      <c r="O110" s="221" t="s">
        <v>472</v>
      </c>
      <c r="P110" s="218" t="s">
        <v>472</v>
      </c>
      <c r="Q110" s="220" t="s">
        <v>484</v>
      </c>
      <c r="R110" s="222" t="s">
        <v>474</v>
      </c>
      <c r="S110" s="222" t="s">
        <v>246</v>
      </c>
      <c r="T110" s="222" t="s">
        <v>219</v>
      </c>
      <c r="U110" s="222" t="s">
        <v>220</v>
      </c>
      <c r="V110" s="217"/>
      <c r="W110" s="220"/>
      <c r="X110" s="223">
        <v>10</v>
      </c>
    </row>
    <row r="111" spans="2:24" s="39" customFormat="1" ht="16.5">
      <c r="B111" s="202"/>
      <c r="C111" s="215">
        <v>45582</v>
      </c>
      <c r="D111" s="193" t="str">
        <f t="shared" si="0"/>
        <v>木</v>
      </c>
      <c r="E111" s="216">
        <v>0.4201388888888889</v>
      </c>
      <c r="F111" s="217" t="s">
        <v>127</v>
      </c>
      <c r="G111" s="218" t="s">
        <v>188</v>
      </c>
      <c r="H111" s="219">
        <v>0.2</v>
      </c>
      <c r="I111" s="220" t="s">
        <v>207</v>
      </c>
      <c r="J111" s="220" t="s">
        <v>466</v>
      </c>
      <c r="K111" s="218" t="s">
        <v>480</v>
      </c>
      <c r="L111" s="218" t="s">
        <v>486</v>
      </c>
      <c r="M111" s="218" t="s">
        <v>472</v>
      </c>
      <c r="N111" s="218" t="s">
        <v>471</v>
      </c>
      <c r="O111" s="221" t="s">
        <v>472</v>
      </c>
      <c r="P111" s="218" t="s">
        <v>472</v>
      </c>
      <c r="Q111" s="220" t="s">
        <v>484</v>
      </c>
      <c r="R111" s="222" t="s">
        <v>474</v>
      </c>
      <c r="S111" s="222" t="s">
        <v>211</v>
      </c>
      <c r="T111" s="222" t="s">
        <v>154</v>
      </c>
      <c r="U111" s="222" t="s">
        <v>213</v>
      </c>
      <c r="V111" s="217"/>
      <c r="W111" s="220" t="s">
        <v>516</v>
      </c>
      <c r="X111" s="223">
        <v>15</v>
      </c>
    </row>
    <row r="112" spans="2:24" s="39" customFormat="1" ht="16.5">
      <c r="B112" s="202"/>
      <c r="C112" s="215">
        <v>45582</v>
      </c>
      <c r="D112" s="193" t="str">
        <f t="shared" si="0"/>
        <v>木</v>
      </c>
      <c r="E112" s="216">
        <v>0.43472222222222223</v>
      </c>
      <c r="F112" s="217" t="s">
        <v>127</v>
      </c>
      <c r="G112" s="218" t="s">
        <v>188</v>
      </c>
      <c r="H112" s="219">
        <v>0.1</v>
      </c>
      <c r="I112" s="220" t="s">
        <v>207</v>
      </c>
      <c r="J112" s="220" t="s">
        <v>466</v>
      </c>
      <c r="K112" s="218" t="s">
        <v>480</v>
      </c>
      <c r="L112" s="218" t="s">
        <v>482</v>
      </c>
      <c r="M112" s="218" t="s">
        <v>472</v>
      </c>
      <c r="N112" s="218" t="s">
        <v>471</v>
      </c>
      <c r="O112" s="221" t="s">
        <v>472</v>
      </c>
      <c r="P112" s="218" t="s">
        <v>471</v>
      </c>
      <c r="Q112" s="220" t="s">
        <v>484</v>
      </c>
      <c r="R112" s="222" t="s">
        <v>474</v>
      </c>
      <c r="S112" s="222" t="s">
        <v>211</v>
      </c>
      <c r="T112" s="222" t="s">
        <v>154</v>
      </c>
      <c r="U112" s="222" t="s">
        <v>213</v>
      </c>
      <c r="V112" s="217"/>
      <c r="W112" s="220" t="s">
        <v>516</v>
      </c>
      <c r="X112" s="223">
        <v>3</v>
      </c>
    </row>
    <row r="113" spans="2:24" s="39" customFormat="1" ht="16.5">
      <c r="B113" s="202"/>
      <c r="C113" s="215">
        <v>45582</v>
      </c>
      <c r="D113" s="193" t="str">
        <f t="shared" si="0"/>
        <v>木</v>
      </c>
      <c r="E113" s="216">
        <v>0.43611111111111112</v>
      </c>
      <c r="F113" s="217" t="s">
        <v>127</v>
      </c>
      <c r="G113" s="218" t="s">
        <v>188</v>
      </c>
      <c r="H113" s="219">
        <v>0.1</v>
      </c>
      <c r="I113" s="220" t="s">
        <v>207</v>
      </c>
      <c r="J113" s="220" t="s">
        <v>466</v>
      </c>
      <c r="K113" s="218" t="s">
        <v>475</v>
      </c>
      <c r="L113" s="218" t="s">
        <v>476</v>
      </c>
      <c r="M113" s="218" t="s">
        <v>477</v>
      </c>
      <c r="N113" s="218" t="s">
        <v>477</v>
      </c>
      <c r="O113" s="221" t="s">
        <v>478</v>
      </c>
      <c r="P113" s="218" t="s">
        <v>477</v>
      </c>
      <c r="Q113" s="220" t="s">
        <v>479</v>
      </c>
      <c r="R113" s="222" t="s">
        <v>242</v>
      </c>
      <c r="S113" s="222" t="s">
        <v>249</v>
      </c>
      <c r="T113" s="222"/>
      <c r="U113" s="222"/>
      <c r="V113" s="217"/>
      <c r="W113" s="220" t="s">
        <v>517</v>
      </c>
      <c r="X113" s="223">
        <v>5</v>
      </c>
    </row>
    <row r="114" spans="2:24" s="39" customFormat="1" ht="16.5">
      <c r="B114" s="202"/>
      <c r="C114" s="215">
        <v>45582</v>
      </c>
      <c r="D114" s="193" t="str">
        <f t="shared" si="0"/>
        <v>木</v>
      </c>
      <c r="E114" s="216">
        <v>0.44513888888888892</v>
      </c>
      <c r="F114" s="217" t="s">
        <v>127</v>
      </c>
      <c r="G114" s="218" t="s">
        <v>188</v>
      </c>
      <c r="H114" s="219">
        <v>0.2</v>
      </c>
      <c r="I114" s="220" t="s">
        <v>207</v>
      </c>
      <c r="J114" s="220" t="s">
        <v>466</v>
      </c>
      <c r="K114" s="218" t="s">
        <v>480</v>
      </c>
      <c r="L114" s="218" t="s">
        <v>470</v>
      </c>
      <c r="M114" s="218" t="s">
        <v>472</v>
      </c>
      <c r="N114" s="218" t="s">
        <v>472</v>
      </c>
      <c r="O114" s="221" t="s">
        <v>472</v>
      </c>
      <c r="P114" s="218" t="s">
        <v>472</v>
      </c>
      <c r="Q114" s="220" t="s">
        <v>484</v>
      </c>
      <c r="R114" s="222" t="s">
        <v>474</v>
      </c>
      <c r="S114" s="222" t="s">
        <v>246</v>
      </c>
      <c r="T114" s="222" t="s">
        <v>219</v>
      </c>
      <c r="U114" s="222" t="s">
        <v>220</v>
      </c>
      <c r="V114" s="217"/>
      <c r="W114" s="220"/>
      <c r="X114" s="223">
        <v>10</v>
      </c>
    </row>
    <row r="115" spans="2:24" s="39" customFormat="1" ht="16.5">
      <c r="B115" s="202"/>
      <c r="C115" s="215">
        <v>45582</v>
      </c>
      <c r="D115" s="193" t="str">
        <f t="shared" si="0"/>
        <v>木</v>
      </c>
      <c r="E115" s="216">
        <v>0.44861111111111113</v>
      </c>
      <c r="F115" s="217" t="s">
        <v>127</v>
      </c>
      <c r="G115" s="218" t="s">
        <v>188</v>
      </c>
      <c r="H115" s="219">
        <v>0.2</v>
      </c>
      <c r="I115" s="220" t="s">
        <v>207</v>
      </c>
      <c r="J115" s="220" t="s">
        <v>466</v>
      </c>
      <c r="K115" s="218" t="s">
        <v>480</v>
      </c>
      <c r="L115" s="218" t="s">
        <v>486</v>
      </c>
      <c r="M115" s="218" t="s">
        <v>472</v>
      </c>
      <c r="N115" s="218" t="s">
        <v>471</v>
      </c>
      <c r="O115" s="221" t="s">
        <v>472</v>
      </c>
      <c r="P115" s="218" t="s">
        <v>472</v>
      </c>
      <c r="Q115" s="220" t="s">
        <v>484</v>
      </c>
      <c r="R115" s="222" t="s">
        <v>474</v>
      </c>
      <c r="S115" s="222" t="s">
        <v>211</v>
      </c>
      <c r="T115" s="222" t="s">
        <v>154</v>
      </c>
      <c r="U115" s="222" t="s">
        <v>213</v>
      </c>
      <c r="V115" s="217"/>
      <c r="W115" s="220" t="s">
        <v>516</v>
      </c>
      <c r="X115" s="223">
        <v>15</v>
      </c>
    </row>
    <row r="116" spans="2:24" s="39" customFormat="1" ht="16.5">
      <c r="B116" s="202"/>
      <c r="C116" s="215">
        <v>45582</v>
      </c>
      <c r="D116" s="193" t="str">
        <f t="shared" si="0"/>
        <v>木</v>
      </c>
      <c r="E116" s="216">
        <v>0.47361111111111115</v>
      </c>
      <c r="F116" s="217" t="s">
        <v>127</v>
      </c>
      <c r="G116" s="218" t="s">
        <v>188</v>
      </c>
      <c r="H116" s="219">
        <v>0.1</v>
      </c>
      <c r="I116" s="220" t="s">
        <v>207</v>
      </c>
      <c r="J116" s="220" t="s">
        <v>466</v>
      </c>
      <c r="K116" s="218" t="s">
        <v>481</v>
      </c>
      <c r="L116" s="218" t="s">
        <v>483</v>
      </c>
      <c r="M116" s="218" t="s">
        <v>478</v>
      </c>
      <c r="N116" s="218" t="s">
        <v>478</v>
      </c>
      <c r="O116" s="221" t="s">
        <v>478</v>
      </c>
      <c r="P116" s="218" t="s">
        <v>478</v>
      </c>
      <c r="Q116" s="220" t="s">
        <v>485</v>
      </c>
      <c r="R116" s="222" t="s">
        <v>474</v>
      </c>
      <c r="S116" s="222" t="s">
        <v>246</v>
      </c>
      <c r="T116" s="222" t="s">
        <v>219</v>
      </c>
      <c r="U116" s="222" t="s">
        <v>220</v>
      </c>
      <c r="V116" s="217"/>
      <c r="W116" s="220"/>
      <c r="X116" s="223">
        <v>11</v>
      </c>
    </row>
    <row r="117" spans="2:24" s="39" customFormat="1" ht="16.5">
      <c r="B117" s="202"/>
      <c r="C117" s="215">
        <v>45582</v>
      </c>
      <c r="D117" s="193" t="str">
        <f t="shared" si="0"/>
        <v>木</v>
      </c>
      <c r="E117" s="216">
        <v>0.54652777777777783</v>
      </c>
      <c r="F117" s="217" t="s">
        <v>127</v>
      </c>
      <c r="G117" s="218" t="s">
        <v>188</v>
      </c>
      <c r="H117" s="219">
        <v>0.2</v>
      </c>
      <c r="I117" s="220" t="s">
        <v>207</v>
      </c>
      <c r="J117" s="220" t="s">
        <v>466</v>
      </c>
      <c r="K117" s="218" t="s">
        <v>475</v>
      </c>
      <c r="L117" s="218" t="s">
        <v>476</v>
      </c>
      <c r="M117" s="218" t="s">
        <v>477</v>
      </c>
      <c r="N117" s="218" t="s">
        <v>477</v>
      </c>
      <c r="O117" s="221" t="s">
        <v>478</v>
      </c>
      <c r="P117" s="218" t="s">
        <v>477</v>
      </c>
      <c r="Q117" s="220" t="s">
        <v>479</v>
      </c>
      <c r="R117" s="222" t="s">
        <v>242</v>
      </c>
      <c r="S117" s="222" t="s">
        <v>248</v>
      </c>
      <c r="T117" s="222" t="s">
        <v>219</v>
      </c>
      <c r="U117" s="222" t="s">
        <v>220</v>
      </c>
      <c r="V117" s="217"/>
      <c r="W117" s="220"/>
      <c r="X117" s="223">
        <v>4</v>
      </c>
    </row>
    <row r="118" spans="2:24" s="39" customFormat="1" ht="16.5">
      <c r="B118" s="202"/>
      <c r="C118" s="215">
        <v>45582</v>
      </c>
      <c r="D118" s="193" t="str">
        <f t="shared" si="0"/>
        <v>木</v>
      </c>
      <c r="E118" s="216">
        <v>0.55972222222222223</v>
      </c>
      <c r="F118" s="217" t="s">
        <v>127</v>
      </c>
      <c r="G118" s="218" t="s">
        <v>188</v>
      </c>
      <c r="H118" s="219">
        <v>0.2</v>
      </c>
      <c r="I118" s="220" t="s">
        <v>207</v>
      </c>
      <c r="J118" s="220" t="s">
        <v>466</v>
      </c>
      <c r="K118" s="218" t="s">
        <v>480</v>
      </c>
      <c r="L118" s="218" t="s">
        <v>486</v>
      </c>
      <c r="M118" s="218" t="s">
        <v>472</v>
      </c>
      <c r="N118" s="218" t="s">
        <v>471</v>
      </c>
      <c r="O118" s="221" t="s">
        <v>472</v>
      </c>
      <c r="P118" s="218" t="s">
        <v>472</v>
      </c>
      <c r="Q118" s="220" t="s">
        <v>484</v>
      </c>
      <c r="R118" s="222" t="s">
        <v>474</v>
      </c>
      <c r="S118" s="222" t="s">
        <v>211</v>
      </c>
      <c r="T118" s="222" t="s">
        <v>154</v>
      </c>
      <c r="U118" s="222" t="s">
        <v>213</v>
      </c>
      <c r="V118" s="217"/>
      <c r="W118" s="220" t="s">
        <v>516</v>
      </c>
      <c r="X118" s="223">
        <v>15</v>
      </c>
    </row>
    <row r="119" spans="2:24" s="39" customFormat="1" ht="16.5">
      <c r="B119" s="202"/>
      <c r="C119" s="215">
        <v>45582</v>
      </c>
      <c r="D119" s="193" t="str">
        <f t="shared" si="0"/>
        <v>木</v>
      </c>
      <c r="E119" s="216">
        <v>0.56944444444444442</v>
      </c>
      <c r="F119" s="217" t="s">
        <v>127</v>
      </c>
      <c r="G119" s="218" t="s">
        <v>188</v>
      </c>
      <c r="H119" s="219">
        <v>0.3</v>
      </c>
      <c r="I119" s="220" t="s">
        <v>207</v>
      </c>
      <c r="J119" s="220" t="s">
        <v>466</v>
      </c>
      <c r="K119" s="218" t="s">
        <v>208</v>
      </c>
      <c r="L119" s="218" t="s">
        <v>467</v>
      </c>
      <c r="M119" s="218" t="s">
        <v>151</v>
      </c>
      <c r="N119" s="218" t="s">
        <v>126</v>
      </c>
      <c r="O119" s="221" t="s">
        <v>151</v>
      </c>
      <c r="P119" s="218" t="s">
        <v>126</v>
      </c>
      <c r="Q119" s="220" t="s">
        <v>152</v>
      </c>
      <c r="R119" s="222" t="s">
        <v>242</v>
      </c>
      <c r="S119" s="222" t="s">
        <v>244</v>
      </c>
      <c r="T119" s="222"/>
      <c r="U119" s="222"/>
      <c r="V119" s="217"/>
      <c r="W119" s="220"/>
      <c r="X119" s="223">
        <v>1</v>
      </c>
    </row>
    <row r="120" spans="2:24" s="39" customFormat="1" ht="16.5">
      <c r="B120" s="202"/>
      <c r="C120" s="215">
        <v>45582</v>
      </c>
      <c r="D120" s="193" t="str">
        <f t="shared" si="0"/>
        <v>木</v>
      </c>
      <c r="E120" s="216">
        <v>0.57430555555555551</v>
      </c>
      <c r="F120" s="217" t="s">
        <v>127</v>
      </c>
      <c r="G120" s="218" t="s">
        <v>188</v>
      </c>
      <c r="H120" s="219">
        <v>0.2</v>
      </c>
      <c r="I120" s="220" t="s">
        <v>207</v>
      </c>
      <c r="J120" s="220" t="s">
        <v>466</v>
      </c>
      <c r="K120" s="218" t="s">
        <v>475</v>
      </c>
      <c r="L120" s="218" t="s">
        <v>476</v>
      </c>
      <c r="M120" s="218" t="s">
        <v>477</v>
      </c>
      <c r="N120" s="218" t="s">
        <v>477</v>
      </c>
      <c r="O120" s="221" t="s">
        <v>478</v>
      </c>
      <c r="P120" s="218" t="s">
        <v>477</v>
      </c>
      <c r="Q120" s="220" t="s">
        <v>479</v>
      </c>
      <c r="R120" s="222" t="s">
        <v>242</v>
      </c>
      <c r="S120" s="222" t="s">
        <v>248</v>
      </c>
      <c r="T120" s="222" t="s">
        <v>219</v>
      </c>
      <c r="U120" s="222" t="s">
        <v>220</v>
      </c>
      <c r="V120" s="217"/>
      <c r="W120" s="220"/>
      <c r="X120" s="223">
        <v>4</v>
      </c>
    </row>
    <row r="121" spans="2:24" s="39" customFormat="1" ht="16.5">
      <c r="B121" s="202"/>
      <c r="C121" s="215">
        <v>45582</v>
      </c>
      <c r="D121" s="193" t="str">
        <f t="shared" si="0"/>
        <v>木</v>
      </c>
      <c r="E121" s="216">
        <v>0.58750000000000002</v>
      </c>
      <c r="F121" s="217" t="s">
        <v>127</v>
      </c>
      <c r="G121" s="218" t="s">
        <v>188</v>
      </c>
      <c r="H121" s="219">
        <v>0.2</v>
      </c>
      <c r="I121" s="220" t="s">
        <v>207</v>
      </c>
      <c r="J121" s="220" t="s">
        <v>466</v>
      </c>
      <c r="K121" s="218" t="s">
        <v>480</v>
      </c>
      <c r="L121" s="218" t="s">
        <v>486</v>
      </c>
      <c r="M121" s="218" t="s">
        <v>472</v>
      </c>
      <c r="N121" s="218" t="s">
        <v>471</v>
      </c>
      <c r="O121" s="221" t="s">
        <v>472</v>
      </c>
      <c r="P121" s="218" t="s">
        <v>472</v>
      </c>
      <c r="Q121" s="220" t="s">
        <v>484</v>
      </c>
      <c r="R121" s="222" t="s">
        <v>474</v>
      </c>
      <c r="S121" s="222" t="s">
        <v>211</v>
      </c>
      <c r="T121" s="222" t="s">
        <v>154</v>
      </c>
      <c r="U121" s="222" t="s">
        <v>213</v>
      </c>
      <c r="V121" s="217"/>
      <c r="W121" s="220" t="s">
        <v>518</v>
      </c>
      <c r="X121" s="223">
        <v>15</v>
      </c>
    </row>
    <row r="122" spans="2:24" s="39" customFormat="1" ht="16.5">
      <c r="B122" s="202"/>
      <c r="C122" s="215">
        <v>45582</v>
      </c>
      <c r="D122" s="193" t="str">
        <f t="shared" si="0"/>
        <v>木</v>
      </c>
      <c r="E122" s="216">
        <v>0.59722222222222221</v>
      </c>
      <c r="F122" s="217" t="s">
        <v>127</v>
      </c>
      <c r="G122" s="218" t="s">
        <v>188</v>
      </c>
      <c r="H122" s="219">
        <v>0.3</v>
      </c>
      <c r="I122" s="220" t="s">
        <v>207</v>
      </c>
      <c r="J122" s="220" t="s">
        <v>466</v>
      </c>
      <c r="K122" s="218" t="s">
        <v>208</v>
      </c>
      <c r="L122" s="218" t="s">
        <v>467</v>
      </c>
      <c r="M122" s="218" t="s">
        <v>151</v>
      </c>
      <c r="N122" s="218" t="s">
        <v>126</v>
      </c>
      <c r="O122" s="221" t="s">
        <v>151</v>
      </c>
      <c r="P122" s="218" t="s">
        <v>126</v>
      </c>
      <c r="Q122" s="220" t="s">
        <v>152</v>
      </c>
      <c r="R122" s="222" t="s">
        <v>242</v>
      </c>
      <c r="S122" s="222" t="s">
        <v>211</v>
      </c>
      <c r="T122" s="222" t="s">
        <v>154</v>
      </c>
      <c r="U122" s="222" t="s">
        <v>213</v>
      </c>
      <c r="V122" s="217"/>
      <c r="W122" s="220" t="s">
        <v>518</v>
      </c>
      <c r="X122" s="223">
        <v>1</v>
      </c>
    </row>
    <row r="123" spans="2:24" s="39" customFormat="1" ht="16.5">
      <c r="B123" s="202"/>
      <c r="C123" s="215">
        <v>45582</v>
      </c>
      <c r="D123" s="193" t="str">
        <f t="shared" si="0"/>
        <v>木</v>
      </c>
      <c r="E123" s="216">
        <v>0.6020833333333333</v>
      </c>
      <c r="F123" s="217" t="s">
        <v>127</v>
      </c>
      <c r="G123" s="218" t="s">
        <v>188</v>
      </c>
      <c r="H123" s="219">
        <v>0.2</v>
      </c>
      <c r="I123" s="220" t="s">
        <v>207</v>
      </c>
      <c r="J123" s="220" t="s">
        <v>466</v>
      </c>
      <c r="K123" s="218" t="s">
        <v>475</v>
      </c>
      <c r="L123" s="218" t="s">
        <v>476</v>
      </c>
      <c r="M123" s="218" t="s">
        <v>477</v>
      </c>
      <c r="N123" s="218" t="s">
        <v>477</v>
      </c>
      <c r="O123" s="221" t="s">
        <v>478</v>
      </c>
      <c r="P123" s="218" t="s">
        <v>477</v>
      </c>
      <c r="Q123" s="220" t="s">
        <v>479</v>
      </c>
      <c r="R123" s="222" t="s">
        <v>242</v>
      </c>
      <c r="S123" s="222" t="s">
        <v>248</v>
      </c>
      <c r="T123" s="222" t="s">
        <v>219</v>
      </c>
      <c r="U123" s="222" t="s">
        <v>220</v>
      </c>
      <c r="V123" s="217"/>
      <c r="W123" s="220"/>
      <c r="X123" s="223">
        <v>4</v>
      </c>
    </row>
    <row r="124" spans="2:24" s="39" customFormat="1" ht="16.5">
      <c r="B124" s="202"/>
      <c r="C124" s="215">
        <v>45582</v>
      </c>
      <c r="D124" s="193" t="str">
        <f t="shared" si="0"/>
        <v>木</v>
      </c>
      <c r="E124" s="216">
        <v>0.60833333333333328</v>
      </c>
      <c r="F124" s="217" t="s">
        <v>127</v>
      </c>
      <c r="G124" s="218" t="s">
        <v>188</v>
      </c>
      <c r="H124" s="219">
        <v>0.3</v>
      </c>
      <c r="I124" s="220" t="s">
        <v>207</v>
      </c>
      <c r="J124" s="220" t="s">
        <v>466</v>
      </c>
      <c r="K124" s="218" t="s">
        <v>480</v>
      </c>
      <c r="L124" s="218" t="s">
        <v>486</v>
      </c>
      <c r="M124" s="218" t="s">
        <v>472</v>
      </c>
      <c r="N124" s="218" t="s">
        <v>472</v>
      </c>
      <c r="O124" s="221" t="s">
        <v>472</v>
      </c>
      <c r="P124" s="218" t="s">
        <v>472</v>
      </c>
      <c r="Q124" s="220" t="s">
        <v>484</v>
      </c>
      <c r="R124" s="222" t="s">
        <v>474</v>
      </c>
      <c r="S124" s="222" t="s">
        <v>246</v>
      </c>
      <c r="T124" s="222" t="s">
        <v>219</v>
      </c>
      <c r="U124" s="222" t="s">
        <v>220</v>
      </c>
      <c r="V124" s="217"/>
      <c r="W124" s="220"/>
      <c r="X124" s="223">
        <v>9</v>
      </c>
    </row>
    <row r="125" spans="2:24" s="39" customFormat="1" ht="16.5">
      <c r="B125" s="202"/>
      <c r="C125" s="215">
        <v>45582</v>
      </c>
      <c r="D125" s="193" t="str">
        <f t="shared" si="0"/>
        <v>木</v>
      </c>
      <c r="E125" s="216">
        <v>0.6118055555555556</v>
      </c>
      <c r="F125" s="217" t="s">
        <v>127</v>
      </c>
      <c r="G125" s="218" t="s">
        <v>188</v>
      </c>
      <c r="H125" s="219">
        <v>0.1</v>
      </c>
      <c r="I125" s="220" t="s">
        <v>207</v>
      </c>
      <c r="J125" s="220" t="s">
        <v>466</v>
      </c>
      <c r="K125" s="218" t="s">
        <v>480</v>
      </c>
      <c r="L125" s="218" t="s">
        <v>470</v>
      </c>
      <c r="M125" s="218" t="s">
        <v>472</v>
      </c>
      <c r="N125" s="218" t="s">
        <v>472</v>
      </c>
      <c r="O125" s="221" t="s">
        <v>472</v>
      </c>
      <c r="P125" s="218" t="s">
        <v>472</v>
      </c>
      <c r="Q125" s="220" t="s">
        <v>484</v>
      </c>
      <c r="R125" s="222" t="s">
        <v>474</v>
      </c>
      <c r="S125" s="222" t="s">
        <v>246</v>
      </c>
      <c r="T125" s="222" t="s">
        <v>468</v>
      </c>
      <c r="U125" s="222" t="s">
        <v>210</v>
      </c>
      <c r="V125" s="217"/>
      <c r="W125" s="220"/>
      <c r="X125" s="223">
        <v>10</v>
      </c>
    </row>
    <row r="126" spans="2:24" s="39" customFormat="1" ht="16.5">
      <c r="B126" s="202"/>
      <c r="C126" s="215">
        <v>45582</v>
      </c>
      <c r="D126" s="193" t="str">
        <f t="shared" si="0"/>
        <v>木</v>
      </c>
      <c r="E126" s="216">
        <v>0.61527777777777781</v>
      </c>
      <c r="F126" s="217" t="s">
        <v>127</v>
      </c>
      <c r="G126" s="218" t="s">
        <v>188</v>
      </c>
      <c r="H126" s="219">
        <v>0.2</v>
      </c>
      <c r="I126" s="220" t="s">
        <v>207</v>
      </c>
      <c r="J126" s="220" t="s">
        <v>466</v>
      </c>
      <c r="K126" s="218" t="s">
        <v>480</v>
      </c>
      <c r="L126" s="218" t="s">
        <v>486</v>
      </c>
      <c r="M126" s="218" t="s">
        <v>472</v>
      </c>
      <c r="N126" s="218" t="s">
        <v>471</v>
      </c>
      <c r="O126" s="221" t="s">
        <v>472</v>
      </c>
      <c r="P126" s="218" t="s">
        <v>472</v>
      </c>
      <c r="Q126" s="220" t="s">
        <v>484</v>
      </c>
      <c r="R126" s="222" t="s">
        <v>474</v>
      </c>
      <c r="S126" s="222" t="s">
        <v>211</v>
      </c>
      <c r="T126" s="222" t="s">
        <v>154</v>
      </c>
      <c r="U126" s="222" t="s">
        <v>213</v>
      </c>
      <c r="V126" s="217"/>
      <c r="W126" s="220" t="s">
        <v>518</v>
      </c>
      <c r="X126" s="223">
        <v>15</v>
      </c>
    </row>
    <row r="127" spans="2:24" s="39" customFormat="1" ht="16.5">
      <c r="B127" s="202"/>
      <c r="C127" s="215">
        <v>45582</v>
      </c>
      <c r="D127" s="193" t="str">
        <f t="shared" si="0"/>
        <v>木</v>
      </c>
      <c r="E127" s="216">
        <v>0.6430555555555556</v>
      </c>
      <c r="F127" s="217" t="s">
        <v>127</v>
      </c>
      <c r="G127" s="218" t="s">
        <v>188</v>
      </c>
      <c r="H127" s="219">
        <v>0.1</v>
      </c>
      <c r="I127" s="220" t="s">
        <v>207</v>
      </c>
      <c r="J127" s="220" t="s">
        <v>466</v>
      </c>
      <c r="K127" s="218" t="s">
        <v>480</v>
      </c>
      <c r="L127" s="218" t="s">
        <v>486</v>
      </c>
      <c r="M127" s="218" t="s">
        <v>472</v>
      </c>
      <c r="N127" s="218" t="s">
        <v>471</v>
      </c>
      <c r="O127" s="221" t="s">
        <v>472</v>
      </c>
      <c r="P127" s="218" t="s">
        <v>472</v>
      </c>
      <c r="Q127" s="220" t="s">
        <v>484</v>
      </c>
      <c r="R127" s="222" t="s">
        <v>474</v>
      </c>
      <c r="S127" s="222" t="s">
        <v>211</v>
      </c>
      <c r="T127" s="222" t="s">
        <v>154</v>
      </c>
      <c r="U127" s="222" t="s">
        <v>213</v>
      </c>
      <c r="V127" s="217"/>
      <c r="W127" s="220"/>
      <c r="X127" s="223">
        <v>15</v>
      </c>
    </row>
    <row r="128" spans="2:24" s="39" customFormat="1" ht="16.5">
      <c r="B128" s="202"/>
      <c r="C128" s="215">
        <v>45582</v>
      </c>
      <c r="D128" s="193" t="str">
        <f t="shared" si="0"/>
        <v>木</v>
      </c>
      <c r="E128" s="216">
        <v>0.65694444444444444</v>
      </c>
      <c r="F128" s="217" t="s">
        <v>127</v>
      </c>
      <c r="G128" s="218" t="s">
        <v>188</v>
      </c>
      <c r="H128" s="219">
        <v>0.1</v>
      </c>
      <c r="I128" s="220" t="s">
        <v>207</v>
      </c>
      <c r="J128" s="220" t="s">
        <v>466</v>
      </c>
      <c r="K128" s="218" t="s">
        <v>480</v>
      </c>
      <c r="L128" s="218" t="s">
        <v>482</v>
      </c>
      <c r="M128" s="218" t="s">
        <v>472</v>
      </c>
      <c r="N128" s="218" t="s">
        <v>471</v>
      </c>
      <c r="O128" s="221" t="s">
        <v>472</v>
      </c>
      <c r="P128" s="218" t="s">
        <v>471</v>
      </c>
      <c r="Q128" s="220" t="s">
        <v>484</v>
      </c>
      <c r="R128" s="222" t="s">
        <v>474</v>
      </c>
      <c r="S128" s="222" t="s">
        <v>244</v>
      </c>
      <c r="T128" s="222"/>
      <c r="U128" s="222"/>
      <c r="V128" s="217"/>
      <c r="W128" s="220"/>
      <c r="X128" s="223">
        <v>3</v>
      </c>
    </row>
    <row r="129" spans="2:24" s="39" customFormat="1" ht="16.5">
      <c r="B129" s="202"/>
      <c r="C129" s="215">
        <v>45582</v>
      </c>
      <c r="D129" s="193" t="str">
        <f t="shared" si="0"/>
        <v>木</v>
      </c>
      <c r="E129" s="216">
        <v>0.66388888888888886</v>
      </c>
      <c r="F129" s="217" t="s">
        <v>127</v>
      </c>
      <c r="G129" s="218" t="s">
        <v>188</v>
      </c>
      <c r="H129" s="219">
        <v>0.1</v>
      </c>
      <c r="I129" s="220" t="s">
        <v>207</v>
      </c>
      <c r="J129" s="220" t="s">
        <v>466</v>
      </c>
      <c r="K129" s="218" t="s">
        <v>480</v>
      </c>
      <c r="L129" s="218" t="s">
        <v>486</v>
      </c>
      <c r="M129" s="218" t="s">
        <v>472</v>
      </c>
      <c r="N129" s="218" t="s">
        <v>472</v>
      </c>
      <c r="O129" s="221" t="s">
        <v>472</v>
      </c>
      <c r="P129" s="218" t="s">
        <v>472</v>
      </c>
      <c r="Q129" s="220" t="s">
        <v>484</v>
      </c>
      <c r="R129" s="222" t="s">
        <v>474</v>
      </c>
      <c r="S129" s="222" t="s">
        <v>211</v>
      </c>
      <c r="T129" s="222" t="s">
        <v>468</v>
      </c>
      <c r="U129" s="222" t="s">
        <v>213</v>
      </c>
      <c r="V129" s="217"/>
      <c r="W129" s="220"/>
      <c r="X129" s="223">
        <v>9</v>
      </c>
    </row>
    <row r="130" spans="2:24" s="39" customFormat="1" ht="16.5">
      <c r="B130" s="202"/>
      <c r="C130" s="215">
        <v>45582</v>
      </c>
      <c r="D130" s="193" t="str">
        <f t="shared" si="0"/>
        <v>木</v>
      </c>
      <c r="E130" s="216">
        <v>0.66736111111111107</v>
      </c>
      <c r="F130" s="217" t="s">
        <v>127</v>
      </c>
      <c r="G130" s="218" t="s">
        <v>188</v>
      </c>
      <c r="H130" s="219">
        <v>0.1</v>
      </c>
      <c r="I130" s="220" t="s">
        <v>207</v>
      </c>
      <c r="J130" s="220" t="s">
        <v>466</v>
      </c>
      <c r="K130" s="218" t="s">
        <v>480</v>
      </c>
      <c r="L130" s="218" t="s">
        <v>470</v>
      </c>
      <c r="M130" s="218" t="s">
        <v>472</v>
      </c>
      <c r="N130" s="218" t="s">
        <v>472</v>
      </c>
      <c r="O130" s="221" t="s">
        <v>472</v>
      </c>
      <c r="P130" s="218" t="s">
        <v>472</v>
      </c>
      <c r="Q130" s="220" t="s">
        <v>484</v>
      </c>
      <c r="R130" s="222" t="s">
        <v>474</v>
      </c>
      <c r="S130" s="222" t="s">
        <v>246</v>
      </c>
      <c r="T130" s="222" t="s">
        <v>219</v>
      </c>
      <c r="U130" s="222" t="s">
        <v>220</v>
      </c>
      <c r="V130" s="217"/>
      <c r="W130" s="220"/>
      <c r="X130" s="223">
        <v>10</v>
      </c>
    </row>
    <row r="131" spans="2:24" s="39" customFormat="1" ht="16.5">
      <c r="B131" s="202"/>
      <c r="C131" s="215">
        <v>45582</v>
      </c>
      <c r="D131" s="193" t="str">
        <f t="shared" si="0"/>
        <v>木</v>
      </c>
      <c r="E131" s="216">
        <v>0.68055555555555547</v>
      </c>
      <c r="F131" s="217" t="s">
        <v>127</v>
      </c>
      <c r="G131" s="218" t="s">
        <v>188</v>
      </c>
      <c r="H131" s="219">
        <v>0.1</v>
      </c>
      <c r="I131" s="220" t="s">
        <v>207</v>
      </c>
      <c r="J131" s="220" t="s">
        <v>466</v>
      </c>
      <c r="K131" s="218" t="s">
        <v>208</v>
      </c>
      <c r="L131" s="218" t="s">
        <v>467</v>
      </c>
      <c r="M131" s="218" t="s">
        <v>151</v>
      </c>
      <c r="N131" s="218" t="s">
        <v>126</v>
      </c>
      <c r="O131" s="221" t="s">
        <v>151</v>
      </c>
      <c r="P131" s="218" t="s">
        <v>126</v>
      </c>
      <c r="Q131" s="220" t="s">
        <v>152</v>
      </c>
      <c r="R131" s="222" t="s">
        <v>242</v>
      </c>
      <c r="S131" s="222" t="s">
        <v>244</v>
      </c>
      <c r="T131" s="222"/>
      <c r="U131" s="222"/>
      <c r="V131" s="217"/>
      <c r="W131" s="220"/>
      <c r="X131" s="223">
        <v>1</v>
      </c>
    </row>
    <row r="132" spans="2:24" s="39" customFormat="1" ht="16.5">
      <c r="B132" s="202"/>
      <c r="C132" s="215">
        <v>45582</v>
      </c>
      <c r="D132" s="193" t="str">
        <f t="shared" si="0"/>
        <v>木</v>
      </c>
      <c r="E132" s="216">
        <v>0.6958333333333333</v>
      </c>
      <c r="F132" s="217" t="s">
        <v>127</v>
      </c>
      <c r="G132" s="218" t="s">
        <v>188</v>
      </c>
      <c r="H132" s="219">
        <v>0.1</v>
      </c>
      <c r="I132" s="220" t="s">
        <v>207</v>
      </c>
      <c r="J132" s="220" t="s">
        <v>466</v>
      </c>
      <c r="K132" s="218" t="s">
        <v>481</v>
      </c>
      <c r="L132" s="218" t="s">
        <v>483</v>
      </c>
      <c r="M132" s="218" t="s">
        <v>478</v>
      </c>
      <c r="N132" s="218" t="s">
        <v>478</v>
      </c>
      <c r="O132" s="221" t="s">
        <v>478</v>
      </c>
      <c r="P132" s="218" t="s">
        <v>478</v>
      </c>
      <c r="Q132" s="220" t="s">
        <v>485</v>
      </c>
      <c r="R132" s="222" t="s">
        <v>474</v>
      </c>
      <c r="S132" s="222" t="s">
        <v>246</v>
      </c>
      <c r="T132" s="222" t="s">
        <v>219</v>
      </c>
      <c r="U132" s="222" t="s">
        <v>210</v>
      </c>
      <c r="V132" s="217"/>
      <c r="W132" s="220"/>
      <c r="X132" s="223">
        <v>11</v>
      </c>
    </row>
    <row r="133" spans="2:24" s="39" customFormat="1" ht="16.5">
      <c r="B133" s="202"/>
      <c r="C133" s="215"/>
      <c r="D133" s="193" t="str">
        <f t="shared" si="0"/>
        <v/>
      </c>
      <c r="E133" s="216"/>
      <c r="F133" s="217"/>
      <c r="G133" s="218"/>
      <c r="H133" s="219"/>
      <c r="I133" s="220"/>
      <c r="J133" s="220"/>
      <c r="K133" s="218"/>
      <c r="L133" s="218"/>
      <c r="M133" s="218"/>
      <c r="N133" s="218"/>
      <c r="O133" s="221"/>
      <c r="P133" s="218"/>
      <c r="Q133" s="220"/>
      <c r="R133" s="222"/>
      <c r="S133" s="222"/>
      <c r="T133" s="222"/>
      <c r="U133" s="222"/>
      <c r="V133" s="217"/>
      <c r="W133" s="220"/>
      <c r="X133" s="223"/>
    </row>
    <row r="134" spans="2:24" s="39" customFormat="1" ht="16.5">
      <c r="B134" s="202"/>
      <c r="C134" s="215">
        <v>45583</v>
      </c>
      <c r="D134" s="193" t="str">
        <f t="shared" si="0"/>
        <v>金</v>
      </c>
      <c r="E134" s="216">
        <v>0.375</v>
      </c>
      <c r="F134" s="217" t="s">
        <v>127</v>
      </c>
      <c r="G134" s="218" t="s">
        <v>188</v>
      </c>
      <c r="H134" s="219">
        <v>0.1</v>
      </c>
      <c r="I134" s="220" t="s">
        <v>207</v>
      </c>
      <c r="J134" s="220" t="s">
        <v>466</v>
      </c>
      <c r="K134" s="218" t="s">
        <v>208</v>
      </c>
      <c r="L134" s="218" t="s">
        <v>467</v>
      </c>
      <c r="M134" s="218" t="s">
        <v>151</v>
      </c>
      <c r="N134" s="218" t="s">
        <v>126</v>
      </c>
      <c r="O134" s="221" t="s">
        <v>151</v>
      </c>
      <c r="P134" s="218" t="s">
        <v>126</v>
      </c>
      <c r="Q134" s="220" t="s">
        <v>152</v>
      </c>
      <c r="R134" s="222" t="s">
        <v>242</v>
      </c>
      <c r="S134" s="222" t="s">
        <v>211</v>
      </c>
      <c r="T134" s="222" t="s">
        <v>154</v>
      </c>
      <c r="U134" s="222" t="s">
        <v>213</v>
      </c>
      <c r="V134" s="217"/>
      <c r="W134" s="220"/>
      <c r="X134" s="223">
        <v>1</v>
      </c>
    </row>
    <row r="135" spans="2:24" s="39" customFormat="1" ht="16.5">
      <c r="B135" s="202"/>
      <c r="C135" s="215">
        <v>45583</v>
      </c>
      <c r="D135" s="193" t="str">
        <f t="shared" si="0"/>
        <v>金</v>
      </c>
      <c r="E135" s="216">
        <v>0.37916666666666665</v>
      </c>
      <c r="F135" s="217" t="s">
        <v>127</v>
      </c>
      <c r="G135" s="218" t="s">
        <v>188</v>
      </c>
      <c r="H135" s="219">
        <v>0.1</v>
      </c>
      <c r="I135" s="220" t="s">
        <v>207</v>
      </c>
      <c r="J135" s="220" t="s">
        <v>466</v>
      </c>
      <c r="K135" s="218" t="s">
        <v>480</v>
      </c>
      <c r="L135" s="218" t="s">
        <v>482</v>
      </c>
      <c r="M135" s="218" t="s">
        <v>472</v>
      </c>
      <c r="N135" s="218" t="s">
        <v>471</v>
      </c>
      <c r="O135" s="221" t="s">
        <v>472</v>
      </c>
      <c r="P135" s="218" t="s">
        <v>471</v>
      </c>
      <c r="Q135" s="220" t="s">
        <v>484</v>
      </c>
      <c r="R135" s="222" t="s">
        <v>474</v>
      </c>
      <c r="S135" s="222" t="s">
        <v>211</v>
      </c>
      <c r="T135" s="222" t="s">
        <v>468</v>
      </c>
      <c r="U135" s="222" t="s">
        <v>213</v>
      </c>
      <c r="V135" s="217"/>
      <c r="W135" s="220"/>
      <c r="X135" s="223">
        <v>3</v>
      </c>
    </row>
    <row r="136" spans="2:24" s="39" customFormat="1" ht="16.5">
      <c r="B136" s="202"/>
      <c r="C136" s="215">
        <v>45583</v>
      </c>
      <c r="D136" s="193" t="str">
        <f t="shared" si="0"/>
        <v>金</v>
      </c>
      <c r="E136" s="216">
        <v>0.38055555555555554</v>
      </c>
      <c r="F136" s="217" t="s">
        <v>127</v>
      </c>
      <c r="G136" s="218" t="s">
        <v>188</v>
      </c>
      <c r="H136" s="219">
        <v>0.1</v>
      </c>
      <c r="I136" s="220" t="s">
        <v>207</v>
      </c>
      <c r="J136" s="220" t="s">
        <v>466</v>
      </c>
      <c r="K136" s="218" t="s">
        <v>475</v>
      </c>
      <c r="L136" s="218" t="s">
        <v>476</v>
      </c>
      <c r="M136" s="218" t="s">
        <v>477</v>
      </c>
      <c r="N136" s="218" t="s">
        <v>477</v>
      </c>
      <c r="O136" s="221" t="s">
        <v>478</v>
      </c>
      <c r="P136" s="218" t="s">
        <v>477</v>
      </c>
      <c r="Q136" s="220" t="s">
        <v>479</v>
      </c>
      <c r="R136" s="222" t="s">
        <v>242</v>
      </c>
      <c r="S136" s="222" t="s">
        <v>244</v>
      </c>
      <c r="T136" s="222"/>
      <c r="U136" s="222"/>
      <c r="V136" s="217"/>
      <c r="W136" s="220"/>
      <c r="X136" s="223">
        <v>5</v>
      </c>
    </row>
    <row r="137" spans="2:24" s="39" customFormat="1" ht="16.5">
      <c r="B137" s="202"/>
      <c r="C137" s="215">
        <v>45583</v>
      </c>
      <c r="D137" s="193" t="str">
        <f t="shared" si="0"/>
        <v>金</v>
      </c>
      <c r="E137" s="216">
        <v>0.40277777777777773</v>
      </c>
      <c r="F137" s="217" t="s">
        <v>127</v>
      </c>
      <c r="G137" s="218" t="s">
        <v>188</v>
      </c>
      <c r="H137" s="219">
        <v>0.1</v>
      </c>
      <c r="I137" s="220" t="s">
        <v>207</v>
      </c>
      <c r="J137" s="220" t="s">
        <v>466</v>
      </c>
      <c r="K137" s="218" t="s">
        <v>208</v>
      </c>
      <c r="L137" s="218" t="s">
        <v>467</v>
      </c>
      <c r="M137" s="218" t="s">
        <v>151</v>
      </c>
      <c r="N137" s="218" t="s">
        <v>126</v>
      </c>
      <c r="O137" s="221" t="s">
        <v>151</v>
      </c>
      <c r="P137" s="218" t="s">
        <v>126</v>
      </c>
      <c r="Q137" s="220" t="s">
        <v>152</v>
      </c>
      <c r="R137" s="222" t="s">
        <v>242</v>
      </c>
      <c r="S137" s="222" t="s">
        <v>244</v>
      </c>
      <c r="T137" s="222"/>
      <c r="U137" s="222"/>
      <c r="V137" s="217"/>
      <c r="W137" s="220"/>
      <c r="X137" s="223">
        <v>1</v>
      </c>
    </row>
    <row r="138" spans="2:24" s="39" customFormat="1" ht="16.5">
      <c r="B138" s="202"/>
      <c r="C138" s="215">
        <v>45583</v>
      </c>
      <c r="D138" s="193" t="str">
        <f t="shared" si="0"/>
        <v>金</v>
      </c>
      <c r="E138" s="216">
        <v>0.40833333333333338</v>
      </c>
      <c r="F138" s="217" t="s">
        <v>127</v>
      </c>
      <c r="G138" s="218" t="s">
        <v>188</v>
      </c>
      <c r="H138" s="219">
        <v>0.3</v>
      </c>
      <c r="I138" s="220" t="s">
        <v>207</v>
      </c>
      <c r="J138" s="220" t="s">
        <v>466</v>
      </c>
      <c r="K138" s="218" t="s">
        <v>475</v>
      </c>
      <c r="L138" s="218" t="s">
        <v>476</v>
      </c>
      <c r="M138" s="218" t="s">
        <v>477</v>
      </c>
      <c r="N138" s="218" t="s">
        <v>477</v>
      </c>
      <c r="O138" s="221" t="s">
        <v>478</v>
      </c>
      <c r="P138" s="218" t="s">
        <v>477</v>
      </c>
      <c r="Q138" s="220" t="s">
        <v>479</v>
      </c>
      <c r="R138" s="222" t="s">
        <v>242</v>
      </c>
      <c r="S138" s="222" t="s">
        <v>248</v>
      </c>
      <c r="T138" s="222" t="s">
        <v>219</v>
      </c>
      <c r="U138" s="222" t="s">
        <v>220</v>
      </c>
      <c r="V138" s="217"/>
      <c r="W138" s="220"/>
      <c r="X138" s="223">
        <v>5</v>
      </c>
    </row>
    <row r="139" spans="2:24" s="39" customFormat="1" ht="16.5">
      <c r="B139" s="202"/>
      <c r="C139" s="215">
        <v>45583</v>
      </c>
      <c r="D139" s="193" t="str">
        <f t="shared" si="0"/>
        <v>金</v>
      </c>
      <c r="E139" s="216">
        <v>0.41944444444444445</v>
      </c>
      <c r="F139" s="217" t="s">
        <v>127</v>
      </c>
      <c r="G139" s="218" t="s">
        <v>188</v>
      </c>
      <c r="H139" s="219">
        <v>0.3</v>
      </c>
      <c r="I139" s="220" t="s">
        <v>207</v>
      </c>
      <c r="J139" s="220" t="s">
        <v>466</v>
      </c>
      <c r="K139" s="218" t="s">
        <v>480</v>
      </c>
      <c r="L139" s="218" t="s">
        <v>482</v>
      </c>
      <c r="M139" s="218" t="s">
        <v>472</v>
      </c>
      <c r="N139" s="218" t="s">
        <v>471</v>
      </c>
      <c r="O139" s="221" t="s">
        <v>472</v>
      </c>
      <c r="P139" s="218" t="s">
        <v>471</v>
      </c>
      <c r="Q139" s="220" t="s">
        <v>484</v>
      </c>
      <c r="R139" s="222" t="s">
        <v>474</v>
      </c>
      <c r="S139" s="222" t="s">
        <v>211</v>
      </c>
      <c r="T139" s="222" t="s">
        <v>154</v>
      </c>
      <c r="U139" s="222" t="s">
        <v>213</v>
      </c>
      <c r="V139" s="217"/>
      <c r="W139" s="220" t="s">
        <v>536</v>
      </c>
      <c r="X139" s="223">
        <v>14</v>
      </c>
    </row>
    <row r="140" spans="2:24" s="39" customFormat="1" ht="16.5">
      <c r="B140" s="202"/>
      <c r="C140" s="215">
        <v>45583</v>
      </c>
      <c r="D140" s="193" t="str">
        <f t="shared" si="0"/>
        <v>金</v>
      </c>
      <c r="E140" s="216">
        <v>0.43194444444444446</v>
      </c>
      <c r="F140" s="217" t="s">
        <v>127</v>
      </c>
      <c r="G140" s="218" t="s">
        <v>188</v>
      </c>
      <c r="H140" s="219">
        <v>0.1</v>
      </c>
      <c r="I140" s="220" t="s">
        <v>207</v>
      </c>
      <c r="J140" s="220" t="s">
        <v>466</v>
      </c>
      <c r="K140" s="218" t="s">
        <v>480</v>
      </c>
      <c r="L140" s="218" t="s">
        <v>470</v>
      </c>
      <c r="M140" s="218" t="s">
        <v>472</v>
      </c>
      <c r="N140" s="218" t="s">
        <v>472</v>
      </c>
      <c r="O140" s="221" t="s">
        <v>472</v>
      </c>
      <c r="P140" s="218" t="s">
        <v>471</v>
      </c>
      <c r="Q140" s="220" t="s">
        <v>484</v>
      </c>
      <c r="R140" s="222" t="s">
        <v>474</v>
      </c>
      <c r="S140" s="222" t="s">
        <v>211</v>
      </c>
      <c r="T140" s="222" t="s">
        <v>154</v>
      </c>
      <c r="U140" s="222" t="s">
        <v>213</v>
      </c>
      <c r="V140" s="217"/>
      <c r="W140" s="220" t="s">
        <v>536</v>
      </c>
      <c r="X140" s="223">
        <v>2</v>
      </c>
    </row>
    <row r="141" spans="2:24" s="39" customFormat="1" ht="16.5">
      <c r="B141" s="202"/>
      <c r="C141" s="215">
        <v>45583</v>
      </c>
      <c r="D141" s="193" t="str">
        <f t="shared" si="0"/>
        <v>金</v>
      </c>
      <c r="E141" s="216">
        <v>0.43541666666666662</v>
      </c>
      <c r="F141" s="217" t="s">
        <v>127</v>
      </c>
      <c r="G141" s="218" t="s">
        <v>188</v>
      </c>
      <c r="H141" s="219">
        <v>0.2</v>
      </c>
      <c r="I141" s="220" t="s">
        <v>207</v>
      </c>
      <c r="J141" s="220" t="s">
        <v>466</v>
      </c>
      <c r="K141" s="218" t="s">
        <v>475</v>
      </c>
      <c r="L141" s="218" t="s">
        <v>476</v>
      </c>
      <c r="M141" s="218" t="s">
        <v>477</v>
      </c>
      <c r="N141" s="218" t="s">
        <v>477</v>
      </c>
      <c r="O141" s="221" t="s">
        <v>478</v>
      </c>
      <c r="P141" s="218" t="s">
        <v>477</v>
      </c>
      <c r="Q141" s="220" t="s">
        <v>479</v>
      </c>
      <c r="R141" s="222" t="s">
        <v>242</v>
      </c>
      <c r="S141" s="222" t="s">
        <v>248</v>
      </c>
      <c r="T141" s="222" t="s">
        <v>219</v>
      </c>
      <c r="U141" s="222" t="s">
        <v>220</v>
      </c>
      <c r="V141" s="217"/>
      <c r="W141" s="220"/>
      <c r="X141" s="223">
        <v>4</v>
      </c>
    </row>
    <row r="142" spans="2:24" s="39" customFormat="1" ht="16.5">
      <c r="B142" s="202"/>
      <c r="C142" s="215">
        <v>45583</v>
      </c>
      <c r="D142" s="193" t="str">
        <f t="shared" si="0"/>
        <v>金</v>
      </c>
      <c r="E142" s="216">
        <v>0.44166666666666665</v>
      </c>
      <c r="F142" s="217" t="s">
        <v>127</v>
      </c>
      <c r="G142" s="218" t="s">
        <v>188</v>
      </c>
      <c r="H142" s="219">
        <v>0.3</v>
      </c>
      <c r="I142" s="220" t="s">
        <v>207</v>
      </c>
      <c r="J142" s="220" t="s">
        <v>466</v>
      </c>
      <c r="K142" s="218" t="s">
        <v>480</v>
      </c>
      <c r="L142" s="218" t="s">
        <v>486</v>
      </c>
      <c r="M142" s="218" t="s">
        <v>472</v>
      </c>
      <c r="N142" s="218" t="s">
        <v>472</v>
      </c>
      <c r="O142" s="221" t="s">
        <v>472</v>
      </c>
      <c r="P142" s="218" t="s">
        <v>472</v>
      </c>
      <c r="Q142" s="220" t="s">
        <v>484</v>
      </c>
      <c r="R142" s="222" t="s">
        <v>474</v>
      </c>
      <c r="S142" s="222" t="s">
        <v>246</v>
      </c>
      <c r="T142" s="222" t="s">
        <v>219</v>
      </c>
      <c r="U142" s="222" t="s">
        <v>210</v>
      </c>
      <c r="V142" s="217"/>
      <c r="W142" s="220"/>
      <c r="X142" s="223">
        <v>9</v>
      </c>
    </row>
    <row r="143" spans="2:24" s="39" customFormat="1" ht="16.5">
      <c r="B143" s="202"/>
      <c r="C143" s="215">
        <v>45583</v>
      </c>
      <c r="D143" s="193" t="str">
        <f t="shared" si="0"/>
        <v>金</v>
      </c>
      <c r="E143" s="216">
        <v>0.4458333333333333</v>
      </c>
      <c r="F143" s="217" t="s">
        <v>127</v>
      </c>
      <c r="G143" s="218" t="s">
        <v>188</v>
      </c>
      <c r="H143" s="219">
        <v>0.1</v>
      </c>
      <c r="I143" s="220" t="s">
        <v>207</v>
      </c>
      <c r="J143" s="220" t="s">
        <v>466</v>
      </c>
      <c r="K143" s="218" t="s">
        <v>481</v>
      </c>
      <c r="L143" s="218" t="s">
        <v>483</v>
      </c>
      <c r="M143" s="218" t="s">
        <v>478</v>
      </c>
      <c r="N143" s="218" t="s">
        <v>478</v>
      </c>
      <c r="O143" s="221" t="s">
        <v>478</v>
      </c>
      <c r="P143" s="218" t="s">
        <v>478</v>
      </c>
      <c r="Q143" s="220" t="s">
        <v>485</v>
      </c>
      <c r="R143" s="222" t="s">
        <v>474</v>
      </c>
      <c r="S143" s="222" t="s">
        <v>246</v>
      </c>
      <c r="T143" s="222" t="s">
        <v>219</v>
      </c>
      <c r="U143" s="222" t="s">
        <v>220</v>
      </c>
      <c r="V143" s="217"/>
      <c r="W143" s="220"/>
      <c r="X143" s="223">
        <v>11</v>
      </c>
    </row>
    <row r="144" spans="2:24" s="39" customFormat="1" ht="16.5">
      <c r="B144" s="202"/>
      <c r="C144" s="215">
        <v>45583</v>
      </c>
      <c r="D144" s="193" t="str">
        <f t="shared" si="0"/>
        <v>金</v>
      </c>
      <c r="E144" s="216">
        <v>0.44722222222222219</v>
      </c>
      <c r="F144" s="217" t="s">
        <v>127</v>
      </c>
      <c r="G144" s="218" t="s">
        <v>188</v>
      </c>
      <c r="H144" s="219">
        <v>0.1</v>
      </c>
      <c r="I144" s="220" t="s">
        <v>207</v>
      </c>
      <c r="J144" s="220" t="s">
        <v>466</v>
      </c>
      <c r="K144" s="218" t="s">
        <v>480</v>
      </c>
      <c r="L144" s="218" t="s">
        <v>482</v>
      </c>
      <c r="M144" s="218" t="s">
        <v>472</v>
      </c>
      <c r="N144" s="218" t="s">
        <v>471</v>
      </c>
      <c r="O144" s="221" t="s">
        <v>472</v>
      </c>
      <c r="P144" s="218" t="s">
        <v>471</v>
      </c>
      <c r="Q144" s="220" t="s">
        <v>484</v>
      </c>
      <c r="R144" s="222" t="s">
        <v>474</v>
      </c>
      <c r="S144" s="222" t="s">
        <v>244</v>
      </c>
      <c r="T144" s="222"/>
      <c r="U144" s="222"/>
      <c r="V144" s="217"/>
      <c r="W144" s="220"/>
      <c r="X144" s="223">
        <v>14</v>
      </c>
    </row>
    <row r="145" spans="2:24" s="39" customFormat="1" ht="16.5">
      <c r="B145" s="202"/>
      <c r="C145" s="215">
        <v>45583</v>
      </c>
      <c r="D145" s="193" t="str">
        <f t="shared" si="0"/>
        <v>金</v>
      </c>
      <c r="E145" s="216">
        <v>0.45833333333333331</v>
      </c>
      <c r="F145" s="217" t="s">
        <v>127</v>
      </c>
      <c r="G145" s="218" t="s">
        <v>188</v>
      </c>
      <c r="H145" s="219">
        <v>0.3</v>
      </c>
      <c r="I145" s="220" t="s">
        <v>207</v>
      </c>
      <c r="J145" s="220" t="s">
        <v>466</v>
      </c>
      <c r="K145" s="218" t="s">
        <v>208</v>
      </c>
      <c r="L145" s="218" t="s">
        <v>467</v>
      </c>
      <c r="M145" s="218" t="s">
        <v>151</v>
      </c>
      <c r="N145" s="218" t="s">
        <v>126</v>
      </c>
      <c r="O145" s="221" t="s">
        <v>151</v>
      </c>
      <c r="P145" s="218" t="s">
        <v>126</v>
      </c>
      <c r="Q145" s="220" t="s">
        <v>152</v>
      </c>
      <c r="R145" s="222" t="s">
        <v>242</v>
      </c>
      <c r="S145" s="222" t="s">
        <v>244</v>
      </c>
      <c r="T145" s="222"/>
      <c r="U145" s="222"/>
      <c r="V145" s="217"/>
      <c r="W145" s="220"/>
      <c r="X145" s="223">
        <v>1</v>
      </c>
    </row>
    <row r="146" spans="2:24" s="39" customFormat="1" ht="16.5">
      <c r="B146" s="202"/>
      <c r="C146" s="215">
        <v>45583</v>
      </c>
      <c r="D146" s="193" t="str">
        <f t="shared" si="0"/>
        <v>金</v>
      </c>
      <c r="E146" s="216">
        <v>0.55277777777777781</v>
      </c>
      <c r="F146" s="217" t="s">
        <v>127</v>
      </c>
      <c r="G146" s="218" t="s">
        <v>188</v>
      </c>
      <c r="H146" s="219">
        <v>0.1</v>
      </c>
      <c r="I146" s="220" t="s">
        <v>207</v>
      </c>
      <c r="J146" s="220" t="s">
        <v>466</v>
      </c>
      <c r="K146" s="218" t="s">
        <v>480</v>
      </c>
      <c r="L146" s="218" t="s">
        <v>486</v>
      </c>
      <c r="M146" s="218" t="s">
        <v>472</v>
      </c>
      <c r="N146" s="218" t="s">
        <v>472</v>
      </c>
      <c r="O146" s="221" t="s">
        <v>472</v>
      </c>
      <c r="P146" s="218" t="s">
        <v>472</v>
      </c>
      <c r="Q146" s="220" t="s">
        <v>484</v>
      </c>
      <c r="R146" s="222" t="s">
        <v>474</v>
      </c>
      <c r="S146" s="222" t="s">
        <v>246</v>
      </c>
      <c r="T146" s="222" t="s">
        <v>468</v>
      </c>
      <c r="U146" s="222" t="s">
        <v>210</v>
      </c>
      <c r="V146" s="217"/>
      <c r="W146" s="220"/>
      <c r="X146" s="223">
        <v>9</v>
      </c>
    </row>
    <row r="147" spans="2:24" s="39" customFormat="1" ht="16.5">
      <c r="B147" s="202"/>
      <c r="C147" s="215">
        <v>45583</v>
      </c>
      <c r="D147" s="193" t="str">
        <f t="shared" si="0"/>
        <v>金</v>
      </c>
      <c r="E147" s="216">
        <v>0.57708333333333328</v>
      </c>
      <c r="F147" s="217" t="s">
        <v>127</v>
      </c>
      <c r="G147" s="218" t="s">
        <v>188</v>
      </c>
      <c r="H147" s="219">
        <v>0.1</v>
      </c>
      <c r="I147" s="220" t="s">
        <v>207</v>
      </c>
      <c r="J147" s="220" t="s">
        <v>466</v>
      </c>
      <c r="K147" s="218" t="s">
        <v>480</v>
      </c>
      <c r="L147" s="218" t="s">
        <v>486</v>
      </c>
      <c r="M147" s="218" t="s">
        <v>472</v>
      </c>
      <c r="N147" s="218" t="s">
        <v>472</v>
      </c>
      <c r="O147" s="221" t="s">
        <v>472</v>
      </c>
      <c r="P147" s="218" t="s">
        <v>472</v>
      </c>
      <c r="Q147" s="220" t="s">
        <v>484</v>
      </c>
      <c r="R147" s="222" t="s">
        <v>474</v>
      </c>
      <c r="S147" s="222" t="s">
        <v>246</v>
      </c>
      <c r="T147" s="222" t="s">
        <v>468</v>
      </c>
      <c r="U147" s="222" t="s">
        <v>210</v>
      </c>
      <c r="V147" s="217"/>
      <c r="W147" s="220"/>
      <c r="X147" s="223">
        <v>7</v>
      </c>
    </row>
    <row r="148" spans="2:24" s="39" customFormat="1" ht="16.5">
      <c r="B148" s="202"/>
      <c r="C148" s="215">
        <v>45583</v>
      </c>
      <c r="D148" s="193" t="str">
        <f t="shared" si="0"/>
        <v>金</v>
      </c>
      <c r="E148" s="216">
        <v>0.60138888888888886</v>
      </c>
      <c r="F148" s="217" t="s">
        <v>127</v>
      </c>
      <c r="G148" s="218" t="s">
        <v>188</v>
      </c>
      <c r="H148" s="219">
        <v>0.1</v>
      </c>
      <c r="I148" s="220" t="s">
        <v>207</v>
      </c>
      <c r="J148" s="220" t="s">
        <v>466</v>
      </c>
      <c r="K148" s="218" t="s">
        <v>480</v>
      </c>
      <c r="L148" s="218" t="s">
        <v>482</v>
      </c>
      <c r="M148" s="218" t="s">
        <v>472</v>
      </c>
      <c r="N148" s="218" t="s">
        <v>471</v>
      </c>
      <c r="O148" s="221" t="s">
        <v>472</v>
      </c>
      <c r="P148" s="218" t="s">
        <v>471</v>
      </c>
      <c r="Q148" s="220" t="s">
        <v>484</v>
      </c>
      <c r="R148" s="222" t="s">
        <v>474</v>
      </c>
      <c r="S148" s="222" t="s">
        <v>246</v>
      </c>
      <c r="T148" s="222" t="s">
        <v>468</v>
      </c>
      <c r="U148" s="222" t="s">
        <v>210</v>
      </c>
      <c r="V148" s="217"/>
      <c r="W148" s="220"/>
      <c r="X148" s="223">
        <v>3</v>
      </c>
    </row>
    <row r="149" spans="2:24" s="39" customFormat="1" ht="16.5">
      <c r="B149" s="202"/>
      <c r="C149" s="215">
        <v>45583</v>
      </c>
      <c r="D149" s="193" t="str">
        <f t="shared" si="0"/>
        <v>金</v>
      </c>
      <c r="E149" s="216">
        <v>0.63958333333333328</v>
      </c>
      <c r="F149" s="217" t="s">
        <v>127</v>
      </c>
      <c r="G149" s="218" t="s">
        <v>188</v>
      </c>
      <c r="H149" s="219">
        <v>0.1</v>
      </c>
      <c r="I149" s="220" t="s">
        <v>207</v>
      </c>
      <c r="J149" s="220" t="s">
        <v>466</v>
      </c>
      <c r="K149" s="218" t="s">
        <v>480</v>
      </c>
      <c r="L149" s="218" t="s">
        <v>470</v>
      </c>
      <c r="M149" s="218" t="s">
        <v>472</v>
      </c>
      <c r="N149" s="218" t="s">
        <v>472</v>
      </c>
      <c r="O149" s="221" t="s">
        <v>472</v>
      </c>
      <c r="P149" s="218" t="s">
        <v>472</v>
      </c>
      <c r="Q149" s="220" t="s">
        <v>484</v>
      </c>
      <c r="R149" s="222" t="s">
        <v>474</v>
      </c>
      <c r="S149" s="222" t="s">
        <v>246</v>
      </c>
      <c r="T149" s="222" t="s">
        <v>468</v>
      </c>
      <c r="U149" s="222" t="s">
        <v>210</v>
      </c>
      <c r="V149" s="217"/>
      <c r="W149" s="220"/>
      <c r="X149" s="223">
        <v>10</v>
      </c>
    </row>
    <row r="150" spans="2:24" s="39" customFormat="1" ht="16.5">
      <c r="B150" s="202"/>
      <c r="C150" s="215">
        <v>45583</v>
      </c>
      <c r="D150" s="193" t="str">
        <f t="shared" si="0"/>
        <v>金</v>
      </c>
      <c r="E150" s="216">
        <v>0.64374999999999993</v>
      </c>
      <c r="F150" s="217" t="s">
        <v>127</v>
      </c>
      <c r="G150" s="218" t="s">
        <v>188</v>
      </c>
      <c r="H150" s="219">
        <v>0.1</v>
      </c>
      <c r="I150" s="220" t="s">
        <v>207</v>
      </c>
      <c r="J150" s="220" t="s">
        <v>466</v>
      </c>
      <c r="K150" s="218" t="s">
        <v>469</v>
      </c>
      <c r="L150" s="218" t="s">
        <v>482</v>
      </c>
      <c r="M150" s="218" t="s">
        <v>472</v>
      </c>
      <c r="N150" s="218" t="s">
        <v>471</v>
      </c>
      <c r="O150" s="221" t="s">
        <v>472</v>
      </c>
      <c r="P150" s="218" t="s">
        <v>472</v>
      </c>
      <c r="Q150" s="220" t="s">
        <v>487</v>
      </c>
      <c r="R150" s="222" t="s">
        <v>474</v>
      </c>
      <c r="S150" s="222" t="s">
        <v>244</v>
      </c>
      <c r="T150" s="222"/>
      <c r="U150" s="222"/>
      <c r="V150" s="217"/>
      <c r="W150" s="220"/>
      <c r="X150" s="223">
        <v>16</v>
      </c>
    </row>
    <row r="151" spans="2:24" s="39" customFormat="1" ht="16.5">
      <c r="B151" s="202"/>
      <c r="C151" s="215">
        <v>45583</v>
      </c>
      <c r="D151" s="193" t="str">
        <f t="shared" si="0"/>
        <v>金</v>
      </c>
      <c r="E151" s="216">
        <v>0.65277777777777779</v>
      </c>
      <c r="F151" s="217" t="s">
        <v>127</v>
      </c>
      <c r="G151" s="218" t="s">
        <v>188</v>
      </c>
      <c r="H151" s="219">
        <v>0.1</v>
      </c>
      <c r="I151" s="220" t="s">
        <v>207</v>
      </c>
      <c r="J151" s="220" t="s">
        <v>466</v>
      </c>
      <c r="K151" s="218" t="s">
        <v>208</v>
      </c>
      <c r="L151" s="218" t="s">
        <v>467</v>
      </c>
      <c r="M151" s="218" t="s">
        <v>151</v>
      </c>
      <c r="N151" s="218" t="s">
        <v>126</v>
      </c>
      <c r="O151" s="221" t="s">
        <v>151</v>
      </c>
      <c r="P151" s="218" t="s">
        <v>126</v>
      </c>
      <c r="Q151" s="220" t="s">
        <v>152</v>
      </c>
      <c r="R151" s="222" t="s">
        <v>242</v>
      </c>
      <c r="S151" s="222" t="s">
        <v>248</v>
      </c>
      <c r="T151" s="222" t="s">
        <v>219</v>
      </c>
      <c r="U151" s="222" t="s">
        <v>220</v>
      </c>
      <c r="V151" s="217"/>
      <c r="W151" s="220"/>
      <c r="X151" s="223">
        <v>1</v>
      </c>
    </row>
    <row r="152" spans="2:24" s="39" customFormat="1" ht="16.5">
      <c r="B152" s="202"/>
      <c r="C152" s="215">
        <v>45583</v>
      </c>
      <c r="D152" s="193" t="str">
        <f t="shared" si="0"/>
        <v>金</v>
      </c>
      <c r="E152" s="216">
        <v>0.65763888888888888</v>
      </c>
      <c r="F152" s="217" t="s">
        <v>127</v>
      </c>
      <c r="G152" s="218" t="s">
        <v>188</v>
      </c>
      <c r="H152" s="219">
        <v>0.1</v>
      </c>
      <c r="I152" s="220" t="s">
        <v>207</v>
      </c>
      <c r="J152" s="220" t="s">
        <v>466</v>
      </c>
      <c r="K152" s="218" t="s">
        <v>475</v>
      </c>
      <c r="L152" s="218" t="s">
        <v>476</v>
      </c>
      <c r="M152" s="218" t="s">
        <v>477</v>
      </c>
      <c r="N152" s="218" t="s">
        <v>477</v>
      </c>
      <c r="O152" s="221" t="s">
        <v>478</v>
      </c>
      <c r="P152" s="218" t="s">
        <v>477</v>
      </c>
      <c r="Q152" s="220" t="s">
        <v>479</v>
      </c>
      <c r="R152" s="222" t="s">
        <v>242</v>
      </c>
      <c r="S152" s="222" t="s">
        <v>248</v>
      </c>
      <c r="T152" s="222" t="s">
        <v>468</v>
      </c>
      <c r="U152" s="222" t="s">
        <v>155</v>
      </c>
      <c r="V152" s="217"/>
      <c r="W152" s="220"/>
      <c r="X152" s="223">
        <v>4</v>
      </c>
    </row>
    <row r="153" spans="2:24" s="39" customFormat="1" ht="16.5">
      <c r="B153" s="202"/>
      <c r="C153" s="215">
        <v>45583</v>
      </c>
      <c r="D153" s="193" t="str">
        <f t="shared" si="0"/>
        <v>金</v>
      </c>
      <c r="E153" s="216">
        <v>0.6694444444444444</v>
      </c>
      <c r="F153" s="217" t="s">
        <v>127</v>
      </c>
      <c r="G153" s="218" t="s">
        <v>188</v>
      </c>
      <c r="H153" s="219">
        <v>0.1</v>
      </c>
      <c r="I153" s="220" t="s">
        <v>207</v>
      </c>
      <c r="J153" s="220" t="s">
        <v>466</v>
      </c>
      <c r="K153" s="218" t="s">
        <v>480</v>
      </c>
      <c r="L153" s="218" t="s">
        <v>482</v>
      </c>
      <c r="M153" s="218" t="s">
        <v>472</v>
      </c>
      <c r="N153" s="218" t="s">
        <v>471</v>
      </c>
      <c r="O153" s="221" t="s">
        <v>472</v>
      </c>
      <c r="P153" s="218" t="s">
        <v>471</v>
      </c>
      <c r="Q153" s="220" t="s">
        <v>484</v>
      </c>
      <c r="R153" s="222" t="s">
        <v>474</v>
      </c>
      <c r="S153" s="222" t="s">
        <v>244</v>
      </c>
      <c r="T153" s="222"/>
      <c r="U153" s="222"/>
      <c r="V153" s="217"/>
      <c r="W153" s="220"/>
      <c r="X153" s="223">
        <v>14</v>
      </c>
    </row>
    <row r="154" spans="2:24" s="39" customFormat="1" ht="16.5">
      <c r="B154" s="202"/>
      <c r="C154" s="215">
        <v>45583</v>
      </c>
      <c r="D154" s="193" t="str">
        <f t="shared" si="0"/>
        <v>金</v>
      </c>
      <c r="E154" s="216">
        <v>0.67083333333333339</v>
      </c>
      <c r="F154" s="217" t="s">
        <v>127</v>
      </c>
      <c r="G154" s="218" t="s">
        <v>188</v>
      </c>
      <c r="H154" s="219">
        <v>0.2</v>
      </c>
      <c r="I154" s="220" t="s">
        <v>207</v>
      </c>
      <c r="J154" s="220" t="s">
        <v>466</v>
      </c>
      <c r="K154" s="218" t="s">
        <v>480</v>
      </c>
      <c r="L154" s="218" t="s">
        <v>486</v>
      </c>
      <c r="M154" s="218" t="s">
        <v>472</v>
      </c>
      <c r="N154" s="218" t="s">
        <v>471</v>
      </c>
      <c r="O154" s="221" t="s">
        <v>472</v>
      </c>
      <c r="P154" s="218" t="s">
        <v>472</v>
      </c>
      <c r="Q154" s="220" t="s">
        <v>484</v>
      </c>
      <c r="R154" s="222" t="s">
        <v>474</v>
      </c>
      <c r="S154" s="222" t="s">
        <v>244</v>
      </c>
      <c r="T154" s="222"/>
      <c r="U154" s="222"/>
      <c r="V154" s="217"/>
      <c r="W154" s="220"/>
      <c r="X154" s="223">
        <v>15</v>
      </c>
    </row>
    <row r="155" spans="2:24" s="39" customFormat="1" ht="16.5">
      <c r="B155" s="202"/>
      <c r="C155" s="215">
        <v>45583</v>
      </c>
      <c r="D155" s="193" t="str">
        <f t="shared" si="0"/>
        <v>金</v>
      </c>
      <c r="E155" s="216">
        <v>0.69930555555555562</v>
      </c>
      <c r="F155" s="217" t="s">
        <v>127</v>
      </c>
      <c r="G155" s="218" t="s">
        <v>188</v>
      </c>
      <c r="H155" s="219">
        <v>0.1</v>
      </c>
      <c r="I155" s="220" t="s">
        <v>207</v>
      </c>
      <c r="J155" s="220" t="s">
        <v>466</v>
      </c>
      <c r="K155" s="218" t="s">
        <v>469</v>
      </c>
      <c r="L155" s="218" t="s">
        <v>486</v>
      </c>
      <c r="M155" s="218" t="s">
        <v>471</v>
      </c>
      <c r="N155" s="218" t="s">
        <v>471</v>
      </c>
      <c r="O155" s="221" t="s">
        <v>472</v>
      </c>
      <c r="P155" s="218" t="s">
        <v>471</v>
      </c>
      <c r="Q155" s="220" t="s">
        <v>487</v>
      </c>
      <c r="R155" s="222" t="s">
        <v>474</v>
      </c>
      <c r="S155" s="222" t="s">
        <v>248</v>
      </c>
      <c r="T155" s="222" t="s">
        <v>468</v>
      </c>
      <c r="U155" s="222" t="s">
        <v>210</v>
      </c>
      <c r="V155" s="217"/>
      <c r="W155" s="220"/>
      <c r="X155" s="223">
        <v>13</v>
      </c>
    </row>
    <row r="156" spans="2:24" s="39" customFormat="1" ht="16.5">
      <c r="B156" s="202"/>
      <c r="C156" s="215"/>
      <c r="D156" s="193"/>
      <c r="E156" s="216"/>
      <c r="F156" s="217"/>
      <c r="G156" s="218"/>
      <c r="H156" s="219"/>
      <c r="I156" s="220"/>
      <c r="J156" s="220"/>
      <c r="K156" s="218"/>
      <c r="L156" s="218"/>
      <c r="M156" s="218"/>
      <c r="N156" s="218"/>
      <c r="O156" s="221"/>
      <c r="P156" s="218"/>
      <c r="Q156" s="220"/>
      <c r="R156" s="222"/>
      <c r="S156" s="222"/>
      <c r="T156" s="222"/>
      <c r="U156" s="222"/>
      <c r="V156" s="217"/>
      <c r="W156" s="220"/>
      <c r="X156" s="223"/>
    </row>
    <row r="157" spans="2:24" s="39" customFormat="1" ht="16.5">
      <c r="B157" s="202"/>
      <c r="C157" s="215"/>
      <c r="D157" s="193"/>
      <c r="E157" s="216"/>
      <c r="F157" s="217"/>
      <c r="G157" s="218"/>
      <c r="H157" s="219"/>
      <c r="I157" s="220"/>
      <c r="J157" s="220"/>
      <c r="K157" s="218"/>
      <c r="L157" s="218"/>
      <c r="M157" s="218"/>
      <c r="N157" s="218"/>
      <c r="O157" s="221"/>
      <c r="P157" s="218"/>
      <c r="Q157" s="220"/>
      <c r="R157" s="222"/>
      <c r="S157" s="222"/>
      <c r="T157" s="222"/>
      <c r="U157" s="222"/>
      <c r="V157" s="217"/>
      <c r="W157" s="220"/>
      <c r="X157" s="223"/>
    </row>
    <row r="158" spans="2:24" s="39" customFormat="1" ht="16.5">
      <c r="B158" s="202"/>
      <c r="C158" s="215"/>
      <c r="D158" s="193"/>
      <c r="E158" s="216"/>
      <c r="F158" s="217"/>
      <c r="G158" s="218"/>
      <c r="H158" s="219"/>
      <c r="I158" s="220"/>
      <c r="J158" s="220"/>
      <c r="K158" s="218"/>
      <c r="L158" s="218"/>
      <c r="M158" s="218"/>
      <c r="N158" s="218"/>
      <c r="O158" s="221"/>
      <c r="P158" s="218"/>
      <c r="Q158" s="220"/>
      <c r="R158" s="222"/>
      <c r="S158" s="222"/>
      <c r="T158" s="222"/>
      <c r="U158" s="222"/>
      <c r="V158" s="217"/>
      <c r="W158" s="220"/>
      <c r="X158" s="223"/>
    </row>
    <row r="159" spans="2:24" s="39" customFormat="1" ht="16.5">
      <c r="B159" s="202"/>
      <c r="C159" s="215"/>
      <c r="D159" s="193"/>
      <c r="E159" s="216"/>
      <c r="F159" s="217"/>
      <c r="G159" s="218"/>
      <c r="H159" s="219"/>
      <c r="I159" s="220"/>
      <c r="J159" s="220"/>
      <c r="K159" s="218"/>
      <c r="L159" s="218"/>
      <c r="M159" s="218"/>
      <c r="N159" s="218"/>
      <c r="O159" s="221"/>
      <c r="P159" s="218"/>
      <c r="Q159" s="220"/>
      <c r="R159" s="222"/>
      <c r="S159" s="222"/>
      <c r="T159" s="222"/>
      <c r="U159" s="222"/>
      <c r="V159" s="217"/>
      <c r="W159" s="220"/>
      <c r="X159" s="223"/>
    </row>
    <row r="160" spans="2:24" s="39" customFormat="1" ht="16.5">
      <c r="B160" s="202"/>
      <c r="C160" s="215"/>
      <c r="D160" s="193"/>
      <c r="E160" s="216"/>
      <c r="F160" s="217"/>
      <c r="G160" s="218"/>
      <c r="H160" s="219"/>
      <c r="I160" s="220"/>
      <c r="J160" s="220"/>
      <c r="K160" s="218"/>
      <c r="L160" s="218"/>
      <c r="M160" s="218"/>
      <c r="N160" s="218"/>
      <c r="O160" s="221"/>
      <c r="P160" s="218"/>
      <c r="Q160" s="220"/>
      <c r="R160" s="222"/>
      <c r="S160" s="222"/>
      <c r="T160" s="222"/>
      <c r="U160" s="222"/>
      <c r="V160" s="217"/>
      <c r="W160" s="220"/>
      <c r="X160" s="223"/>
    </row>
    <row r="161" spans="2:24" s="39" customFormat="1" ht="16.5">
      <c r="B161" s="202"/>
      <c r="C161" s="215"/>
      <c r="D161" s="193"/>
      <c r="E161" s="216"/>
      <c r="F161" s="217"/>
      <c r="G161" s="218"/>
      <c r="H161" s="219"/>
      <c r="I161" s="220"/>
      <c r="J161" s="220"/>
      <c r="K161" s="218"/>
      <c r="L161" s="218"/>
      <c r="M161" s="218"/>
      <c r="N161" s="218"/>
      <c r="O161" s="221"/>
      <c r="P161" s="218"/>
      <c r="Q161" s="220"/>
      <c r="R161" s="222"/>
      <c r="S161" s="222"/>
      <c r="T161" s="222"/>
      <c r="U161" s="222"/>
      <c r="V161" s="217"/>
      <c r="W161" s="220"/>
      <c r="X161" s="223"/>
    </row>
    <row r="162" spans="2:24" s="39" customFormat="1" ht="16.5">
      <c r="B162" s="202"/>
      <c r="C162" s="215"/>
      <c r="D162" s="193"/>
      <c r="E162" s="216"/>
      <c r="F162" s="217"/>
      <c r="G162" s="218"/>
      <c r="H162" s="219"/>
      <c r="I162" s="220"/>
      <c r="J162" s="220"/>
      <c r="K162" s="218"/>
      <c r="L162" s="218"/>
      <c r="M162" s="218"/>
      <c r="N162" s="218"/>
      <c r="O162" s="221"/>
      <c r="P162" s="218"/>
      <c r="Q162" s="220"/>
      <c r="R162" s="222"/>
      <c r="S162" s="222"/>
      <c r="T162" s="222"/>
      <c r="U162" s="222"/>
      <c r="V162" s="217"/>
      <c r="W162" s="220"/>
      <c r="X162" s="223"/>
    </row>
    <row r="163" spans="2:24" s="39" customFormat="1" ht="16.5">
      <c r="B163" s="202"/>
      <c r="C163" s="215"/>
      <c r="D163" s="193"/>
      <c r="E163" s="216"/>
      <c r="F163" s="217"/>
      <c r="G163" s="218"/>
      <c r="H163" s="219"/>
      <c r="I163" s="220"/>
      <c r="J163" s="220"/>
      <c r="K163" s="218"/>
      <c r="L163" s="218"/>
      <c r="M163" s="218"/>
      <c r="N163" s="218"/>
      <c r="O163" s="221"/>
      <c r="P163" s="218"/>
      <c r="Q163" s="220"/>
      <c r="R163" s="222"/>
      <c r="S163" s="222"/>
      <c r="T163" s="222"/>
      <c r="U163" s="222"/>
      <c r="V163" s="217"/>
      <c r="W163" s="220"/>
      <c r="X163" s="223"/>
    </row>
    <row r="164" spans="2:24" s="39" customFormat="1" ht="16.5">
      <c r="B164" s="202"/>
      <c r="C164" s="215"/>
      <c r="D164" s="193"/>
      <c r="E164" s="216"/>
      <c r="F164" s="217"/>
      <c r="G164" s="218"/>
      <c r="H164" s="219"/>
      <c r="I164" s="220"/>
      <c r="J164" s="220"/>
      <c r="K164" s="218"/>
      <c r="L164" s="218"/>
      <c r="M164" s="218"/>
      <c r="N164" s="218"/>
      <c r="O164" s="221"/>
      <c r="P164" s="218"/>
      <c r="Q164" s="220"/>
      <c r="R164" s="222"/>
      <c r="S164" s="222"/>
      <c r="T164" s="222"/>
      <c r="U164" s="222"/>
      <c r="V164" s="217"/>
      <c r="W164" s="220"/>
      <c r="X164" s="223"/>
    </row>
    <row r="165" spans="2:24" s="39" customFormat="1" ht="16.5">
      <c r="B165" s="202"/>
      <c r="C165" s="215"/>
      <c r="D165" s="193"/>
      <c r="E165" s="216"/>
      <c r="F165" s="217"/>
      <c r="G165" s="218"/>
      <c r="H165" s="219"/>
      <c r="I165" s="220"/>
      <c r="J165" s="220"/>
      <c r="K165" s="218"/>
      <c r="L165" s="218"/>
      <c r="M165" s="218"/>
      <c r="N165" s="218"/>
      <c r="O165" s="221"/>
      <c r="P165" s="218"/>
      <c r="Q165" s="220"/>
      <c r="R165" s="222"/>
      <c r="S165" s="222"/>
      <c r="T165" s="222"/>
      <c r="U165" s="222"/>
      <c r="V165" s="217"/>
      <c r="W165" s="220"/>
      <c r="X165" s="223"/>
    </row>
    <row r="166" spans="2:24" s="39" customFormat="1" ht="16.5">
      <c r="B166" s="202"/>
      <c r="C166" s="215"/>
      <c r="D166" s="193"/>
      <c r="E166" s="216"/>
      <c r="F166" s="217"/>
      <c r="G166" s="218"/>
      <c r="H166" s="219"/>
      <c r="I166" s="220"/>
      <c r="J166" s="220"/>
      <c r="K166" s="218"/>
      <c r="L166" s="218"/>
      <c r="M166" s="218"/>
      <c r="N166" s="218"/>
      <c r="O166" s="221"/>
      <c r="P166" s="218"/>
      <c r="Q166" s="220"/>
      <c r="R166" s="222"/>
      <c r="S166" s="222"/>
      <c r="T166" s="222"/>
      <c r="U166" s="222"/>
      <c r="V166" s="217"/>
      <c r="W166" s="220"/>
      <c r="X166" s="223"/>
    </row>
    <row r="167" spans="2:24" s="39" customFormat="1" ht="16.5">
      <c r="B167" s="202"/>
      <c r="C167" s="215"/>
      <c r="D167" s="193"/>
      <c r="E167" s="216"/>
      <c r="F167" s="217"/>
      <c r="G167" s="218"/>
      <c r="H167" s="219"/>
      <c r="I167" s="220"/>
      <c r="J167" s="220"/>
      <c r="K167" s="218"/>
      <c r="L167" s="218"/>
      <c r="M167" s="218"/>
      <c r="N167" s="218"/>
      <c r="O167" s="221"/>
      <c r="P167" s="218"/>
      <c r="Q167" s="220"/>
      <c r="R167" s="222"/>
      <c r="S167" s="222"/>
      <c r="T167" s="222"/>
      <c r="U167" s="222"/>
      <c r="V167" s="217"/>
      <c r="W167" s="220"/>
      <c r="X167" s="223"/>
    </row>
    <row r="168" spans="2:24" s="39" customFormat="1" ht="16.5">
      <c r="B168" s="202"/>
      <c r="C168" s="215"/>
      <c r="D168" s="193"/>
      <c r="E168" s="216"/>
      <c r="F168" s="217"/>
      <c r="G168" s="218"/>
      <c r="H168" s="219"/>
      <c r="I168" s="220"/>
      <c r="J168" s="220"/>
      <c r="K168" s="218"/>
      <c r="L168" s="218"/>
      <c r="M168" s="218"/>
      <c r="N168" s="218"/>
      <c r="O168" s="221"/>
      <c r="P168" s="218"/>
      <c r="Q168" s="220"/>
      <c r="R168" s="222"/>
      <c r="S168" s="222"/>
      <c r="T168" s="222"/>
      <c r="U168" s="222"/>
      <c r="V168" s="217"/>
      <c r="W168" s="220"/>
      <c r="X168" s="223"/>
    </row>
    <row r="169" spans="2:24" s="39" customFormat="1" ht="16.5">
      <c r="B169" s="202"/>
      <c r="C169" s="215"/>
      <c r="D169" s="193"/>
      <c r="E169" s="216"/>
      <c r="F169" s="217"/>
      <c r="G169" s="218"/>
      <c r="H169" s="219"/>
      <c r="I169" s="220"/>
      <c r="J169" s="220"/>
      <c r="K169" s="218"/>
      <c r="L169" s="218"/>
      <c r="M169" s="218"/>
      <c r="N169" s="218"/>
      <c r="O169" s="221"/>
      <c r="P169" s="218"/>
      <c r="Q169" s="220"/>
      <c r="R169" s="222"/>
      <c r="S169" s="222"/>
      <c r="T169" s="222"/>
      <c r="U169" s="222"/>
      <c r="V169" s="217"/>
      <c r="W169" s="220"/>
      <c r="X169" s="223"/>
    </row>
    <row r="170" spans="2:24" s="39" customFormat="1" ht="16.5">
      <c r="B170" s="202"/>
      <c r="C170" s="215"/>
      <c r="D170" s="193"/>
      <c r="E170" s="216"/>
      <c r="F170" s="217"/>
      <c r="G170" s="218"/>
      <c r="H170" s="219"/>
      <c r="I170" s="220"/>
      <c r="J170" s="220"/>
      <c r="K170" s="218"/>
      <c r="L170" s="218"/>
      <c r="M170" s="218"/>
      <c r="N170" s="218"/>
      <c r="O170" s="221"/>
      <c r="P170" s="218"/>
      <c r="Q170" s="220"/>
      <c r="R170" s="222"/>
      <c r="S170" s="222"/>
      <c r="T170" s="222"/>
      <c r="U170" s="222"/>
      <c r="V170" s="217"/>
      <c r="W170" s="220"/>
      <c r="X170" s="223"/>
    </row>
    <row r="171" spans="2:24" s="39" customFormat="1" ht="16.5">
      <c r="B171" s="202"/>
      <c r="C171" s="215"/>
      <c r="D171" s="193"/>
      <c r="E171" s="216"/>
      <c r="F171" s="217"/>
      <c r="G171" s="218"/>
      <c r="H171" s="219"/>
      <c r="I171" s="220"/>
      <c r="J171" s="220"/>
      <c r="K171" s="218"/>
      <c r="L171" s="218"/>
      <c r="M171" s="218"/>
      <c r="N171" s="218"/>
      <c r="O171" s="221"/>
      <c r="P171" s="218"/>
      <c r="Q171" s="220"/>
      <c r="R171" s="222"/>
      <c r="S171" s="222"/>
      <c r="T171" s="222"/>
      <c r="U171" s="222"/>
      <c r="V171" s="217"/>
      <c r="W171" s="220"/>
      <c r="X171" s="223"/>
    </row>
    <row r="172" spans="2:24" s="39" customFormat="1" ht="16.5">
      <c r="B172" s="202"/>
      <c r="C172" s="215"/>
      <c r="D172" s="193"/>
      <c r="E172" s="216"/>
      <c r="F172" s="217"/>
      <c r="G172" s="218"/>
      <c r="H172" s="219"/>
      <c r="I172" s="220"/>
      <c r="J172" s="220"/>
      <c r="K172" s="218"/>
      <c r="L172" s="218"/>
      <c r="M172" s="218"/>
      <c r="N172" s="218"/>
      <c r="O172" s="221"/>
      <c r="P172" s="218"/>
      <c r="Q172" s="220"/>
      <c r="R172" s="222"/>
      <c r="S172" s="222"/>
      <c r="T172" s="222"/>
      <c r="U172" s="222"/>
      <c r="V172" s="217"/>
      <c r="W172" s="220"/>
      <c r="X172" s="223"/>
    </row>
    <row r="173" spans="2:24" s="39" customFormat="1" ht="16.5">
      <c r="B173" s="202"/>
      <c r="C173" s="215"/>
      <c r="D173" s="193"/>
      <c r="E173" s="216"/>
      <c r="F173" s="217"/>
      <c r="G173" s="218"/>
      <c r="H173" s="219"/>
      <c r="I173" s="220"/>
      <c r="J173" s="220"/>
      <c r="K173" s="218"/>
      <c r="L173" s="218"/>
      <c r="M173" s="218"/>
      <c r="N173" s="218"/>
      <c r="O173" s="221"/>
      <c r="P173" s="218"/>
      <c r="Q173" s="220"/>
      <c r="R173" s="222"/>
      <c r="S173" s="222"/>
      <c r="T173" s="222"/>
      <c r="U173" s="222"/>
      <c r="V173" s="217"/>
      <c r="W173" s="220"/>
      <c r="X173" s="223"/>
    </row>
    <row r="174" spans="2:24" s="39" customFormat="1" ht="16.5">
      <c r="B174" s="202"/>
      <c r="C174" s="215"/>
      <c r="D174" s="193"/>
      <c r="E174" s="216"/>
      <c r="F174" s="217"/>
      <c r="G174" s="218"/>
      <c r="H174" s="219"/>
      <c r="I174" s="220"/>
      <c r="J174" s="220"/>
      <c r="K174" s="218"/>
      <c r="L174" s="218"/>
      <c r="M174" s="218"/>
      <c r="N174" s="218"/>
      <c r="O174" s="221"/>
      <c r="P174" s="218"/>
      <c r="Q174" s="220"/>
      <c r="R174" s="222"/>
      <c r="S174" s="222"/>
      <c r="T174" s="222"/>
      <c r="U174" s="222"/>
      <c r="V174" s="217"/>
      <c r="W174" s="220"/>
      <c r="X174" s="223"/>
    </row>
    <row r="175" spans="2:24" s="39" customFormat="1" ht="16.5">
      <c r="B175" s="202"/>
      <c r="C175" s="215"/>
      <c r="D175" s="193"/>
      <c r="E175" s="216"/>
      <c r="F175" s="217"/>
      <c r="G175" s="218"/>
      <c r="H175" s="219"/>
      <c r="I175" s="220"/>
      <c r="J175" s="220"/>
      <c r="K175" s="218"/>
      <c r="L175" s="218"/>
      <c r="M175" s="218"/>
      <c r="N175" s="218"/>
      <c r="O175" s="221"/>
      <c r="P175" s="218"/>
      <c r="Q175" s="220"/>
      <c r="R175" s="222"/>
      <c r="S175" s="222"/>
      <c r="T175" s="222"/>
      <c r="U175" s="222"/>
      <c r="V175" s="217"/>
      <c r="W175" s="220"/>
      <c r="X175" s="223"/>
    </row>
    <row r="176" spans="2:24" s="39" customFormat="1" ht="16.5">
      <c r="B176" s="202"/>
      <c r="C176" s="215"/>
      <c r="D176" s="193"/>
      <c r="E176" s="216"/>
      <c r="F176" s="217"/>
      <c r="G176" s="218"/>
      <c r="H176" s="219"/>
      <c r="I176" s="220"/>
      <c r="J176" s="220"/>
      <c r="K176" s="218"/>
      <c r="L176" s="218"/>
      <c r="M176" s="218"/>
      <c r="N176" s="218"/>
      <c r="O176" s="221"/>
      <c r="P176" s="218"/>
      <c r="Q176" s="220"/>
      <c r="R176" s="222"/>
      <c r="S176" s="222"/>
      <c r="T176" s="222"/>
      <c r="U176" s="222"/>
      <c r="V176" s="217"/>
      <c r="W176" s="220"/>
      <c r="X176" s="223"/>
    </row>
    <row r="177" spans="2:24" s="39" customFormat="1" ht="16.5">
      <c r="B177" s="202"/>
      <c r="C177" s="215"/>
      <c r="D177" s="193"/>
      <c r="E177" s="216"/>
      <c r="F177" s="217"/>
      <c r="G177" s="218"/>
      <c r="H177" s="219"/>
      <c r="I177" s="220"/>
      <c r="J177" s="220"/>
      <c r="K177" s="218"/>
      <c r="L177" s="218"/>
      <c r="M177" s="218"/>
      <c r="N177" s="218"/>
      <c r="O177" s="221"/>
      <c r="P177" s="218"/>
      <c r="Q177" s="220"/>
      <c r="R177" s="222"/>
      <c r="S177" s="222"/>
      <c r="T177" s="222"/>
      <c r="U177" s="222"/>
      <c r="V177" s="217"/>
      <c r="W177" s="220"/>
      <c r="X177" s="223"/>
    </row>
    <row r="178" spans="2:24" s="39" customFormat="1" ht="16.5">
      <c r="B178" s="202"/>
      <c r="C178" s="215"/>
      <c r="D178" s="193"/>
      <c r="E178" s="216"/>
      <c r="F178" s="217"/>
      <c r="G178" s="218"/>
      <c r="H178" s="219"/>
      <c r="I178" s="220"/>
      <c r="J178" s="220"/>
      <c r="K178" s="218"/>
      <c r="L178" s="218"/>
      <c r="M178" s="218"/>
      <c r="N178" s="218"/>
      <c r="O178" s="221"/>
      <c r="P178" s="218"/>
      <c r="Q178" s="220"/>
      <c r="R178" s="222"/>
      <c r="S178" s="222"/>
      <c r="T178" s="222"/>
      <c r="U178" s="222"/>
      <c r="V178" s="217"/>
      <c r="W178" s="220"/>
      <c r="X178" s="223"/>
    </row>
    <row r="179" spans="2:24" s="39" customFormat="1" ht="16.5">
      <c r="B179" s="202"/>
      <c r="C179" s="215"/>
      <c r="D179" s="193"/>
      <c r="E179" s="216"/>
      <c r="F179" s="217"/>
      <c r="G179" s="218"/>
      <c r="H179" s="219"/>
      <c r="I179" s="220"/>
      <c r="J179" s="220"/>
      <c r="K179" s="218"/>
      <c r="L179" s="218"/>
      <c r="M179" s="218"/>
      <c r="N179" s="218"/>
      <c r="O179" s="221"/>
      <c r="P179" s="218"/>
      <c r="Q179" s="220"/>
      <c r="R179" s="222"/>
      <c r="S179" s="222"/>
      <c r="T179" s="222"/>
      <c r="U179" s="222"/>
      <c r="V179" s="217"/>
      <c r="W179" s="220"/>
      <c r="X179" s="223"/>
    </row>
    <row r="180" spans="2:24" s="39" customFormat="1" ht="16.5">
      <c r="B180" s="202"/>
      <c r="C180" s="215"/>
      <c r="D180" s="193"/>
      <c r="E180" s="216"/>
      <c r="F180" s="217"/>
      <c r="G180" s="218"/>
      <c r="H180" s="219"/>
      <c r="I180" s="220"/>
      <c r="J180" s="220"/>
      <c r="K180" s="218"/>
      <c r="L180" s="218"/>
      <c r="M180" s="218"/>
      <c r="N180" s="218"/>
      <c r="O180" s="221"/>
      <c r="P180" s="218"/>
      <c r="Q180" s="220"/>
      <c r="R180" s="222"/>
      <c r="S180" s="222"/>
      <c r="T180" s="222"/>
      <c r="U180" s="222"/>
      <c r="V180" s="217"/>
      <c r="W180" s="220"/>
      <c r="X180" s="223"/>
    </row>
    <row r="181" spans="2:24" s="39" customFormat="1" ht="16.5">
      <c r="B181" s="202"/>
      <c r="C181" s="215"/>
      <c r="D181" s="193"/>
      <c r="E181" s="216"/>
      <c r="F181" s="217"/>
      <c r="G181" s="218"/>
      <c r="H181" s="219"/>
      <c r="I181" s="220"/>
      <c r="J181" s="220"/>
      <c r="K181" s="218"/>
      <c r="L181" s="218"/>
      <c r="M181" s="218"/>
      <c r="N181" s="218"/>
      <c r="O181" s="221"/>
      <c r="P181" s="218"/>
      <c r="Q181" s="220"/>
      <c r="R181" s="222"/>
      <c r="S181" s="222"/>
      <c r="T181" s="222"/>
      <c r="U181" s="222"/>
      <c r="V181" s="217"/>
      <c r="W181" s="220"/>
      <c r="X181" s="223"/>
    </row>
    <row r="182" spans="2:24" s="39" customFormat="1" ht="16.5">
      <c r="B182" s="202"/>
      <c r="C182" s="215"/>
      <c r="D182" s="193"/>
      <c r="E182" s="216"/>
      <c r="F182" s="217"/>
      <c r="G182" s="218"/>
      <c r="H182" s="219"/>
      <c r="I182" s="220"/>
      <c r="J182" s="220"/>
      <c r="K182" s="218"/>
      <c r="L182" s="218"/>
      <c r="M182" s="218"/>
      <c r="N182" s="218"/>
      <c r="O182" s="221"/>
      <c r="P182" s="218"/>
      <c r="Q182" s="220"/>
      <c r="R182" s="222"/>
      <c r="S182" s="222"/>
      <c r="T182" s="222"/>
      <c r="U182" s="222"/>
      <c r="V182" s="217"/>
      <c r="W182" s="220"/>
      <c r="X182" s="223"/>
    </row>
    <row r="183" spans="2:24" s="39" customFormat="1" ht="16.5">
      <c r="B183" s="202"/>
      <c r="C183" s="215"/>
      <c r="D183" s="193"/>
      <c r="E183" s="216"/>
      <c r="F183" s="217"/>
      <c r="G183" s="218"/>
      <c r="H183" s="219"/>
      <c r="I183" s="220"/>
      <c r="J183" s="220"/>
      <c r="K183" s="218"/>
      <c r="L183" s="218"/>
      <c r="M183" s="218"/>
      <c r="N183" s="218"/>
      <c r="O183" s="221"/>
      <c r="P183" s="218"/>
      <c r="Q183" s="220"/>
      <c r="R183" s="222"/>
      <c r="S183" s="222"/>
      <c r="T183" s="222"/>
      <c r="U183" s="222"/>
      <c r="V183" s="217"/>
      <c r="W183" s="220"/>
      <c r="X183" s="223"/>
    </row>
    <row r="184" spans="2:24" s="39" customFormat="1" ht="16.5">
      <c r="B184" s="202"/>
      <c r="C184" s="215"/>
      <c r="D184" s="193"/>
      <c r="E184" s="216"/>
      <c r="F184" s="217"/>
      <c r="G184" s="218"/>
      <c r="H184" s="219"/>
      <c r="I184" s="220"/>
      <c r="J184" s="220"/>
      <c r="K184" s="218"/>
      <c r="L184" s="218"/>
      <c r="M184" s="218"/>
      <c r="N184" s="218"/>
      <c r="O184" s="221"/>
      <c r="P184" s="218"/>
      <c r="Q184" s="220"/>
      <c r="R184" s="222"/>
      <c r="S184" s="222"/>
      <c r="T184" s="222"/>
      <c r="U184" s="222"/>
      <c r="V184" s="217"/>
      <c r="W184" s="220"/>
      <c r="X184" s="223"/>
    </row>
    <row r="185" spans="2:24" s="39" customFormat="1" ht="16.5">
      <c r="B185" s="202"/>
      <c r="C185" s="215"/>
      <c r="D185" s="193"/>
      <c r="E185" s="216"/>
      <c r="F185" s="217"/>
      <c r="G185" s="218"/>
      <c r="H185" s="219"/>
      <c r="I185" s="220"/>
      <c r="J185" s="220"/>
      <c r="K185" s="218"/>
      <c r="L185" s="218"/>
      <c r="M185" s="218"/>
      <c r="N185" s="218"/>
      <c r="O185" s="221"/>
      <c r="P185" s="218"/>
      <c r="Q185" s="220"/>
      <c r="R185" s="222"/>
      <c r="S185" s="222"/>
      <c r="T185" s="222"/>
      <c r="U185" s="222"/>
      <c r="V185" s="217"/>
      <c r="W185" s="220"/>
      <c r="X185" s="223"/>
    </row>
    <row r="186" spans="2:24" s="39" customFormat="1" ht="16.5">
      <c r="B186" s="202"/>
      <c r="C186" s="215"/>
      <c r="D186" s="193"/>
      <c r="E186" s="216"/>
      <c r="F186" s="217"/>
      <c r="G186" s="218"/>
      <c r="H186" s="219"/>
      <c r="I186" s="220"/>
      <c r="J186" s="220"/>
      <c r="K186" s="218"/>
      <c r="L186" s="218"/>
      <c r="M186" s="218"/>
      <c r="N186" s="218"/>
      <c r="O186" s="221"/>
      <c r="P186" s="218"/>
      <c r="Q186" s="220"/>
      <c r="R186" s="222"/>
      <c r="S186" s="222"/>
      <c r="T186" s="222"/>
      <c r="U186" s="222"/>
      <c r="V186" s="217"/>
      <c r="W186" s="220"/>
      <c r="X186" s="223"/>
    </row>
    <row r="187" spans="2:24" s="39" customFormat="1" ht="16.5">
      <c r="B187" s="202"/>
      <c r="C187" s="215"/>
      <c r="D187" s="193"/>
      <c r="E187" s="216"/>
      <c r="F187" s="217"/>
      <c r="G187" s="218"/>
      <c r="H187" s="219"/>
      <c r="I187" s="220"/>
      <c r="J187" s="220"/>
      <c r="K187" s="218"/>
      <c r="L187" s="218"/>
      <c r="M187" s="218"/>
      <c r="N187" s="218"/>
      <c r="O187" s="221"/>
      <c r="P187" s="218"/>
      <c r="Q187" s="220"/>
      <c r="R187" s="222"/>
      <c r="S187" s="222"/>
      <c r="T187" s="222"/>
      <c r="U187" s="222"/>
      <c r="V187" s="217"/>
      <c r="W187" s="220"/>
      <c r="X187" s="223"/>
    </row>
    <row r="188" spans="2:24" s="39" customFormat="1" ht="16.5">
      <c r="B188" s="202"/>
      <c r="C188" s="215"/>
      <c r="D188" s="193"/>
      <c r="E188" s="216"/>
      <c r="F188" s="217"/>
      <c r="G188" s="218"/>
      <c r="H188" s="219"/>
      <c r="I188" s="220"/>
      <c r="J188" s="220"/>
      <c r="K188" s="218"/>
      <c r="L188" s="218"/>
      <c r="M188" s="218"/>
      <c r="N188" s="218"/>
      <c r="O188" s="221"/>
      <c r="P188" s="218"/>
      <c r="Q188" s="220"/>
      <c r="R188" s="222"/>
      <c r="S188" s="222"/>
      <c r="T188" s="222"/>
      <c r="U188" s="222"/>
      <c r="V188" s="217"/>
      <c r="W188" s="220"/>
      <c r="X188" s="223"/>
    </row>
    <row r="189" spans="2:24" s="39" customFormat="1" ht="16.5">
      <c r="B189" s="202"/>
      <c r="C189" s="215"/>
      <c r="D189" s="193"/>
      <c r="E189" s="216"/>
      <c r="F189" s="217"/>
      <c r="G189" s="218"/>
      <c r="H189" s="219"/>
      <c r="I189" s="220"/>
      <c r="J189" s="220"/>
      <c r="K189" s="218"/>
      <c r="L189" s="218"/>
      <c r="M189" s="218"/>
      <c r="N189" s="218"/>
      <c r="O189" s="221"/>
      <c r="P189" s="218"/>
      <c r="Q189" s="220"/>
      <c r="R189" s="222"/>
      <c r="S189" s="222"/>
      <c r="T189" s="222"/>
      <c r="U189" s="222"/>
      <c r="V189" s="217"/>
      <c r="W189" s="220"/>
      <c r="X189" s="223"/>
    </row>
    <row r="190" spans="2:24" s="39" customFormat="1" ht="16.5">
      <c r="B190" s="202"/>
      <c r="C190" s="215"/>
      <c r="D190" s="193"/>
      <c r="E190" s="216"/>
      <c r="F190" s="217"/>
      <c r="G190" s="218"/>
      <c r="H190" s="219"/>
      <c r="I190" s="220"/>
      <c r="J190" s="220"/>
      <c r="K190" s="218"/>
      <c r="L190" s="218"/>
      <c r="M190" s="218"/>
      <c r="N190" s="218"/>
      <c r="O190" s="221"/>
      <c r="P190" s="218"/>
      <c r="Q190" s="220"/>
      <c r="R190" s="222"/>
      <c r="S190" s="222"/>
      <c r="T190" s="222"/>
      <c r="U190" s="222"/>
      <c r="V190" s="217"/>
      <c r="W190" s="220"/>
      <c r="X190" s="223"/>
    </row>
    <row r="191" spans="2:24" s="39" customFormat="1" ht="16.5">
      <c r="B191" s="202"/>
      <c r="C191" s="215"/>
      <c r="D191" s="193"/>
      <c r="E191" s="216"/>
      <c r="F191" s="217"/>
      <c r="G191" s="218"/>
      <c r="H191" s="219"/>
      <c r="I191" s="220"/>
      <c r="J191" s="220"/>
      <c r="K191" s="218"/>
      <c r="L191" s="218"/>
      <c r="M191" s="218"/>
      <c r="N191" s="218"/>
      <c r="O191" s="221"/>
      <c r="P191" s="218"/>
      <c r="Q191" s="220"/>
      <c r="R191" s="222"/>
      <c r="S191" s="222"/>
      <c r="T191" s="222"/>
      <c r="U191" s="222"/>
      <c r="V191" s="217"/>
      <c r="W191" s="220"/>
      <c r="X191" s="223"/>
    </row>
    <row r="192" spans="2:24" s="39" customFormat="1" ht="16.5">
      <c r="B192" s="202"/>
      <c r="C192" s="215"/>
      <c r="D192" s="193"/>
      <c r="E192" s="216"/>
      <c r="F192" s="217"/>
      <c r="G192" s="218"/>
      <c r="H192" s="219"/>
      <c r="I192" s="220"/>
      <c r="J192" s="220"/>
      <c r="K192" s="218"/>
      <c r="L192" s="218"/>
      <c r="M192" s="218"/>
      <c r="N192" s="218"/>
      <c r="O192" s="221"/>
      <c r="P192" s="218"/>
      <c r="Q192" s="220"/>
      <c r="R192" s="222"/>
      <c r="S192" s="222"/>
      <c r="T192" s="222"/>
      <c r="U192" s="222"/>
      <c r="V192" s="217"/>
      <c r="W192" s="220"/>
      <c r="X192" s="223"/>
    </row>
    <row r="193" spans="2:37" s="39" customFormat="1" ht="16.5">
      <c r="B193" s="202"/>
      <c r="C193" s="215"/>
      <c r="D193" s="193"/>
      <c r="E193" s="216"/>
      <c r="F193" s="217"/>
      <c r="G193" s="218"/>
      <c r="H193" s="219"/>
      <c r="I193" s="220"/>
      <c r="J193" s="220"/>
      <c r="K193" s="218"/>
      <c r="L193" s="218"/>
      <c r="M193" s="218"/>
      <c r="N193" s="218"/>
      <c r="O193" s="221"/>
      <c r="P193" s="218"/>
      <c r="Q193" s="220"/>
      <c r="R193" s="222"/>
      <c r="S193" s="222"/>
      <c r="T193" s="222"/>
      <c r="U193" s="222"/>
      <c r="V193" s="217"/>
      <c r="W193" s="220"/>
      <c r="X193" s="223"/>
    </row>
    <row r="194" spans="2:37" s="39" customFormat="1" ht="16.5">
      <c r="B194" s="202"/>
      <c r="C194" s="215"/>
      <c r="D194" s="193" t="str">
        <f t="shared" si="0"/>
        <v/>
      </c>
      <c r="E194" s="216"/>
      <c r="F194" s="217"/>
      <c r="G194" s="218"/>
      <c r="H194" s="219"/>
      <c r="I194" s="220"/>
      <c r="J194" s="220"/>
      <c r="K194" s="218"/>
      <c r="L194" s="218"/>
      <c r="M194" s="218"/>
      <c r="N194" s="218"/>
      <c r="O194" s="221"/>
      <c r="P194" s="218"/>
      <c r="Q194" s="220"/>
      <c r="R194" s="222"/>
      <c r="S194" s="222"/>
      <c r="T194" s="222"/>
      <c r="U194" s="222"/>
      <c r="V194" s="217"/>
      <c r="W194" s="220"/>
      <c r="X194" s="223"/>
      <c r="AK194" s="39" t="s">
        <v>113</v>
      </c>
    </row>
    <row r="195" spans="2:37" s="39" customFormat="1" ht="16.5">
      <c r="B195" s="202"/>
      <c r="C195" s="215"/>
      <c r="D195" s="193" t="str">
        <f t="shared" si="0"/>
        <v/>
      </c>
      <c r="E195" s="216"/>
      <c r="F195" s="217"/>
      <c r="G195" s="218"/>
      <c r="H195" s="219"/>
      <c r="I195" s="220"/>
      <c r="J195" s="220"/>
      <c r="K195" s="218"/>
      <c r="L195" s="218"/>
      <c r="M195" s="218"/>
      <c r="N195" s="218"/>
      <c r="O195" s="221"/>
      <c r="P195" s="218"/>
      <c r="Q195" s="220"/>
      <c r="R195" s="222"/>
      <c r="S195" s="222"/>
      <c r="T195" s="222"/>
      <c r="U195" s="222"/>
      <c r="V195" s="217"/>
      <c r="W195" s="220"/>
      <c r="X195" s="223"/>
      <c r="AK195" s="39" t="s">
        <v>113</v>
      </c>
    </row>
    <row r="196" spans="2:37" s="39" customFormat="1" ht="16.5">
      <c r="B196" s="202"/>
      <c r="C196" s="215"/>
      <c r="D196" s="193" t="str">
        <f t="shared" si="0"/>
        <v/>
      </c>
      <c r="E196" s="216"/>
      <c r="F196" s="217"/>
      <c r="G196" s="218"/>
      <c r="H196" s="219"/>
      <c r="I196" s="220"/>
      <c r="J196" s="220"/>
      <c r="K196" s="218"/>
      <c r="L196" s="218"/>
      <c r="M196" s="218"/>
      <c r="N196" s="218"/>
      <c r="O196" s="221"/>
      <c r="P196" s="218"/>
      <c r="Q196" s="220"/>
      <c r="R196" s="222"/>
      <c r="S196" s="222"/>
      <c r="T196" s="222"/>
      <c r="U196" s="222"/>
      <c r="V196" s="217"/>
      <c r="W196" s="220"/>
      <c r="X196" s="223"/>
      <c r="AK196" s="39" t="s">
        <v>113</v>
      </c>
    </row>
    <row r="197" spans="2:37" s="39" customFormat="1" ht="16.5">
      <c r="B197" s="202"/>
      <c r="C197" s="215"/>
      <c r="D197" s="193" t="str">
        <f t="shared" si="0"/>
        <v/>
      </c>
      <c r="E197" s="216"/>
      <c r="F197" s="217"/>
      <c r="G197" s="218"/>
      <c r="H197" s="219"/>
      <c r="I197" s="220"/>
      <c r="J197" s="220"/>
      <c r="K197" s="218"/>
      <c r="L197" s="218"/>
      <c r="M197" s="218"/>
      <c r="N197" s="218"/>
      <c r="O197" s="221"/>
      <c r="P197" s="218"/>
      <c r="Q197" s="220"/>
      <c r="R197" s="222"/>
      <c r="S197" s="222"/>
      <c r="T197" s="222"/>
      <c r="U197" s="222"/>
      <c r="V197" s="217"/>
      <c r="W197" s="220"/>
      <c r="X197" s="223"/>
      <c r="AK197" s="39" t="s">
        <v>113</v>
      </c>
    </row>
    <row r="198" spans="2:37" s="39" customFormat="1" ht="16.5">
      <c r="B198" s="202"/>
      <c r="C198" s="215"/>
      <c r="D198" s="193" t="str">
        <f t="shared" si="0"/>
        <v/>
      </c>
      <c r="E198" s="216"/>
      <c r="F198" s="217"/>
      <c r="G198" s="218"/>
      <c r="H198" s="219"/>
      <c r="I198" s="220"/>
      <c r="J198" s="220"/>
      <c r="K198" s="218"/>
      <c r="L198" s="218"/>
      <c r="M198" s="218"/>
      <c r="N198" s="218"/>
      <c r="O198" s="221"/>
      <c r="P198" s="218"/>
      <c r="Q198" s="220"/>
      <c r="R198" s="222"/>
      <c r="S198" s="222"/>
      <c r="T198" s="222"/>
      <c r="U198" s="222"/>
      <c r="V198" s="217"/>
      <c r="W198" s="220"/>
      <c r="X198" s="223"/>
      <c r="AK198" s="39" t="s">
        <v>113</v>
      </c>
    </row>
    <row r="199" spans="2:37" s="39" customFormat="1" ht="16.5">
      <c r="B199" s="202"/>
      <c r="C199" s="215"/>
      <c r="D199" s="193" t="str">
        <f t="shared" si="0"/>
        <v/>
      </c>
      <c r="E199" s="216"/>
      <c r="F199" s="217"/>
      <c r="G199" s="218"/>
      <c r="H199" s="219"/>
      <c r="I199" s="220"/>
      <c r="J199" s="220"/>
      <c r="K199" s="218"/>
      <c r="L199" s="218"/>
      <c r="M199" s="218"/>
      <c r="N199" s="218"/>
      <c r="O199" s="221"/>
      <c r="P199" s="218"/>
      <c r="Q199" s="220"/>
      <c r="R199" s="222"/>
      <c r="S199" s="222"/>
      <c r="T199" s="222"/>
      <c r="U199" s="222"/>
      <c r="V199" s="217"/>
      <c r="W199" s="220"/>
      <c r="X199" s="223"/>
      <c r="AK199" s="39" t="s">
        <v>113</v>
      </c>
    </row>
    <row r="200" spans="2:37" s="39" customFormat="1" ht="16.5">
      <c r="B200" s="202"/>
      <c r="C200" s="215"/>
      <c r="D200" s="193" t="str">
        <f t="shared" si="0"/>
        <v/>
      </c>
      <c r="E200" s="216"/>
      <c r="F200" s="217"/>
      <c r="G200" s="218"/>
      <c r="H200" s="219"/>
      <c r="I200" s="220"/>
      <c r="J200" s="220"/>
      <c r="K200" s="218"/>
      <c r="L200" s="218"/>
      <c r="M200" s="218"/>
      <c r="N200" s="218"/>
      <c r="O200" s="221"/>
      <c r="P200" s="218"/>
      <c r="Q200" s="220"/>
      <c r="R200" s="222"/>
      <c r="S200" s="222"/>
      <c r="T200" s="222"/>
      <c r="U200" s="222"/>
      <c r="V200" s="217"/>
      <c r="W200" s="220"/>
      <c r="X200" s="223"/>
      <c r="AK200" s="39" t="s">
        <v>113</v>
      </c>
    </row>
    <row r="201" spans="2:37" s="39" customFormat="1" ht="16.5">
      <c r="B201" s="202"/>
      <c r="C201" s="215"/>
      <c r="D201" s="193" t="str">
        <f t="shared" si="0"/>
        <v/>
      </c>
      <c r="E201" s="216"/>
      <c r="F201" s="217"/>
      <c r="G201" s="218"/>
      <c r="H201" s="219"/>
      <c r="I201" s="220"/>
      <c r="J201" s="220"/>
      <c r="K201" s="218"/>
      <c r="L201" s="218"/>
      <c r="M201" s="218"/>
      <c r="N201" s="218"/>
      <c r="O201" s="221"/>
      <c r="P201" s="218"/>
      <c r="Q201" s="220"/>
      <c r="R201" s="222"/>
      <c r="S201" s="222"/>
      <c r="T201" s="222"/>
      <c r="U201" s="222"/>
      <c r="V201" s="217"/>
      <c r="W201" s="220"/>
      <c r="X201" s="223"/>
      <c r="AK201" s="39" t="s">
        <v>113</v>
      </c>
    </row>
    <row r="202" spans="2:37" s="39" customFormat="1" ht="16.5">
      <c r="B202" s="202"/>
      <c r="C202" s="215"/>
      <c r="D202" s="193" t="str">
        <f t="shared" si="0"/>
        <v/>
      </c>
      <c r="E202" s="216"/>
      <c r="F202" s="217"/>
      <c r="G202" s="218"/>
      <c r="H202" s="219"/>
      <c r="I202" s="220"/>
      <c r="J202" s="220"/>
      <c r="K202" s="218"/>
      <c r="L202" s="218"/>
      <c r="M202" s="218"/>
      <c r="N202" s="218"/>
      <c r="O202" s="221"/>
      <c r="P202" s="218"/>
      <c r="Q202" s="220"/>
      <c r="R202" s="222"/>
      <c r="S202" s="222"/>
      <c r="T202" s="222"/>
      <c r="U202" s="222"/>
      <c r="V202" s="217"/>
      <c r="W202" s="220"/>
      <c r="X202" s="223"/>
      <c r="AK202" s="39" t="s">
        <v>113</v>
      </c>
    </row>
    <row r="203" spans="2:37" s="39" customFormat="1" ht="16.5">
      <c r="B203" s="202"/>
      <c r="C203" s="215"/>
      <c r="D203" s="193" t="str">
        <f t="shared" ref="D203:D233" si="1">IF($C203 &lt;&gt; "", IF(ISERROR(MATCH(C203, 祝日, 0)), TEXT($C203, "aaa"), "祝日"), "")</f>
        <v/>
      </c>
      <c r="E203" s="216"/>
      <c r="F203" s="217"/>
      <c r="G203" s="218"/>
      <c r="H203" s="219"/>
      <c r="I203" s="220"/>
      <c r="J203" s="220"/>
      <c r="K203" s="218"/>
      <c r="L203" s="218"/>
      <c r="M203" s="218"/>
      <c r="N203" s="218"/>
      <c r="O203" s="221"/>
      <c r="P203" s="218"/>
      <c r="Q203" s="220"/>
      <c r="R203" s="222"/>
      <c r="S203" s="222"/>
      <c r="T203" s="222"/>
      <c r="U203" s="222"/>
      <c r="V203" s="217"/>
      <c r="W203" s="220"/>
      <c r="X203" s="223"/>
      <c r="AK203" s="39" t="s">
        <v>113</v>
      </c>
    </row>
    <row r="204" spans="2:37" s="39" customFormat="1" ht="16.5">
      <c r="B204" s="202"/>
      <c r="C204" s="215"/>
      <c r="D204" s="193" t="str">
        <f t="shared" si="1"/>
        <v/>
      </c>
      <c r="E204" s="216"/>
      <c r="F204" s="217"/>
      <c r="G204" s="218"/>
      <c r="H204" s="219"/>
      <c r="I204" s="220"/>
      <c r="J204" s="220"/>
      <c r="K204" s="218"/>
      <c r="L204" s="218"/>
      <c r="M204" s="218"/>
      <c r="N204" s="218"/>
      <c r="O204" s="221"/>
      <c r="P204" s="218"/>
      <c r="Q204" s="220"/>
      <c r="R204" s="222"/>
      <c r="S204" s="222"/>
      <c r="T204" s="222"/>
      <c r="U204" s="222"/>
      <c r="V204" s="217"/>
      <c r="W204" s="220"/>
      <c r="X204" s="223"/>
      <c r="AK204" s="39" t="s">
        <v>113</v>
      </c>
    </row>
    <row r="205" spans="2:37" s="39" customFormat="1" ht="16.5">
      <c r="B205" s="202"/>
      <c r="C205" s="215"/>
      <c r="D205" s="193" t="str">
        <f t="shared" si="1"/>
        <v/>
      </c>
      <c r="E205" s="216"/>
      <c r="F205" s="217"/>
      <c r="G205" s="218"/>
      <c r="H205" s="219"/>
      <c r="I205" s="220"/>
      <c r="J205" s="220"/>
      <c r="K205" s="218"/>
      <c r="L205" s="218"/>
      <c r="M205" s="218"/>
      <c r="N205" s="218"/>
      <c r="O205" s="221"/>
      <c r="P205" s="218"/>
      <c r="Q205" s="220"/>
      <c r="R205" s="222"/>
      <c r="S205" s="222"/>
      <c r="T205" s="222"/>
      <c r="U205" s="222"/>
      <c r="V205" s="217"/>
      <c r="W205" s="220"/>
      <c r="X205" s="223"/>
      <c r="AK205" s="39" t="s">
        <v>113</v>
      </c>
    </row>
    <row r="206" spans="2:37" s="39" customFormat="1" ht="16.5">
      <c r="B206" s="202"/>
      <c r="C206" s="215"/>
      <c r="D206" s="193" t="str">
        <f t="shared" si="1"/>
        <v/>
      </c>
      <c r="E206" s="216"/>
      <c r="F206" s="217"/>
      <c r="G206" s="218"/>
      <c r="H206" s="219"/>
      <c r="I206" s="220"/>
      <c r="J206" s="220"/>
      <c r="K206" s="218"/>
      <c r="L206" s="218"/>
      <c r="M206" s="218"/>
      <c r="N206" s="218"/>
      <c r="O206" s="221"/>
      <c r="P206" s="218"/>
      <c r="Q206" s="220"/>
      <c r="R206" s="222"/>
      <c r="S206" s="222"/>
      <c r="T206" s="222"/>
      <c r="U206" s="222"/>
      <c r="V206" s="217"/>
      <c r="W206" s="220"/>
      <c r="X206" s="223"/>
      <c r="AK206" s="39" t="s">
        <v>113</v>
      </c>
    </row>
    <row r="207" spans="2:37" s="39" customFormat="1" ht="16.5">
      <c r="B207" s="202"/>
      <c r="C207" s="215"/>
      <c r="D207" s="193" t="str">
        <f t="shared" si="1"/>
        <v/>
      </c>
      <c r="E207" s="216"/>
      <c r="F207" s="217"/>
      <c r="G207" s="218"/>
      <c r="H207" s="219"/>
      <c r="I207" s="220"/>
      <c r="J207" s="220"/>
      <c r="K207" s="218"/>
      <c r="L207" s="218"/>
      <c r="M207" s="218"/>
      <c r="N207" s="218"/>
      <c r="O207" s="221"/>
      <c r="P207" s="218"/>
      <c r="Q207" s="220"/>
      <c r="R207" s="222"/>
      <c r="S207" s="222"/>
      <c r="T207" s="222"/>
      <c r="U207" s="222"/>
      <c r="V207" s="217"/>
      <c r="W207" s="220"/>
      <c r="X207" s="223"/>
      <c r="AK207" s="39" t="s">
        <v>113</v>
      </c>
    </row>
    <row r="208" spans="2:37" s="39" customFormat="1" ht="16.5">
      <c r="B208" s="202"/>
      <c r="C208" s="215"/>
      <c r="D208" s="193" t="str">
        <f t="shared" si="1"/>
        <v/>
      </c>
      <c r="E208" s="216"/>
      <c r="F208" s="217"/>
      <c r="G208" s="218"/>
      <c r="H208" s="219"/>
      <c r="I208" s="220"/>
      <c r="J208" s="220"/>
      <c r="K208" s="218"/>
      <c r="L208" s="218"/>
      <c r="M208" s="218"/>
      <c r="N208" s="218"/>
      <c r="O208" s="221"/>
      <c r="P208" s="218"/>
      <c r="Q208" s="220"/>
      <c r="R208" s="222"/>
      <c r="S208" s="222"/>
      <c r="T208" s="222"/>
      <c r="U208" s="222"/>
      <c r="V208" s="217"/>
      <c r="W208" s="220"/>
      <c r="X208" s="223"/>
      <c r="AK208" s="39" t="s">
        <v>113</v>
      </c>
    </row>
    <row r="209" spans="2:37" s="39" customFormat="1" ht="16.5">
      <c r="B209" s="202"/>
      <c r="C209" s="215"/>
      <c r="D209" s="193" t="str">
        <f t="shared" si="1"/>
        <v/>
      </c>
      <c r="E209" s="216"/>
      <c r="F209" s="217"/>
      <c r="G209" s="218"/>
      <c r="H209" s="219"/>
      <c r="I209" s="220"/>
      <c r="J209" s="220"/>
      <c r="K209" s="218"/>
      <c r="L209" s="218"/>
      <c r="M209" s="218"/>
      <c r="N209" s="218"/>
      <c r="O209" s="221"/>
      <c r="P209" s="218"/>
      <c r="Q209" s="220"/>
      <c r="R209" s="222"/>
      <c r="S209" s="222"/>
      <c r="T209" s="222"/>
      <c r="U209" s="222"/>
      <c r="V209" s="217"/>
      <c r="W209" s="220"/>
      <c r="X209" s="223"/>
      <c r="AK209" s="39" t="s">
        <v>113</v>
      </c>
    </row>
    <row r="210" spans="2:37" s="39" customFormat="1" ht="16.5">
      <c r="B210" s="202"/>
      <c r="C210" s="215"/>
      <c r="D210" s="193" t="str">
        <f t="shared" si="1"/>
        <v/>
      </c>
      <c r="E210" s="216"/>
      <c r="F210" s="217"/>
      <c r="G210" s="218"/>
      <c r="H210" s="219"/>
      <c r="I210" s="220"/>
      <c r="J210" s="220"/>
      <c r="K210" s="218"/>
      <c r="L210" s="218"/>
      <c r="M210" s="218"/>
      <c r="N210" s="218"/>
      <c r="O210" s="221"/>
      <c r="P210" s="218"/>
      <c r="Q210" s="220"/>
      <c r="R210" s="222"/>
      <c r="S210" s="222"/>
      <c r="T210" s="222"/>
      <c r="U210" s="222"/>
      <c r="V210" s="217"/>
      <c r="W210" s="220"/>
      <c r="X210" s="223"/>
      <c r="AK210" s="39" t="s">
        <v>113</v>
      </c>
    </row>
    <row r="211" spans="2:37" s="39" customFormat="1" ht="16.5">
      <c r="B211" s="202"/>
      <c r="C211" s="215"/>
      <c r="D211" s="193" t="str">
        <f t="shared" si="1"/>
        <v/>
      </c>
      <c r="E211" s="216"/>
      <c r="F211" s="217"/>
      <c r="G211" s="218"/>
      <c r="H211" s="219"/>
      <c r="I211" s="220"/>
      <c r="J211" s="220"/>
      <c r="K211" s="218"/>
      <c r="L211" s="218"/>
      <c r="M211" s="218"/>
      <c r="N211" s="218"/>
      <c r="O211" s="221"/>
      <c r="P211" s="218"/>
      <c r="Q211" s="220"/>
      <c r="R211" s="222"/>
      <c r="S211" s="222"/>
      <c r="T211" s="222"/>
      <c r="U211" s="222"/>
      <c r="V211" s="217"/>
      <c r="W211" s="220"/>
      <c r="X211" s="223"/>
      <c r="AK211" s="39" t="s">
        <v>113</v>
      </c>
    </row>
    <row r="212" spans="2:37" s="39" customFormat="1" ht="16.5">
      <c r="B212" s="202"/>
      <c r="C212" s="215"/>
      <c r="D212" s="193" t="str">
        <f t="shared" si="1"/>
        <v/>
      </c>
      <c r="E212" s="216"/>
      <c r="F212" s="217"/>
      <c r="G212" s="218"/>
      <c r="H212" s="219"/>
      <c r="I212" s="220"/>
      <c r="J212" s="220"/>
      <c r="K212" s="218"/>
      <c r="L212" s="218"/>
      <c r="M212" s="218"/>
      <c r="N212" s="218"/>
      <c r="O212" s="221"/>
      <c r="P212" s="218"/>
      <c r="Q212" s="220"/>
      <c r="R212" s="222"/>
      <c r="S212" s="222"/>
      <c r="T212" s="222"/>
      <c r="U212" s="222"/>
      <c r="V212" s="217"/>
      <c r="W212" s="220"/>
      <c r="X212" s="223"/>
      <c r="AK212" s="39" t="s">
        <v>113</v>
      </c>
    </row>
    <row r="213" spans="2:37" s="39" customFormat="1" ht="16.5">
      <c r="B213" s="202"/>
      <c r="C213" s="215"/>
      <c r="D213" s="193" t="str">
        <f t="shared" si="1"/>
        <v/>
      </c>
      <c r="E213" s="216"/>
      <c r="F213" s="217"/>
      <c r="G213" s="218"/>
      <c r="H213" s="219"/>
      <c r="I213" s="220"/>
      <c r="J213" s="220"/>
      <c r="K213" s="218"/>
      <c r="L213" s="218"/>
      <c r="M213" s="218"/>
      <c r="N213" s="218"/>
      <c r="O213" s="221"/>
      <c r="P213" s="218"/>
      <c r="Q213" s="220"/>
      <c r="R213" s="222"/>
      <c r="S213" s="222"/>
      <c r="T213" s="222"/>
      <c r="U213" s="222"/>
      <c r="V213" s="217"/>
      <c r="W213" s="220"/>
      <c r="X213" s="223"/>
      <c r="AK213" s="39" t="s">
        <v>113</v>
      </c>
    </row>
    <row r="214" spans="2:37" s="39" customFormat="1" ht="16.5">
      <c r="B214" s="202"/>
      <c r="C214" s="215"/>
      <c r="D214" s="193" t="str">
        <f t="shared" si="1"/>
        <v/>
      </c>
      <c r="E214" s="216"/>
      <c r="F214" s="217"/>
      <c r="G214" s="218"/>
      <c r="H214" s="219"/>
      <c r="I214" s="220"/>
      <c r="J214" s="220"/>
      <c r="K214" s="218"/>
      <c r="L214" s="218"/>
      <c r="M214" s="218"/>
      <c r="N214" s="218"/>
      <c r="O214" s="221"/>
      <c r="P214" s="218"/>
      <c r="Q214" s="220"/>
      <c r="R214" s="222"/>
      <c r="S214" s="222"/>
      <c r="T214" s="222"/>
      <c r="U214" s="222"/>
      <c r="V214" s="217"/>
      <c r="W214" s="220"/>
      <c r="X214" s="223"/>
      <c r="AK214" s="39" t="s">
        <v>113</v>
      </c>
    </row>
    <row r="215" spans="2:37" s="39" customFormat="1" ht="16.5">
      <c r="B215" s="202"/>
      <c r="C215" s="215"/>
      <c r="D215" s="193" t="str">
        <f t="shared" si="1"/>
        <v/>
      </c>
      <c r="E215" s="216"/>
      <c r="F215" s="217"/>
      <c r="G215" s="218"/>
      <c r="H215" s="219"/>
      <c r="I215" s="220"/>
      <c r="J215" s="220"/>
      <c r="K215" s="218"/>
      <c r="L215" s="218"/>
      <c r="M215" s="218"/>
      <c r="N215" s="218"/>
      <c r="O215" s="221"/>
      <c r="P215" s="218"/>
      <c r="Q215" s="220"/>
      <c r="R215" s="222"/>
      <c r="S215" s="222"/>
      <c r="T215" s="222"/>
      <c r="U215" s="222"/>
      <c r="V215" s="217"/>
      <c r="W215" s="220"/>
      <c r="X215" s="223"/>
      <c r="AK215" s="39" t="s">
        <v>113</v>
      </c>
    </row>
    <row r="216" spans="2:37" s="39" customFormat="1" ht="16.5">
      <c r="B216" s="202"/>
      <c r="C216" s="215"/>
      <c r="D216" s="193" t="str">
        <f t="shared" si="1"/>
        <v/>
      </c>
      <c r="E216" s="216"/>
      <c r="F216" s="217"/>
      <c r="G216" s="218"/>
      <c r="H216" s="219"/>
      <c r="I216" s="220"/>
      <c r="J216" s="220"/>
      <c r="K216" s="218"/>
      <c r="L216" s="218"/>
      <c r="M216" s="218"/>
      <c r="N216" s="218"/>
      <c r="O216" s="221"/>
      <c r="P216" s="218"/>
      <c r="Q216" s="220"/>
      <c r="R216" s="222"/>
      <c r="S216" s="222"/>
      <c r="T216" s="222"/>
      <c r="U216" s="222"/>
      <c r="V216" s="217"/>
      <c r="W216" s="220"/>
      <c r="X216" s="223"/>
      <c r="AK216" s="39" t="s">
        <v>113</v>
      </c>
    </row>
    <row r="217" spans="2:37" s="39" customFormat="1" ht="16.5">
      <c r="B217" s="202"/>
      <c r="C217" s="215"/>
      <c r="D217" s="193" t="str">
        <f t="shared" si="1"/>
        <v/>
      </c>
      <c r="E217" s="216"/>
      <c r="F217" s="217"/>
      <c r="G217" s="218"/>
      <c r="H217" s="219"/>
      <c r="I217" s="220"/>
      <c r="J217" s="220"/>
      <c r="K217" s="218"/>
      <c r="L217" s="218"/>
      <c r="M217" s="218"/>
      <c r="N217" s="218"/>
      <c r="O217" s="221"/>
      <c r="P217" s="218"/>
      <c r="Q217" s="220"/>
      <c r="R217" s="222"/>
      <c r="S217" s="222"/>
      <c r="T217" s="222"/>
      <c r="U217" s="222"/>
      <c r="V217" s="217"/>
      <c r="W217" s="220"/>
      <c r="X217" s="223"/>
      <c r="AK217" s="39" t="s">
        <v>113</v>
      </c>
    </row>
    <row r="218" spans="2:37" s="39" customFormat="1" ht="16.5">
      <c r="B218" s="202"/>
      <c r="C218" s="215"/>
      <c r="D218" s="193" t="str">
        <f t="shared" si="1"/>
        <v/>
      </c>
      <c r="E218" s="216"/>
      <c r="F218" s="217"/>
      <c r="G218" s="218"/>
      <c r="H218" s="219"/>
      <c r="I218" s="220"/>
      <c r="J218" s="220"/>
      <c r="K218" s="218"/>
      <c r="L218" s="218"/>
      <c r="M218" s="218"/>
      <c r="N218" s="218"/>
      <c r="O218" s="221"/>
      <c r="P218" s="218"/>
      <c r="Q218" s="220"/>
      <c r="R218" s="222"/>
      <c r="S218" s="222"/>
      <c r="T218" s="222"/>
      <c r="U218" s="222"/>
      <c r="V218" s="217"/>
      <c r="W218" s="220"/>
      <c r="X218" s="223"/>
      <c r="AK218" s="39" t="s">
        <v>113</v>
      </c>
    </row>
    <row r="219" spans="2:37" s="39" customFormat="1" ht="16.5">
      <c r="B219" s="202"/>
      <c r="C219" s="215"/>
      <c r="D219" s="193" t="str">
        <f t="shared" si="1"/>
        <v/>
      </c>
      <c r="E219" s="216"/>
      <c r="F219" s="217"/>
      <c r="G219" s="218"/>
      <c r="H219" s="219"/>
      <c r="I219" s="220"/>
      <c r="J219" s="220"/>
      <c r="K219" s="218"/>
      <c r="L219" s="218"/>
      <c r="M219" s="218"/>
      <c r="N219" s="218"/>
      <c r="O219" s="221"/>
      <c r="P219" s="218"/>
      <c r="Q219" s="220"/>
      <c r="R219" s="222"/>
      <c r="S219" s="222"/>
      <c r="T219" s="222"/>
      <c r="U219" s="222"/>
      <c r="V219" s="217"/>
      <c r="W219" s="220"/>
      <c r="X219" s="223"/>
      <c r="AK219" s="39" t="s">
        <v>113</v>
      </c>
    </row>
    <row r="220" spans="2:37" s="39" customFormat="1" ht="16.5">
      <c r="B220" s="202"/>
      <c r="C220" s="215"/>
      <c r="D220" s="193" t="str">
        <f t="shared" si="1"/>
        <v/>
      </c>
      <c r="E220" s="216"/>
      <c r="F220" s="217"/>
      <c r="G220" s="218"/>
      <c r="H220" s="219"/>
      <c r="I220" s="220"/>
      <c r="J220" s="220"/>
      <c r="K220" s="218"/>
      <c r="L220" s="218"/>
      <c r="M220" s="218"/>
      <c r="N220" s="218"/>
      <c r="O220" s="221"/>
      <c r="P220" s="218"/>
      <c r="Q220" s="220"/>
      <c r="R220" s="222"/>
      <c r="S220" s="222"/>
      <c r="T220" s="222"/>
      <c r="U220" s="222"/>
      <c r="V220" s="217"/>
      <c r="W220" s="220"/>
      <c r="X220" s="223"/>
      <c r="AK220" s="39" t="s">
        <v>113</v>
      </c>
    </row>
    <row r="221" spans="2:37" s="39" customFormat="1" ht="16.5">
      <c r="B221" s="202"/>
      <c r="C221" s="215"/>
      <c r="D221" s="193" t="str">
        <f t="shared" si="1"/>
        <v/>
      </c>
      <c r="E221" s="216"/>
      <c r="F221" s="217"/>
      <c r="G221" s="218"/>
      <c r="H221" s="219"/>
      <c r="I221" s="220"/>
      <c r="J221" s="220"/>
      <c r="K221" s="218"/>
      <c r="L221" s="218"/>
      <c r="M221" s="218"/>
      <c r="N221" s="218"/>
      <c r="O221" s="221"/>
      <c r="P221" s="218"/>
      <c r="Q221" s="220"/>
      <c r="R221" s="222"/>
      <c r="S221" s="222"/>
      <c r="T221" s="222"/>
      <c r="U221" s="222"/>
      <c r="V221" s="217"/>
      <c r="W221" s="220"/>
      <c r="X221" s="223"/>
      <c r="AK221" s="39" t="s">
        <v>113</v>
      </c>
    </row>
    <row r="222" spans="2:37" s="39" customFormat="1" ht="16.5">
      <c r="B222" s="202"/>
      <c r="C222" s="215"/>
      <c r="D222" s="193" t="str">
        <f t="shared" si="1"/>
        <v/>
      </c>
      <c r="E222" s="216"/>
      <c r="F222" s="217"/>
      <c r="G222" s="218"/>
      <c r="H222" s="219"/>
      <c r="I222" s="220"/>
      <c r="J222" s="220"/>
      <c r="K222" s="218"/>
      <c r="L222" s="218"/>
      <c r="M222" s="218"/>
      <c r="N222" s="218"/>
      <c r="O222" s="221"/>
      <c r="P222" s="218"/>
      <c r="Q222" s="220"/>
      <c r="R222" s="222"/>
      <c r="S222" s="222"/>
      <c r="T222" s="222"/>
      <c r="U222" s="222"/>
      <c r="V222" s="217"/>
      <c r="W222" s="220"/>
      <c r="X222" s="223"/>
      <c r="AK222" s="39" t="s">
        <v>113</v>
      </c>
    </row>
    <row r="223" spans="2:37" s="39" customFormat="1" ht="16.5">
      <c r="B223" s="202"/>
      <c r="C223" s="215"/>
      <c r="D223" s="193" t="str">
        <f t="shared" si="1"/>
        <v/>
      </c>
      <c r="E223" s="216"/>
      <c r="F223" s="217"/>
      <c r="G223" s="218"/>
      <c r="H223" s="219"/>
      <c r="I223" s="220"/>
      <c r="J223" s="220"/>
      <c r="K223" s="218"/>
      <c r="L223" s="218"/>
      <c r="M223" s="218"/>
      <c r="N223" s="218"/>
      <c r="O223" s="221"/>
      <c r="P223" s="218"/>
      <c r="Q223" s="220"/>
      <c r="R223" s="222"/>
      <c r="S223" s="222"/>
      <c r="T223" s="222"/>
      <c r="U223" s="222"/>
      <c r="V223" s="217"/>
      <c r="W223" s="220"/>
      <c r="X223" s="223"/>
      <c r="AK223" s="39" t="s">
        <v>113</v>
      </c>
    </row>
    <row r="224" spans="2:37" s="39" customFormat="1" ht="16.5">
      <c r="B224" s="202"/>
      <c r="C224" s="215"/>
      <c r="D224" s="193" t="str">
        <f t="shared" si="1"/>
        <v/>
      </c>
      <c r="E224" s="216"/>
      <c r="F224" s="217"/>
      <c r="G224" s="218"/>
      <c r="H224" s="219"/>
      <c r="I224" s="220"/>
      <c r="J224" s="220"/>
      <c r="K224" s="218"/>
      <c r="L224" s="218"/>
      <c r="M224" s="218"/>
      <c r="N224" s="218"/>
      <c r="O224" s="221"/>
      <c r="P224" s="218"/>
      <c r="Q224" s="220"/>
      <c r="R224" s="222"/>
      <c r="S224" s="222"/>
      <c r="T224" s="222"/>
      <c r="U224" s="222"/>
      <c r="V224" s="217"/>
      <c r="W224" s="220"/>
      <c r="X224" s="223"/>
      <c r="AK224" s="39" t="s">
        <v>113</v>
      </c>
    </row>
    <row r="225" spans="2:37" s="39" customFormat="1" ht="16.5">
      <c r="B225" s="202"/>
      <c r="C225" s="215"/>
      <c r="D225" s="193" t="str">
        <f t="shared" si="1"/>
        <v/>
      </c>
      <c r="E225" s="216"/>
      <c r="F225" s="217"/>
      <c r="G225" s="218"/>
      <c r="H225" s="219"/>
      <c r="I225" s="220"/>
      <c r="J225" s="220"/>
      <c r="K225" s="218"/>
      <c r="L225" s="218"/>
      <c r="M225" s="218"/>
      <c r="N225" s="218"/>
      <c r="O225" s="221"/>
      <c r="P225" s="218"/>
      <c r="Q225" s="220"/>
      <c r="R225" s="222"/>
      <c r="S225" s="222"/>
      <c r="T225" s="222"/>
      <c r="U225" s="222"/>
      <c r="V225" s="217"/>
      <c r="W225" s="220"/>
      <c r="X225" s="223"/>
      <c r="AK225" s="39" t="s">
        <v>113</v>
      </c>
    </row>
    <row r="226" spans="2:37" s="39" customFormat="1" ht="16.5">
      <c r="B226" s="202"/>
      <c r="C226" s="215"/>
      <c r="D226" s="193" t="str">
        <f t="shared" si="1"/>
        <v/>
      </c>
      <c r="E226" s="216"/>
      <c r="F226" s="217"/>
      <c r="G226" s="218"/>
      <c r="H226" s="219"/>
      <c r="I226" s="220"/>
      <c r="J226" s="220"/>
      <c r="K226" s="218"/>
      <c r="L226" s="218"/>
      <c r="M226" s="218"/>
      <c r="N226" s="218"/>
      <c r="O226" s="221"/>
      <c r="P226" s="218"/>
      <c r="Q226" s="220"/>
      <c r="R226" s="222"/>
      <c r="S226" s="222"/>
      <c r="T226" s="222"/>
      <c r="U226" s="222"/>
      <c r="V226" s="217"/>
      <c r="W226" s="220"/>
      <c r="X226" s="223"/>
      <c r="AK226" s="39" t="s">
        <v>113</v>
      </c>
    </row>
    <row r="227" spans="2:37" s="39" customFormat="1" ht="16.5">
      <c r="B227" s="202"/>
      <c r="C227" s="215"/>
      <c r="D227" s="193" t="str">
        <f t="shared" si="1"/>
        <v/>
      </c>
      <c r="E227" s="216"/>
      <c r="F227" s="217"/>
      <c r="G227" s="218"/>
      <c r="H227" s="219"/>
      <c r="I227" s="220"/>
      <c r="J227" s="220"/>
      <c r="K227" s="218"/>
      <c r="L227" s="218"/>
      <c r="M227" s="218"/>
      <c r="N227" s="218"/>
      <c r="O227" s="221"/>
      <c r="P227" s="218"/>
      <c r="Q227" s="220"/>
      <c r="R227" s="222"/>
      <c r="S227" s="222"/>
      <c r="T227" s="222"/>
      <c r="U227" s="222"/>
      <c r="V227" s="217"/>
      <c r="W227" s="220"/>
      <c r="X227" s="223"/>
      <c r="AK227" s="39" t="s">
        <v>113</v>
      </c>
    </row>
    <row r="228" spans="2:37" s="39" customFormat="1" ht="16.5">
      <c r="B228" s="202"/>
      <c r="C228" s="215"/>
      <c r="D228" s="193" t="str">
        <f t="shared" si="1"/>
        <v/>
      </c>
      <c r="E228" s="216"/>
      <c r="F228" s="217"/>
      <c r="G228" s="218"/>
      <c r="H228" s="219"/>
      <c r="I228" s="220"/>
      <c r="J228" s="220"/>
      <c r="K228" s="218"/>
      <c r="L228" s="218"/>
      <c r="M228" s="218"/>
      <c r="N228" s="218"/>
      <c r="O228" s="221"/>
      <c r="P228" s="218"/>
      <c r="Q228" s="220"/>
      <c r="R228" s="222"/>
      <c r="S228" s="222"/>
      <c r="T228" s="222"/>
      <c r="U228" s="222"/>
      <c r="V228" s="217"/>
      <c r="W228" s="220"/>
      <c r="X228" s="223"/>
      <c r="AK228" s="39" t="s">
        <v>113</v>
      </c>
    </row>
    <row r="229" spans="2:37" s="39" customFormat="1" ht="16.5">
      <c r="B229" s="202"/>
      <c r="C229" s="215"/>
      <c r="D229" s="193" t="str">
        <f t="shared" si="1"/>
        <v/>
      </c>
      <c r="E229" s="216"/>
      <c r="F229" s="217"/>
      <c r="G229" s="218"/>
      <c r="H229" s="219"/>
      <c r="I229" s="220"/>
      <c r="J229" s="220"/>
      <c r="K229" s="218"/>
      <c r="L229" s="218"/>
      <c r="M229" s="218"/>
      <c r="N229" s="218"/>
      <c r="O229" s="221"/>
      <c r="P229" s="218"/>
      <c r="Q229" s="220"/>
      <c r="R229" s="222"/>
      <c r="S229" s="222"/>
      <c r="T229" s="222"/>
      <c r="U229" s="222"/>
      <c r="V229" s="217"/>
      <c r="W229" s="220"/>
      <c r="X229" s="223"/>
      <c r="AK229" s="39" t="s">
        <v>113</v>
      </c>
    </row>
    <row r="230" spans="2:37" s="39" customFormat="1" ht="16.5">
      <c r="B230" s="202"/>
      <c r="C230" s="215"/>
      <c r="D230" s="193" t="str">
        <f t="shared" si="1"/>
        <v/>
      </c>
      <c r="E230" s="216"/>
      <c r="F230" s="217"/>
      <c r="G230" s="218"/>
      <c r="H230" s="219"/>
      <c r="I230" s="220"/>
      <c r="J230" s="220"/>
      <c r="K230" s="218"/>
      <c r="L230" s="218"/>
      <c r="M230" s="218"/>
      <c r="N230" s="218"/>
      <c r="O230" s="221"/>
      <c r="P230" s="218"/>
      <c r="Q230" s="220"/>
      <c r="R230" s="222"/>
      <c r="S230" s="222"/>
      <c r="T230" s="222"/>
      <c r="U230" s="222"/>
      <c r="V230" s="217"/>
      <c r="W230" s="220"/>
      <c r="X230" s="223"/>
      <c r="AK230" s="39" t="s">
        <v>113</v>
      </c>
    </row>
    <row r="231" spans="2:37" s="39" customFormat="1" ht="16.5">
      <c r="B231" s="202"/>
      <c r="C231" s="215"/>
      <c r="D231" s="193" t="str">
        <f t="shared" si="1"/>
        <v/>
      </c>
      <c r="E231" s="216"/>
      <c r="F231" s="217"/>
      <c r="G231" s="218"/>
      <c r="H231" s="219"/>
      <c r="I231" s="220"/>
      <c r="J231" s="220"/>
      <c r="K231" s="218"/>
      <c r="L231" s="218"/>
      <c r="M231" s="218"/>
      <c r="N231" s="218"/>
      <c r="O231" s="221"/>
      <c r="P231" s="218"/>
      <c r="Q231" s="220"/>
      <c r="R231" s="222"/>
      <c r="S231" s="222"/>
      <c r="T231" s="222"/>
      <c r="U231" s="222"/>
      <c r="V231" s="217"/>
      <c r="W231" s="220"/>
      <c r="X231" s="223"/>
      <c r="AK231" s="39" t="s">
        <v>113</v>
      </c>
    </row>
    <row r="232" spans="2:37" s="39" customFormat="1" ht="16.5">
      <c r="B232" s="202"/>
      <c r="C232" s="215"/>
      <c r="D232" s="193" t="str">
        <f t="shared" si="1"/>
        <v/>
      </c>
      <c r="E232" s="216"/>
      <c r="F232" s="217"/>
      <c r="G232" s="218"/>
      <c r="H232" s="219"/>
      <c r="I232" s="220"/>
      <c r="J232" s="220"/>
      <c r="K232" s="218"/>
      <c r="L232" s="218"/>
      <c r="M232" s="218"/>
      <c r="N232" s="218"/>
      <c r="O232" s="221"/>
      <c r="P232" s="218"/>
      <c r="Q232" s="220"/>
      <c r="R232" s="222"/>
      <c r="S232" s="222"/>
      <c r="T232" s="222"/>
      <c r="U232" s="222"/>
      <c r="V232" s="217"/>
      <c r="W232" s="220"/>
      <c r="X232" s="223"/>
      <c r="AK232" s="39" t="s">
        <v>113</v>
      </c>
    </row>
    <row r="233" spans="2:37" s="39" customFormat="1" ht="16.5">
      <c r="B233" s="203"/>
      <c r="C233" s="224"/>
      <c r="D233" s="205" t="str">
        <f t="shared" si="1"/>
        <v/>
      </c>
      <c r="E233" s="225"/>
      <c r="F233" s="226"/>
      <c r="G233" s="227"/>
      <c r="H233" s="228"/>
      <c r="I233" s="229"/>
      <c r="J233" s="229"/>
      <c r="K233" s="227"/>
      <c r="L233" s="227"/>
      <c r="M233" s="227"/>
      <c r="N233" s="227"/>
      <c r="O233" s="230"/>
      <c r="P233" s="227"/>
      <c r="Q233" s="229"/>
      <c r="R233" s="231"/>
      <c r="S233" s="231"/>
      <c r="T233" s="231"/>
      <c r="U233" s="231"/>
      <c r="V233" s="226"/>
      <c r="W233" s="229"/>
      <c r="X233" s="232"/>
      <c r="AK233" s="39" t="s">
        <v>113</v>
      </c>
    </row>
    <row r="234" spans="2:37" s="39" customFormat="1" ht="16.5">
      <c r="B234" s="39" t="s">
        <v>113</v>
      </c>
      <c r="C234" s="39" t="s">
        <v>113</v>
      </c>
      <c r="D234" s="39" t="s">
        <v>113</v>
      </c>
      <c r="E234" s="39" t="s">
        <v>113</v>
      </c>
      <c r="F234" s="39" t="s">
        <v>113</v>
      </c>
      <c r="G234" s="39" t="s">
        <v>113</v>
      </c>
      <c r="I234" s="39" t="s">
        <v>113</v>
      </c>
      <c r="J234" s="39" t="s">
        <v>113</v>
      </c>
      <c r="K234" s="39" t="s">
        <v>113</v>
      </c>
      <c r="L234" s="39" t="s">
        <v>113</v>
      </c>
      <c r="M234" s="39" t="s">
        <v>113</v>
      </c>
      <c r="N234" s="39" t="s">
        <v>113</v>
      </c>
      <c r="O234" s="39" t="s">
        <v>113</v>
      </c>
      <c r="P234" s="39" t="s">
        <v>113</v>
      </c>
      <c r="Q234" s="39" t="s">
        <v>113</v>
      </c>
      <c r="R234" s="39" t="s">
        <v>113</v>
      </c>
      <c r="S234" s="39" t="s">
        <v>113</v>
      </c>
      <c r="T234" s="39" t="s">
        <v>113</v>
      </c>
      <c r="U234" s="39" t="s">
        <v>113</v>
      </c>
      <c r="V234" s="39" t="s">
        <v>113</v>
      </c>
      <c r="W234" s="39" t="s">
        <v>113</v>
      </c>
      <c r="X234" s="39" t="s">
        <v>113</v>
      </c>
      <c r="Y234" s="39" t="s">
        <v>287</v>
      </c>
      <c r="Z234" s="39" t="s">
        <v>287</v>
      </c>
      <c r="AA234" s="39" t="s">
        <v>287</v>
      </c>
      <c r="AB234" s="39" t="s">
        <v>287</v>
      </c>
      <c r="AC234" s="39" t="s">
        <v>287</v>
      </c>
      <c r="AD234" s="39" t="s">
        <v>287</v>
      </c>
      <c r="AE234" s="39" t="s">
        <v>287</v>
      </c>
      <c r="AF234" s="39" t="s">
        <v>287</v>
      </c>
      <c r="AG234" s="39" t="s">
        <v>287</v>
      </c>
      <c r="AH234" s="39" t="s">
        <v>287</v>
      </c>
      <c r="AI234" s="39" t="s">
        <v>287</v>
      </c>
      <c r="AJ234" s="39" t="s">
        <v>287</v>
      </c>
      <c r="AK234" s="39" t="s">
        <v>113</v>
      </c>
    </row>
    <row r="235" spans="2:37" s="39" customFormat="1" ht="16.5"/>
  </sheetData>
  <sheetProtection algorithmName="SHA-1" hashValue="Yy3LVLy4J3mDO3Z51KlTP8fTT64=" saltValue="NVYdSatZBOs1+NI3wBeMdQ==" spinCount="100000" sheet="1" insertRows="0"/>
  <phoneticPr fontId="3"/>
  <dataValidations count="20">
    <dataValidation type="list" allowBlank="1" showInputMessage="1" showErrorMessage="1" sqref="M13:P233"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233" xr:uid="{6CF311F8-F8D9-40D9-8304-4571501701DB}">
      <formula1>"乾燥, 湿潤, 凍結, 積雪"</formula1>
    </dataValidation>
    <dataValidation type="list" allowBlank="1" showInputMessage="1" showErrorMessage="1" sqref="I13:I233" xr:uid="{E2F89C22-3F83-4CAA-B87F-39589B61A25E}">
      <formula1>"良好, 逆光, 夕日, 西日, 夜"</formula1>
    </dataValidation>
    <dataValidation type="list" allowBlank="1" showInputMessage="1" showErrorMessage="1" sqref="F13:F233" xr:uid="{7E8C4648-6EC3-4A7E-A67B-E32A1E76F604}">
      <formula1>"晴れ, 曇り, 降雨, 降雪, 堆雪, キリ"</formula1>
    </dataValidation>
    <dataValidation type="list" allowBlank="1" showErrorMessage="1" sqref="U14:U233" xr:uid="{6D14F2DF-5706-4255-83B3-5D54BF8BFD42}">
      <formula1>"右折,左折,直進,合流,停止,出発,横断"</formula1>
    </dataValidation>
    <dataValidation type="list" allowBlank="1" showInputMessage="1" showErrorMessage="1" sqref="S208:S233 S13:S206"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233" xr:uid="{F4703416-6BB9-44FE-BE54-EC96F8F6B78D}">
      <formula1>0</formula1>
    </dataValidation>
    <dataValidation type="list" allowBlank="1" showInputMessage="1" showErrorMessage="1" sqref="K14:K233" xr:uid="{A432D462-3AE4-4BFA-877D-EEDE60C90F61}">
      <formula1>"交差点,交差点付近,単路,単路(トンネル),単路(橋),踏切,ロータリー,その他"</formula1>
    </dataValidation>
    <dataValidation type="decimal" operator="greaterThanOrEqual" allowBlank="1" showInputMessage="1" showErrorMessage="1" sqref="H13:H233" xr:uid="{FA40A900-C548-444A-BB5E-A15BE52D1063}">
      <formula1>0</formula1>
    </dataValidation>
    <dataValidation type="list" allowBlank="1" showInputMessage="1" showErrorMessage="1" sqref="G13:G233" xr:uid="{52C980BF-3A3A-42D7-B647-A2B7EE15191F}">
      <formula1>"L4想定区間内,L4想定区間外,実証走行ルート外"</formula1>
    </dataValidation>
    <dataValidation allowBlank="1" showInputMessage="1" sqref="V13:V233" xr:uid="{C615667A-0631-4F80-874F-FCD1D7BB5262}"/>
    <dataValidation type="time" operator="greaterThanOrEqual" allowBlank="1" showInputMessage="1" showErrorMessage="1" sqref="E13:E233" xr:uid="{DF23B42D-39B9-467D-A587-9668D8B95CBF}">
      <formula1>0</formula1>
    </dataValidation>
    <dataValidation type="date" operator="greaterThanOrEqual" allowBlank="1" showInputMessage="1" showErrorMessage="1" sqref="C13:C233"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207"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233" xr:uid="{F55071C7-ABD3-4DF4-8DFD-69CFAB0D5888}">
      <formula1>"小型車,大型車,自転車,バイク,歩行者"</formula1>
    </dataValidation>
    <dataValidation type="list" allowBlank="1" showInputMessage="1" showErrorMessage="1" sqref="R13:R233" xr:uid="{988D79F8-7461-4CF5-ABF9-CE6D5DDF07C7}">
      <formula1>"ブレーキ操作,アクセル操作,ステアリング操作,非常停止ボタン操作"</formula1>
    </dataValidation>
    <dataValidation type="list" allowBlank="1" showInputMessage="1" showErrorMessage="1" sqref="Q13:Q233" xr:uid="{FCF02E03-6422-4118-82AC-10F900E55DD7}">
      <formula1>"左折,直進,右折,合流,停止,出発,その他"</formula1>
    </dataValidation>
    <dataValidation type="list" allowBlank="1" showInputMessage="1" showErrorMessage="1" sqref="L13:L233"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topLeftCell="B1" zoomScale="62" zoomScaleNormal="100" workbookViewId="0">
      <pane ySplit="11" topLeftCell="A12" activePane="bottomLeft" state="frozen"/>
      <selection pane="bottomLeft" activeCell="K14" sqref="K14"/>
    </sheetView>
  </sheetViews>
  <sheetFormatPr defaultColWidth="8" defaultRowHeight="16.5"/>
  <cols>
    <col min="1" max="1" width="3.75" style="39" customWidth="1"/>
    <col min="2" max="2" width="9.25" style="8" bestFit="1" customWidth="1"/>
    <col min="3" max="6" width="11.375" style="39" customWidth="1"/>
    <col min="7" max="7" width="15.25" style="39" customWidth="1"/>
    <col min="8" max="8" width="11.375" style="39" customWidth="1"/>
    <col min="9" max="9" width="24.75" style="39" customWidth="1"/>
    <col min="10" max="10" width="40.75" style="39" customWidth="1"/>
    <col min="11" max="12" width="22.375" style="39" customWidth="1"/>
    <col min="13" max="19" width="20.125" style="39" customWidth="1"/>
    <col min="20" max="20" width="2.375" style="39" customWidth="1"/>
    <col min="21" max="21" width="2.375" style="54" customWidth="1"/>
    <col min="22" max="16384" width="8" style="39"/>
  </cols>
  <sheetData>
    <row r="1" spans="2:33" s="3" customFormat="1">
      <c r="S1" s="30"/>
    </row>
    <row r="2" spans="2:33" s="3" customFormat="1" hidden="1">
      <c r="B2" s="296" t="s">
        <v>372</v>
      </c>
      <c r="C2" s="296" t="s">
        <v>373</v>
      </c>
      <c r="D2" s="296" t="s">
        <v>374</v>
      </c>
      <c r="S2" s="30"/>
    </row>
    <row r="3" spans="2:33" s="3" customFormat="1" hidden="1">
      <c r="B3" s="296" t="str">
        <f>実証データ一覧!I4&amp;""</f>
        <v/>
      </c>
      <c r="C3" s="297" t="str">
        <f>実証データ一覧!J4&amp;""</f>
        <v>沖縄県</v>
      </c>
      <c r="D3" s="297" t="str">
        <f>実証データ一覧!K4&amp;""</f>
        <v>南城市</v>
      </c>
      <c r="E3" s="295"/>
      <c r="S3" s="30"/>
    </row>
    <row r="4" spans="2:33" ht="16.149999999999999" hidden="1" customHeight="1"/>
    <row r="5" spans="2:33">
      <c r="B5" s="53" t="s">
        <v>90</v>
      </c>
      <c r="D5" s="53"/>
    </row>
    <row r="6" spans="2:33">
      <c r="B6" s="39" t="s">
        <v>157</v>
      </c>
      <c r="D6" s="53"/>
    </row>
    <row r="7" spans="2:33">
      <c r="B7" s="39" t="s">
        <v>158</v>
      </c>
      <c r="D7" s="53"/>
      <c r="G7" s="107"/>
    </row>
    <row r="8" spans="2:33" ht="99">
      <c r="B8" s="172" t="s">
        <v>290</v>
      </c>
      <c r="C8" s="53"/>
      <c r="D8" s="53"/>
      <c r="F8" s="55" t="s">
        <v>117</v>
      </c>
      <c r="G8" s="55" t="s">
        <v>366</v>
      </c>
      <c r="H8" s="55" t="s">
        <v>159</v>
      </c>
      <c r="I8" s="55" t="s">
        <v>160</v>
      </c>
      <c r="J8" s="59"/>
      <c r="K8" s="55" t="s">
        <v>131</v>
      </c>
      <c r="L8" s="55" t="s">
        <v>132</v>
      </c>
      <c r="M8" s="57" t="s">
        <v>161</v>
      </c>
      <c r="N8" s="57" t="s">
        <v>162</v>
      </c>
      <c r="O8" s="59" t="s">
        <v>116</v>
      </c>
      <c r="P8" s="59" t="s">
        <v>116</v>
      </c>
      <c r="Q8" s="59" t="s">
        <v>116</v>
      </c>
      <c r="R8" s="57" t="s">
        <v>300</v>
      </c>
      <c r="S8" s="59"/>
    </row>
    <row r="9" spans="2:33" ht="4.9000000000000004" customHeight="1"/>
    <row r="10" spans="2:33" ht="18" customHeight="1">
      <c r="B10" s="82" t="s">
        <v>7</v>
      </c>
      <c r="C10" s="148">
        <v>60</v>
      </c>
      <c r="D10" s="148" t="s">
        <v>119</v>
      </c>
      <c r="E10" s="148">
        <v>61</v>
      </c>
      <c r="F10" s="281">
        <v>62</v>
      </c>
      <c r="G10" s="148">
        <v>63</v>
      </c>
      <c r="H10" s="148">
        <v>64</v>
      </c>
      <c r="I10" s="148">
        <v>65</v>
      </c>
      <c r="J10" s="148">
        <v>66</v>
      </c>
      <c r="K10" s="148">
        <v>67</v>
      </c>
      <c r="L10" s="281">
        <v>68</v>
      </c>
      <c r="M10" s="148">
        <v>69</v>
      </c>
      <c r="N10" s="148">
        <v>70</v>
      </c>
      <c r="O10" s="148">
        <v>71</v>
      </c>
      <c r="P10" s="281">
        <v>72</v>
      </c>
      <c r="Q10" s="148">
        <v>73</v>
      </c>
      <c r="R10" s="148">
        <v>74</v>
      </c>
      <c r="S10" s="157">
        <v>75</v>
      </c>
      <c r="V10" s="83" t="s">
        <v>163</v>
      </c>
      <c r="W10" s="84"/>
      <c r="X10" s="84"/>
      <c r="Y10" s="84"/>
      <c r="Z10" s="84"/>
      <c r="AA10" s="84"/>
      <c r="AB10" s="84"/>
      <c r="AC10" s="84"/>
      <c r="AD10" s="84"/>
      <c r="AE10" s="84"/>
      <c r="AF10" s="85"/>
      <c r="AG10" s="39" t="s">
        <v>113</v>
      </c>
    </row>
    <row r="11" spans="2:33" ht="33">
      <c r="B11" s="86" t="s">
        <v>9</v>
      </c>
      <c r="C11" s="65" t="s">
        <v>44</v>
      </c>
      <c r="D11" s="63" t="s">
        <v>120</v>
      </c>
      <c r="E11" s="63" t="s">
        <v>46</v>
      </c>
      <c r="F11" s="64" t="s">
        <v>48</v>
      </c>
      <c r="G11" s="63" t="s">
        <v>198</v>
      </c>
      <c r="H11" s="63" t="s">
        <v>91</v>
      </c>
      <c r="I11" s="63" t="s">
        <v>93</v>
      </c>
      <c r="J11" s="63" t="s">
        <v>96</v>
      </c>
      <c r="K11" s="64" t="s">
        <v>50</v>
      </c>
      <c r="L11" s="64" t="s">
        <v>52</v>
      </c>
      <c r="M11" s="63" t="s">
        <v>57</v>
      </c>
      <c r="N11" s="63" t="s">
        <v>59</v>
      </c>
      <c r="O11" s="63" t="s">
        <v>62</v>
      </c>
      <c r="P11" s="64" t="s">
        <v>64</v>
      </c>
      <c r="Q11" s="68" t="s">
        <v>66</v>
      </c>
      <c r="R11" s="68" t="s">
        <v>299</v>
      </c>
      <c r="S11" s="257" t="s">
        <v>304</v>
      </c>
      <c r="U11" s="87"/>
      <c r="V11" s="88"/>
      <c r="W11" s="89"/>
      <c r="X11" s="89"/>
      <c r="Y11" s="89"/>
      <c r="Z11" s="89"/>
      <c r="AA11" s="89"/>
      <c r="AB11" s="89"/>
      <c r="AC11" s="89"/>
      <c r="AD11" s="89"/>
      <c r="AE11" s="89"/>
      <c r="AF11" s="90"/>
      <c r="AG11" s="39" t="s">
        <v>113</v>
      </c>
    </row>
    <row r="12" spans="2:33" ht="33">
      <c r="B12" s="91" t="s">
        <v>125</v>
      </c>
      <c r="C12" s="71">
        <v>44927</v>
      </c>
      <c r="D12" s="72" t="str">
        <f t="shared" ref="D12:D43" si="0">IF($C12 &lt;&gt; "", IF(ISERROR(MATCH($C12, 祝日, 0)), TEXT($C12, "aaa"), "祝日"), "")</f>
        <v>日</v>
      </c>
      <c r="E12" s="73">
        <v>0.5083333333333333</v>
      </c>
      <c r="F12" s="78" t="s">
        <v>127</v>
      </c>
      <c r="G12" s="77" t="s">
        <v>188</v>
      </c>
      <c r="H12" s="72" t="s">
        <v>164</v>
      </c>
      <c r="I12" s="72" t="s">
        <v>165</v>
      </c>
      <c r="J12" s="76" t="s">
        <v>166</v>
      </c>
      <c r="K12" s="76" t="s">
        <v>147</v>
      </c>
      <c r="L12" s="76" t="s">
        <v>148</v>
      </c>
      <c r="M12" s="72" t="s">
        <v>167</v>
      </c>
      <c r="N12" s="72" t="s">
        <v>150</v>
      </c>
      <c r="O12" s="72" t="s">
        <v>126</v>
      </c>
      <c r="P12" s="78" t="s">
        <v>151</v>
      </c>
      <c r="Q12" s="77" t="s">
        <v>151</v>
      </c>
      <c r="R12" s="77" t="s">
        <v>126</v>
      </c>
      <c r="S12" s="74">
        <v>1</v>
      </c>
      <c r="V12" s="88"/>
      <c r="W12" s="89"/>
      <c r="X12" s="89"/>
      <c r="Y12" s="89"/>
      <c r="Z12" s="89"/>
      <c r="AA12" s="89"/>
      <c r="AB12" s="89"/>
      <c r="AC12" s="89"/>
      <c r="AD12" s="89"/>
      <c r="AE12" s="89"/>
      <c r="AF12" s="90"/>
      <c r="AG12" s="39" t="s">
        <v>113</v>
      </c>
    </row>
    <row r="13" spans="2:33" ht="33">
      <c r="B13" s="233" t="s">
        <v>128</v>
      </c>
      <c r="C13" s="234">
        <v>45576</v>
      </c>
      <c r="D13" s="235" t="str">
        <f t="shared" si="0"/>
        <v>金</v>
      </c>
      <c r="E13" s="236">
        <v>0.61249999999999993</v>
      </c>
      <c r="F13" s="217" t="s">
        <v>127</v>
      </c>
      <c r="G13" s="218" t="s">
        <v>188</v>
      </c>
      <c r="H13" s="237" t="s">
        <v>164</v>
      </c>
      <c r="I13" s="237" t="s">
        <v>165</v>
      </c>
      <c r="J13" s="238" t="s">
        <v>463</v>
      </c>
      <c r="K13" s="220" t="s">
        <v>207</v>
      </c>
      <c r="L13" s="220" t="s">
        <v>148</v>
      </c>
      <c r="M13" s="237" t="s">
        <v>167</v>
      </c>
      <c r="N13" s="237" t="s">
        <v>150</v>
      </c>
      <c r="O13" s="237" t="s">
        <v>126</v>
      </c>
      <c r="P13" s="239" t="s">
        <v>126</v>
      </c>
      <c r="Q13" s="218" t="s">
        <v>151</v>
      </c>
      <c r="R13" s="218" t="s">
        <v>126</v>
      </c>
      <c r="S13" s="240">
        <v>13</v>
      </c>
      <c r="V13" s="88" t="s">
        <v>168</v>
      </c>
      <c r="W13" s="89"/>
      <c r="X13" s="89"/>
      <c r="Y13" s="89"/>
      <c r="Z13" s="89"/>
      <c r="AA13" s="89"/>
      <c r="AB13" s="89"/>
      <c r="AC13" s="89"/>
      <c r="AD13" s="89"/>
      <c r="AE13" s="89"/>
      <c r="AF13" s="90"/>
      <c r="AG13" s="39" t="s">
        <v>113</v>
      </c>
    </row>
    <row r="14" spans="2:33" ht="66">
      <c r="B14" s="241"/>
      <c r="C14" s="234">
        <v>45577</v>
      </c>
      <c r="D14" s="235" t="str">
        <f t="shared" si="0"/>
        <v>土</v>
      </c>
      <c r="E14" s="236">
        <v>0.43194444444444446</v>
      </c>
      <c r="F14" s="217" t="s">
        <v>127</v>
      </c>
      <c r="G14" s="218" t="s">
        <v>188</v>
      </c>
      <c r="H14" s="237" t="s">
        <v>164</v>
      </c>
      <c r="I14" s="237" t="s">
        <v>464</v>
      </c>
      <c r="J14" s="238" t="s">
        <v>465</v>
      </c>
      <c r="K14" s="220" t="s">
        <v>207</v>
      </c>
      <c r="L14" s="220" t="s">
        <v>148</v>
      </c>
      <c r="M14" s="237" t="s">
        <v>167</v>
      </c>
      <c r="N14" s="237" t="s">
        <v>209</v>
      </c>
      <c r="O14" s="237" t="s">
        <v>151</v>
      </c>
      <c r="P14" s="239" t="s">
        <v>126</v>
      </c>
      <c r="Q14" s="218" t="s">
        <v>151</v>
      </c>
      <c r="R14" s="218" t="s">
        <v>126</v>
      </c>
      <c r="S14" s="240">
        <v>1</v>
      </c>
      <c r="V14" s="88" t="s">
        <v>169</v>
      </c>
      <c r="W14" s="89"/>
      <c r="X14" s="89"/>
      <c r="Y14" s="89"/>
      <c r="Z14" s="89"/>
      <c r="AA14" s="89"/>
      <c r="AB14" s="89"/>
      <c r="AC14" s="89"/>
      <c r="AD14" s="89"/>
      <c r="AE14" s="89"/>
      <c r="AF14" s="90"/>
      <c r="AG14" s="39" t="s">
        <v>113</v>
      </c>
    </row>
    <row r="15" spans="2:33">
      <c r="B15" s="241"/>
      <c r="C15" s="234"/>
      <c r="D15" s="235" t="str">
        <f t="shared" si="0"/>
        <v/>
      </c>
      <c r="E15" s="236"/>
      <c r="F15" s="217"/>
      <c r="G15" s="218"/>
      <c r="H15" s="237"/>
      <c r="I15" s="237"/>
      <c r="J15" s="238"/>
      <c r="K15" s="220"/>
      <c r="L15" s="220"/>
      <c r="M15" s="237"/>
      <c r="N15" s="237"/>
      <c r="O15" s="237"/>
      <c r="P15" s="239"/>
      <c r="Q15" s="218"/>
      <c r="R15" s="218"/>
      <c r="S15" s="240"/>
      <c r="V15" s="88" t="s">
        <v>170</v>
      </c>
      <c r="W15" s="89"/>
      <c r="X15" s="89"/>
      <c r="Y15" s="89"/>
      <c r="Z15" s="89"/>
      <c r="AA15" s="89"/>
      <c r="AB15" s="89"/>
      <c r="AC15" s="89"/>
      <c r="AD15" s="89"/>
      <c r="AE15" s="89"/>
      <c r="AF15" s="90"/>
      <c r="AG15" s="39" t="s">
        <v>113</v>
      </c>
    </row>
    <row r="16" spans="2:33">
      <c r="B16" s="241"/>
      <c r="C16" s="234"/>
      <c r="D16" s="235" t="str">
        <f t="shared" si="0"/>
        <v/>
      </c>
      <c r="E16" s="236"/>
      <c r="F16" s="217"/>
      <c r="G16" s="218"/>
      <c r="H16" s="237"/>
      <c r="I16" s="237"/>
      <c r="J16" s="238"/>
      <c r="K16" s="220"/>
      <c r="L16" s="220"/>
      <c r="M16" s="237"/>
      <c r="N16" s="237"/>
      <c r="O16" s="237"/>
      <c r="P16" s="239"/>
      <c r="Q16" s="218"/>
      <c r="R16" s="218"/>
      <c r="S16" s="240"/>
      <c r="V16" s="88"/>
      <c r="W16" s="89"/>
      <c r="X16" s="89"/>
      <c r="Y16" s="89"/>
      <c r="Z16" s="89"/>
      <c r="AA16" s="89"/>
      <c r="AB16" s="89"/>
      <c r="AC16" s="89"/>
      <c r="AD16" s="89"/>
      <c r="AE16" s="89"/>
      <c r="AF16" s="90"/>
      <c r="AG16" s="39" t="s">
        <v>113</v>
      </c>
    </row>
    <row r="17" spans="2:33">
      <c r="B17" s="241"/>
      <c r="C17" s="234"/>
      <c r="D17" s="235" t="str">
        <f t="shared" si="0"/>
        <v/>
      </c>
      <c r="E17" s="236"/>
      <c r="F17" s="217"/>
      <c r="G17" s="218"/>
      <c r="H17" s="237"/>
      <c r="I17" s="237"/>
      <c r="J17" s="238"/>
      <c r="K17" s="220"/>
      <c r="L17" s="220"/>
      <c r="M17" s="237"/>
      <c r="N17" s="237"/>
      <c r="O17" s="237"/>
      <c r="P17" s="239"/>
      <c r="Q17" s="218"/>
      <c r="R17" s="218"/>
      <c r="S17" s="240"/>
      <c r="V17" s="88"/>
      <c r="W17" s="89"/>
      <c r="X17" s="89"/>
      <c r="Y17" s="89"/>
      <c r="Z17" s="89"/>
      <c r="AA17" s="89"/>
      <c r="AB17" s="89"/>
      <c r="AC17" s="89"/>
      <c r="AD17" s="89"/>
      <c r="AE17" s="89"/>
      <c r="AF17" s="90"/>
      <c r="AG17" s="39" t="s">
        <v>113</v>
      </c>
    </row>
    <row r="18" spans="2:33">
      <c r="B18" s="241"/>
      <c r="C18" s="234"/>
      <c r="D18" s="235" t="str">
        <f t="shared" si="0"/>
        <v/>
      </c>
      <c r="E18" s="236"/>
      <c r="F18" s="217"/>
      <c r="G18" s="218"/>
      <c r="H18" s="237"/>
      <c r="I18" s="237"/>
      <c r="J18" s="238"/>
      <c r="K18" s="220"/>
      <c r="L18" s="220"/>
      <c r="M18" s="237"/>
      <c r="N18" s="237"/>
      <c r="O18" s="237"/>
      <c r="P18" s="239"/>
      <c r="Q18" s="218"/>
      <c r="R18" s="218"/>
      <c r="S18" s="240"/>
      <c r="V18" s="88"/>
      <c r="W18" s="89"/>
      <c r="X18" s="89"/>
      <c r="Y18" s="89"/>
      <c r="Z18" s="89"/>
      <c r="AA18" s="89"/>
      <c r="AB18" s="89"/>
      <c r="AC18" s="89"/>
      <c r="AD18" s="89"/>
      <c r="AE18" s="89"/>
      <c r="AF18" s="90"/>
      <c r="AG18" s="39" t="s">
        <v>113</v>
      </c>
    </row>
    <row r="19" spans="2:33">
      <c r="B19" s="241"/>
      <c r="C19" s="234"/>
      <c r="D19" s="235" t="str">
        <f t="shared" si="0"/>
        <v/>
      </c>
      <c r="E19" s="236"/>
      <c r="F19" s="217"/>
      <c r="G19" s="218"/>
      <c r="H19" s="237"/>
      <c r="I19" s="237"/>
      <c r="J19" s="238"/>
      <c r="K19" s="220"/>
      <c r="L19" s="220"/>
      <c r="M19" s="237"/>
      <c r="N19" s="237"/>
      <c r="O19" s="237"/>
      <c r="P19" s="239"/>
      <c r="Q19" s="218"/>
      <c r="R19" s="218"/>
      <c r="S19" s="240"/>
      <c r="V19" s="88"/>
      <c r="W19" s="89"/>
      <c r="X19" s="89"/>
      <c r="Y19" s="89"/>
      <c r="Z19" s="89"/>
      <c r="AA19" s="89"/>
      <c r="AB19" s="89"/>
      <c r="AC19" s="89"/>
      <c r="AD19" s="89"/>
      <c r="AE19" s="89"/>
      <c r="AF19" s="90"/>
      <c r="AG19" s="39" t="s">
        <v>113</v>
      </c>
    </row>
    <row r="20" spans="2:33">
      <c r="B20" s="241"/>
      <c r="C20" s="234"/>
      <c r="D20" s="235" t="str">
        <f t="shared" si="0"/>
        <v/>
      </c>
      <c r="E20" s="236"/>
      <c r="F20" s="217"/>
      <c r="G20" s="218"/>
      <c r="H20" s="237"/>
      <c r="I20" s="237"/>
      <c r="J20" s="238"/>
      <c r="K20" s="220"/>
      <c r="L20" s="220"/>
      <c r="M20" s="237"/>
      <c r="N20" s="237"/>
      <c r="O20" s="237"/>
      <c r="P20" s="239"/>
      <c r="Q20" s="218"/>
      <c r="R20" s="218"/>
      <c r="S20" s="240"/>
      <c r="V20" s="88"/>
      <c r="W20" s="89"/>
      <c r="X20" s="89"/>
      <c r="Y20" s="89"/>
      <c r="Z20" s="89"/>
      <c r="AA20" s="89"/>
      <c r="AB20" s="89"/>
      <c r="AC20" s="89"/>
      <c r="AD20" s="89"/>
      <c r="AE20" s="89"/>
      <c r="AF20" s="90"/>
      <c r="AG20" s="39" t="s">
        <v>113</v>
      </c>
    </row>
    <row r="21" spans="2:33">
      <c r="B21" s="241"/>
      <c r="C21" s="234"/>
      <c r="D21" s="235" t="str">
        <f t="shared" si="0"/>
        <v/>
      </c>
      <c r="E21" s="236"/>
      <c r="F21" s="217"/>
      <c r="G21" s="218"/>
      <c r="H21" s="237"/>
      <c r="I21" s="237"/>
      <c r="J21" s="238"/>
      <c r="K21" s="220"/>
      <c r="L21" s="220"/>
      <c r="M21" s="237"/>
      <c r="N21" s="237"/>
      <c r="O21" s="237"/>
      <c r="P21" s="239"/>
      <c r="Q21" s="218"/>
      <c r="R21" s="218"/>
      <c r="S21" s="240"/>
      <c r="V21" s="88"/>
      <c r="W21" s="89"/>
      <c r="X21" s="89"/>
      <c r="Y21" s="89"/>
      <c r="Z21" s="89"/>
      <c r="AA21" s="89"/>
      <c r="AB21" s="89"/>
      <c r="AC21" s="89"/>
      <c r="AD21" s="89"/>
      <c r="AE21" s="89"/>
      <c r="AF21" s="90"/>
      <c r="AG21" s="39" t="s">
        <v>113</v>
      </c>
    </row>
    <row r="22" spans="2:33">
      <c r="B22" s="241"/>
      <c r="C22" s="234"/>
      <c r="D22" s="235" t="str">
        <f t="shared" si="0"/>
        <v/>
      </c>
      <c r="E22" s="236"/>
      <c r="F22" s="217"/>
      <c r="G22" s="218"/>
      <c r="H22" s="237"/>
      <c r="I22" s="237"/>
      <c r="J22" s="238"/>
      <c r="K22" s="220"/>
      <c r="L22" s="220"/>
      <c r="M22" s="237"/>
      <c r="N22" s="237"/>
      <c r="O22" s="237"/>
      <c r="P22" s="239"/>
      <c r="Q22" s="218"/>
      <c r="R22" s="218"/>
      <c r="S22" s="240"/>
      <c r="V22" s="88"/>
      <c r="W22" s="89"/>
      <c r="X22" s="89"/>
      <c r="Y22" s="89"/>
      <c r="Z22" s="89"/>
      <c r="AA22" s="89"/>
      <c r="AB22" s="89"/>
      <c r="AC22" s="89"/>
      <c r="AD22" s="89"/>
      <c r="AE22" s="89"/>
      <c r="AF22" s="90"/>
      <c r="AG22" s="39" t="s">
        <v>113</v>
      </c>
    </row>
    <row r="23" spans="2:33">
      <c r="B23" s="241"/>
      <c r="C23" s="234"/>
      <c r="D23" s="235" t="str">
        <f t="shared" si="0"/>
        <v/>
      </c>
      <c r="E23" s="236"/>
      <c r="F23" s="217"/>
      <c r="G23" s="218"/>
      <c r="H23" s="237"/>
      <c r="I23" s="237"/>
      <c r="J23" s="238"/>
      <c r="K23" s="220"/>
      <c r="L23" s="220"/>
      <c r="M23" s="237"/>
      <c r="N23" s="237"/>
      <c r="O23" s="237"/>
      <c r="P23" s="239"/>
      <c r="Q23" s="218"/>
      <c r="R23" s="218"/>
      <c r="S23" s="240"/>
      <c r="V23" s="88"/>
      <c r="W23" s="89"/>
      <c r="X23" s="89"/>
      <c r="Y23" s="89"/>
      <c r="Z23" s="89"/>
      <c r="AA23" s="89"/>
      <c r="AB23" s="89"/>
      <c r="AC23" s="89"/>
      <c r="AD23" s="89"/>
      <c r="AE23" s="89"/>
      <c r="AF23" s="90"/>
      <c r="AG23" s="39" t="s">
        <v>113</v>
      </c>
    </row>
    <row r="24" spans="2:33">
      <c r="B24" s="241"/>
      <c r="C24" s="234"/>
      <c r="D24" s="235" t="str">
        <f t="shared" si="0"/>
        <v/>
      </c>
      <c r="E24" s="236"/>
      <c r="F24" s="217"/>
      <c r="G24" s="218"/>
      <c r="H24" s="237"/>
      <c r="I24" s="237"/>
      <c r="J24" s="238"/>
      <c r="K24" s="220"/>
      <c r="L24" s="220"/>
      <c r="M24" s="237"/>
      <c r="N24" s="237"/>
      <c r="O24" s="237"/>
      <c r="P24" s="239"/>
      <c r="Q24" s="218"/>
      <c r="R24" s="218"/>
      <c r="S24" s="240"/>
      <c r="V24" s="88"/>
      <c r="W24" s="89"/>
      <c r="X24" s="89"/>
      <c r="Y24" s="89"/>
      <c r="Z24" s="89"/>
      <c r="AA24" s="89"/>
      <c r="AB24" s="89"/>
      <c r="AC24" s="89"/>
      <c r="AD24" s="89"/>
      <c r="AE24" s="89"/>
      <c r="AF24" s="90"/>
      <c r="AG24" s="39" t="s">
        <v>113</v>
      </c>
    </row>
    <row r="25" spans="2:33">
      <c r="B25" s="241"/>
      <c r="C25" s="234"/>
      <c r="D25" s="235" t="str">
        <f t="shared" si="0"/>
        <v/>
      </c>
      <c r="E25" s="236"/>
      <c r="F25" s="217"/>
      <c r="G25" s="218"/>
      <c r="H25" s="237"/>
      <c r="I25" s="237"/>
      <c r="J25" s="238"/>
      <c r="K25" s="220"/>
      <c r="L25" s="220"/>
      <c r="M25" s="237"/>
      <c r="N25" s="237"/>
      <c r="O25" s="237"/>
      <c r="P25" s="239"/>
      <c r="Q25" s="218"/>
      <c r="R25" s="218"/>
      <c r="S25" s="240"/>
      <c r="V25" s="88"/>
      <c r="W25" s="89"/>
      <c r="X25" s="89"/>
      <c r="Y25" s="89"/>
      <c r="Z25" s="89"/>
      <c r="AA25" s="89"/>
      <c r="AB25" s="89"/>
      <c r="AC25" s="89"/>
      <c r="AD25" s="89"/>
      <c r="AE25" s="89"/>
      <c r="AF25" s="90"/>
      <c r="AG25" s="39" t="s">
        <v>113</v>
      </c>
    </row>
    <row r="26" spans="2:33">
      <c r="B26" s="241"/>
      <c r="C26" s="234"/>
      <c r="D26" s="235" t="str">
        <f t="shared" si="0"/>
        <v/>
      </c>
      <c r="E26" s="236"/>
      <c r="F26" s="217"/>
      <c r="G26" s="218"/>
      <c r="H26" s="237"/>
      <c r="I26" s="237"/>
      <c r="J26" s="238"/>
      <c r="K26" s="220"/>
      <c r="L26" s="220"/>
      <c r="M26" s="237"/>
      <c r="N26" s="237"/>
      <c r="O26" s="237"/>
      <c r="P26" s="239"/>
      <c r="Q26" s="218"/>
      <c r="R26" s="218"/>
      <c r="S26" s="240"/>
      <c r="V26" s="88"/>
      <c r="W26" s="89"/>
      <c r="X26" s="89"/>
      <c r="Y26" s="89"/>
      <c r="Z26" s="89"/>
      <c r="AA26" s="89"/>
      <c r="AB26" s="89"/>
      <c r="AC26" s="89"/>
      <c r="AD26" s="89"/>
      <c r="AE26" s="89"/>
      <c r="AF26" s="90"/>
      <c r="AG26" s="39" t="s">
        <v>113</v>
      </c>
    </row>
    <row r="27" spans="2:33">
      <c r="B27" s="241"/>
      <c r="C27" s="234"/>
      <c r="D27" s="235" t="str">
        <f t="shared" si="0"/>
        <v/>
      </c>
      <c r="E27" s="236"/>
      <c r="F27" s="217"/>
      <c r="G27" s="218"/>
      <c r="H27" s="237"/>
      <c r="I27" s="237"/>
      <c r="J27" s="238"/>
      <c r="K27" s="220"/>
      <c r="L27" s="220"/>
      <c r="M27" s="237"/>
      <c r="N27" s="237"/>
      <c r="O27" s="237"/>
      <c r="P27" s="239"/>
      <c r="Q27" s="218"/>
      <c r="R27" s="218"/>
      <c r="S27" s="240"/>
      <c r="V27" s="88"/>
      <c r="W27" s="89"/>
      <c r="X27" s="89"/>
      <c r="Y27" s="89"/>
      <c r="Z27" s="89"/>
      <c r="AA27" s="89"/>
      <c r="AB27" s="89"/>
      <c r="AC27" s="89"/>
      <c r="AD27" s="89"/>
      <c r="AE27" s="89"/>
      <c r="AF27" s="90"/>
      <c r="AG27" s="39" t="s">
        <v>113</v>
      </c>
    </row>
    <row r="28" spans="2:33">
      <c r="B28" s="241"/>
      <c r="C28" s="234"/>
      <c r="D28" s="235" t="str">
        <f t="shared" si="0"/>
        <v/>
      </c>
      <c r="E28" s="236"/>
      <c r="F28" s="217"/>
      <c r="G28" s="218"/>
      <c r="H28" s="237"/>
      <c r="I28" s="237"/>
      <c r="J28" s="238"/>
      <c r="K28" s="220"/>
      <c r="L28" s="220"/>
      <c r="M28" s="237"/>
      <c r="N28" s="237"/>
      <c r="O28" s="237"/>
      <c r="P28" s="239"/>
      <c r="Q28" s="218"/>
      <c r="R28" s="218"/>
      <c r="S28" s="240"/>
      <c r="V28" s="88"/>
      <c r="W28" s="89"/>
      <c r="X28" s="89"/>
      <c r="Y28" s="89"/>
      <c r="Z28" s="89"/>
      <c r="AA28" s="89"/>
      <c r="AB28" s="89"/>
      <c r="AC28" s="89"/>
      <c r="AD28" s="89"/>
      <c r="AE28" s="89"/>
      <c r="AF28" s="90"/>
      <c r="AG28" s="39" t="s">
        <v>113</v>
      </c>
    </row>
    <row r="29" spans="2:33">
      <c r="B29" s="241"/>
      <c r="C29" s="234"/>
      <c r="D29" s="235" t="str">
        <f t="shared" si="0"/>
        <v/>
      </c>
      <c r="E29" s="236"/>
      <c r="F29" s="217"/>
      <c r="G29" s="218"/>
      <c r="H29" s="237"/>
      <c r="I29" s="237"/>
      <c r="J29" s="238"/>
      <c r="K29" s="220"/>
      <c r="L29" s="220"/>
      <c r="M29" s="237"/>
      <c r="N29" s="237"/>
      <c r="O29" s="237"/>
      <c r="P29" s="239"/>
      <c r="Q29" s="218"/>
      <c r="R29" s="218"/>
      <c r="S29" s="240"/>
      <c r="V29" s="88"/>
      <c r="W29" s="89"/>
      <c r="X29" s="89"/>
      <c r="Y29" s="89"/>
      <c r="Z29" s="89"/>
      <c r="AA29" s="89"/>
      <c r="AB29" s="89"/>
      <c r="AC29" s="89"/>
      <c r="AD29" s="89"/>
      <c r="AE29" s="89"/>
      <c r="AF29" s="90"/>
      <c r="AG29" s="39" t="s">
        <v>113</v>
      </c>
    </row>
    <row r="30" spans="2:33">
      <c r="B30" s="241"/>
      <c r="C30" s="234"/>
      <c r="D30" s="235" t="str">
        <f t="shared" si="0"/>
        <v/>
      </c>
      <c r="E30" s="236"/>
      <c r="F30" s="217"/>
      <c r="G30" s="218"/>
      <c r="H30" s="237"/>
      <c r="I30" s="237"/>
      <c r="J30" s="238"/>
      <c r="K30" s="220"/>
      <c r="L30" s="220"/>
      <c r="M30" s="237"/>
      <c r="N30" s="237"/>
      <c r="O30" s="237"/>
      <c r="P30" s="239"/>
      <c r="Q30" s="218"/>
      <c r="R30" s="218"/>
      <c r="S30" s="240"/>
      <c r="V30" s="88"/>
      <c r="W30" s="89"/>
      <c r="X30" s="89"/>
      <c r="Y30" s="89"/>
      <c r="Z30" s="89"/>
      <c r="AA30" s="89"/>
      <c r="AB30" s="89"/>
      <c r="AC30" s="89"/>
      <c r="AD30" s="89"/>
      <c r="AE30" s="89"/>
      <c r="AF30" s="90"/>
      <c r="AG30" s="39" t="s">
        <v>113</v>
      </c>
    </row>
    <row r="31" spans="2:33">
      <c r="B31" s="241"/>
      <c r="C31" s="234"/>
      <c r="D31" s="235" t="str">
        <f t="shared" si="0"/>
        <v/>
      </c>
      <c r="E31" s="236"/>
      <c r="F31" s="217"/>
      <c r="G31" s="218"/>
      <c r="H31" s="237"/>
      <c r="I31" s="237"/>
      <c r="J31" s="238"/>
      <c r="K31" s="220"/>
      <c r="L31" s="220"/>
      <c r="M31" s="237"/>
      <c r="N31" s="237"/>
      <c r="O31" s="237"/>
      <c r="P31" s="239"/>
      <c r="Q31" s="218"/>
      <c r="R31" s="218"/>
      <c r="S31" s="240"/>
      <c r="V31" s="88"/>
      <c r="W31" s="89"/>
      <c r="X31" s="89"/>
      <c r="Y31" s="89"/>
      <c r="Z31" s="89"/>
      <c r="AA31" s="89"/>
      <c r="AB31" s="89"/>
      <c r="AC31" s="89"/>
      <c r="AD31" s="89"/>
      <c r="AE31" s="89"/>
      <c r="AF31" s="90"/>
      <c r="AG31" s="39" t="s">
        <v>113</v>
      </c>
    </row>
    <row r="32" spans="2:33">
      <c r="B32" s="241"/>
      <c r="C32" s="234"/>
      <c r="D32" s="235" t="str">
        <f t="shared" si="0"/>
        <v/>
      </c>
      <c r="E32" s="236"/>
      <c r="F32" s="217"/>
      <c r="G32" s="218"/>
      <c r="H32" s="237"/>
      <c r="I32" s="237"/>
      <c r="J32" s="238"/>
      <c r="K32" s="220"/>
      <c r="L32" s="220"/>
      <c r="M32" s="237"/>
      <c r="N32" s="237"/>
      <c r="O32" s="237"/>
      <c r="P32" s="239"/>
      <c r="Q32" s="218"/>
      <c r="R32" s="218"/>
      <c r="S32" s="240"/>
      <c r="V32" s="88"/>
      <c r="W32" s="89"/>
      <c r="X32" s="89"/>
      <c r="Y32" s="89"/>
      <c r="Z32" s="89"/>
      <c r="AA32" s="89"/>
      <c r="AB32" s="89"/>
      <c r="AC32" s="89"/>
      <c r="AD32" s="89"/>
      <c r="AE32" s="89"/>
      <c r="AF32" s="90"/>
      <c r="AG32" s="39" t="s">
        <v>113</v>
      </c>
    </row>
    <row r="33" spans="2:33">
      <c r="B33" s="241"/>
      <c r="C33" s="234"/>
      <c r="D33" s="235" t="str">
        <f t="shared" si="0"/>
        <v/>
      </c>
      <c r="E33" s="236"/>
      <c r="F33" s="217"/>
      <c r="G33" s="218"/>
      <c r="H33" s="237"/>
      <c r="I33" s="237"/>
      <c r="J33" s="238"/>
      <c r="K33" s="220"/>
      <c r="L33" s="220"/>
      <c r="M33" s="237"/>
      <c r="N33" s="237"/>
      <c r="O33" s="237"/>
      <c r="P33" s="239"/>
      <c r="Q33" s="218"/>
      <c r="R33" s="218"/>
      <c r="S33" s="240"/>
      <c r="V33" s="88"/>
      <c r="W33" s="89"/>
      <c r="X33" s="89"/>
      <c r="Y33" s="89"/>
      <c r="Z33" s="89"/>
      <c r="AA33" s="89"/>
      <c r="AB33" s="89"/>
      <c r="AC33" s="89"/>
      <c r="AD33" s="89"/>
      <c r="AE33" s="89"/>
      <c r="AF33" s="90"/>
      <c r="AG33" s="39" t="s">
        <v>113</v>
      </c>
    </row>
    <row r="34" spans="2:33">
      <c r="B34" s="241"/>
      <c r="C34" s="234"/>
      <c r="D34" s="235" t="str">
        <f t="shared" si="0"/>
        <v/>
      </c>
      <c r="E34" s="236"/>
      <c r="F34" s="217"/>
      <c r="G34" s="218"/>
      <c r="H34" s="237"/>
      <c r="I34" s="237"/>
      <c r="J34" s="238"/>
      <c r="K34" s="220"/>
      <c r="L34" s="220"/>
      <c r="M34" s="237"/>
      <c r="N34" s="237"/>
      <c r="O34" s="237"/>
      <c r="P34" s="239"/>
      <c r="Q34" s="218"/>
      <c r="R34" s="218"/>
      <c r="S34" s="240"/>
      <c r="V34" s="88"/>
      <c r="W34" s="89"/>
      <c r="X34" s="89"/>
      <c r="Y34" s="89"/>
      <c r="Z34" s="89"/>
      <c r="AA34" s="89"/>
      <c r="AB34" s="89"/>
      <c r="AC34" s="89"/>
      <c r="AD34" s="89"/>
      <c r="AE34" s="89"/>
      <c r="AF34" s="90"/>
      <c r="AG34" s="39" t="s">
        <v>113</v>
      </c>
    </row>
    <row r="35" spans="2:33">
      <c r="B35" s="241"/>
      <c r="C35" s="234"/>
      <c r="D35" s="235" t="str">
        <f t="shared" si="0"/>
        <v/>
      </c>
      <c r="E35" s="236"/>
      <c r="F35" s="217"/>
      <c r="G35" s="218"/>
      <c r="H35" s="237"/>
      <c r="I35" s="237"/>
      <c r="J35" s="238"/>
      <c r="K35" s="220"/>
      <c r="L35" s="220"/>
      <c r="M35" s="237"/>
      <c r="N35" s="237"/>
      <c r="O35" s="237"/>
      <c r="P35" s="239"/>
      <c r="Q35" s="218"/>
      <c r="R35" s="218"/>
      <c r="S35" s="240"/>
      <c r="V35" s="88"/>
      <c r="W35" s="89"/>
      <c r="X35" s="89"/>
      <c r="Y35" s="89"/>
      <c r="Z35" s="89"/>
      <c r="AA35" s="89"/>
      <c r="AB35" s="89"/>
      <c r="AC35" s="89"/>
      <c r="AD35" s="89"/>
      <c r="AE35" s="89"/>
      <c r="AF35" s="90"/>
      <c r="AG35" s="39" t="s">
        <v>113</v>
      </c>
    </row>
    <row r="36" spans="2:33">
      <c r="B36" s="241"/>
      <c r="C36" s="234"/>
      <c r="D36" s="235" t="str">
        <f t="shared" si="0"/>
        <v/>
      </c>
      <c r="E36" s="236"/>
      <c r="F36" s="217"/>
      <c r="G36" s="218"/>
      <c r="H36" s="237"/>
      <c r="I36" s="237"/>
      <c r="J36" s="238"/>
      <c r="K36" s="220"/>
      <c r="L36" s="220"/>
      <c r="M36" s="237"/>
      <c r="N36" s="237"/>
      <c r="O36" s="237"/>
      <c r="P36" s="239"/>
      <c r="Q36" s="218"/>
      <c r="R36" s="218"/>
      <c r="S36" s="240"/>
      <c r="V36" s="88"/>
      <c r="W36" s="89"/>
      <c r="X36" s="89"/>
      <c r="Y36" s="89"/>
      <c r="Z36" s="89"/>
      <c r="AA36" s="89"/>
      <c r="AB36" s="89"/>
      <c r="AC36" s="89"/>
      <c r="AD36" s="89"/>
      <c r="AE36" s="89"/>
      <c r="AF36" s="90"/>
      <c r="AG36" s="39" t="s">
        <v>113</v>
      </c>
    </row>
    <row r="37" spans="2:33">
      <c r="B37" s="241"/>
      <c r="C37" s="234"/>
      <c r="D37" s="235" t="str">
        <f t="shared" si="0"/>
        <v/>
      </c>
      <c r="E37" s="236"/>
      <c r="F37" s="217"/>
      <c r="G37" s="218"/>
      <c r="H37" s="237"/>
      <c r="I37" s="237"/>
      <c r="J37" s="238"/>
      <c r="K37" s="220"/>
      <c r="L37" s="220"/>
      <c r="M37" s="237"/>
      <c r="N37" s="237"/>
      <c r="O37" s="237"/>
      <c r="P37" s="239"/>
      <c r="Q37" s="218"/>
      <c r="R37" s="218"/>
      <c r="S37" s="240"/>
      <c r="V37" s="88"/>
      <c r="W37" s="89"/>
      <c r="X37" s="89"/>
      <c r="Y37" s="89"/>
      <c r="Z37" s="89"/>
      <c r="AA37" s="89"/>
      <c r="AB37" s="89"/>
      <c r="AC37" s="89"/>
      <c r="AD37" s="89"/>
      <c r="AE37" s="89"/>
      <c r="AF37" s="90"/>
      <c r="AG37" s="39" t="s">
        <v>113</v>
      </c>
    </row>
    <row r="38" spans="2:33">
      <c r="B38" s="241"/>
      <c r="C38" s="234"/>
      <c r="D38" s="235" t="str">
        <f t="shared" si="0"/>
        <v/>
      </c>
      <c r="E38" s="236"/>
      <c r="F38" s="217"/>
      <c r="G38" s="218"/>
      <c r="H38" s="237"/>
      <c r="I38" s="237"/>
      <c r="J38" s="238"/>
      <c r="K38" s="220"/>
      <c r="L38" s="220"/>
      <c r="M38" s="237"/>
      <c r="N38" s="237"/>
      <c r="O38" s="237"/>
      <c r="P38" s="239"/>
      <c r="Q38" s="218"/>
      <c r="R38" s="218"/>
      <c r="S38" s="240"/>
      <c r="V38" s="88"/>
      <c r="W38" s="89"/>
      <c r="X38" s="89"/>
      <c r="Y38" s="89"/>
      <c r="Z38" s="89"/>
      <c r="AA38" s="89"/>
      <c r="AB38" s="89"/>
      <c r="AC38" s="89"/>
      <c r="AD38" s="89"/>
      <c r="AE38" s="89"/>
      <c r="AF38" s="90"/>
      <c r="AG38" s="39" t="s">
        <v>113</v>
      </c>
    </row>
    <row r="39" spans="2:33">
      <c r="B39" s="241"/>
      <c r="C39" s="234"/>
      <c r="D39" s="235" t="str">
        <f t="shared" si="0"/>
        <v/>
      </c>
      <c r="E39" s="236"/>
      <c r="F39" s="217"/>
      <c r="G39" s="218"/>
      <c r="H39" s="237"/>
      <c r="I39" s="237"/>
      <c r="J39" s="238"/>
      <c r="K39" s="220"/>
      <c r="L39" s="220"/>
      <c r="M39" s="237"/>
      <c r="N39" s="237"/>
      <c r="O39" s="237"/>
      <c r="P39" s="239"/>
      <c r="Q39" s="218"/>
      <c r="R39" s="218"/>
      <c r="S39" s="240"/>
      <c r="V39" s="88"/>
      <c r="W39" s="89"/>
      <c r="X39" s="89"/>
      <c r="Y39" s="89"/>
      <c r="Z39" s="89"/>
      <c r="AA39" s="89"/>
      <c r="AB39" s="89"/>
      <c r="AC39" s="89"/>
      <c r="AD39" s="89"/>
      <c r="AE39" s="89"/>
      <c r="AF39" s="90"/>
      <c r="AG39" s="39" t="s">
        <v>113</v>
      </c>
    </row>
    <row r="40" spans="2:33">
      <c r="B40" s="241"/>
      <c r="C40" s="234"/>
      <c r="D40" s="235" t="str">
        <f t="shared" si="0"/>
        <v/>
      </c>
      <c r="E40" s="236"/>
      <c r="F40" s="217"/>
      <c r="G40" s="218"/>
      <c r="H40" s="237"/>
      <c r="I40" s="237"/>
      <c r="J40" s="238"/>
      <c r="K40" s="220"/>
      <c r="L40" s="220"/>
      <c r="M40" s="237"/>
      <c r="N40" s="237"/>
      <c r="O40" s="237"/>
      <c r="P40" s="239"/>
      <c r="Q40" s="218"/>
      <c r="R40" s="218"/>
      <c r="S40" s="240"/>
      <c r="V40" s="88"/>
      <c r="W40" s="89"/>
      <c r="X40" s="89"/>
      <c r="Y40" s="89"/>
      <c r="Z40" s="89"/>
      <c r="AA40" s="89"/>
      <c r="AB40" s="89"/>
      <c r="AC40" s="89"/>
      <c r="AD40" s="89"/>
      <c r="AE40" s="89"/>
      <c r="AF40" s="90"/>
      <c r="AG40" s="39" t="s">
        <v>113</v>
      </c>
    </row>
    <row r="41" spans="2:33">
      <c r="B41" s="241"/>
      <c r="C41" s="234"/>
      <c r="D41" s="235" t="str">
        <f t="shared" si="0"/>
        <v/>
      </c>
      <c r="E41" s="236"/>
      <c r="F41" s="217"/>
      <c r="G41" s="218"/>
      <c r="H41" s="237"/>
      <c r="I41" s="237"/>
      <c r="J41" s="238"/>
      <c r="K41" s="220"/>
      <c r="L41" s="220"/>
      <c r="M41" s="237"/>
      <c r="N41" s="237"/>
      <c r="O41" s="237"/>
      <c r="P41" s="239"/>
      <c r="Q41" s="218"/>
      <c r="R41" s="218"/>
      <c r="S41" s="240"/>
      <c r="V41" s="88"/>
      <c r="W41" s="89"/>
      <c r="X41" s="89"/>
      <c r="Y41" s="89"/>
      <c r="Z41" s="89"/>
      <c r="AA41" s="89"/>
      <c r="AB41" s="89"/>
      <c r="AC41" s="89"/>
      <c r="AD41" s="89"/>
      <c r="AE41" s="89"/>
      <c r="AF41" s="90"/>
      <c r="AG41" s="39" t="s">
        <v>113</v>
      </c>
    </row>
    <row r="42" spans="2:33">
      <c r="B42" s="241"/>
      <c r="C42" s="234"/>
      <c r="D42" s="235" t="str">
        <f t="shared" si="0"/>
        <v/>
      </c>
      <c r="E42" s="236"/>
      <c r="F42" s="217"/>
      <c r="G42" s="218"/>
      <c r="H42" s="237"/>
      <c r="I42" s="237"/>
      <c r="J42" s="238"/>
      <c r="K42" s="220"/>
      <c r="L42" s="220"/>
      <c r="M42" s="237"/>
      <c r="N42" s="237"/>
      <c r="O42" s="237"/>
      <c r="P42" s="239"/>
      <c r="Q42" s="218"/>
      <c r="R42" s="218"/>
      <c r="S42" s="240"/>
      <c r="V42" s="88"/>
      <c r="W42" s="89"/>
      <c r="X42" s="89"/>
      <c r="Y42" s="89"/>
      <c r="Z42" s="89"/>
      <c r="AA42" s="89"/>
      <c r="AB42" s="89"/>
      <c r="AC42" s="89"/>
      <c r="AD42" s="89"/>
      <c r="AE42" s="89"/>
      <c r="AF42" s="90"/>
      <c r="AG42" s="39" t="s">
        <v>113</v>
      </c>
    </row>
    <row r="43" spans="2:33">
      <c r="B43" s="241"/>
      <c r="C43" s="234"/>
      <c r="D43" s="235" t="str">
        <f t="shared" si="0"/>
        <v/>
      </c>
      <c r="E43" s="236"/>
      <c r="F43" s="217"/>
      <c r="G43" s="218"/>
      <c r="H43" s="237"/>
      <c r="I43" s="237"/>
      <c r="J43" s="238"/>
      <c r="K43" s="220"/>
      <c r="L43" s="220"/>
      <c r="M43" s="237"/>
      <c r="N43" s="237"/>
      <c r="O43" s="237"/>
      <c r="P43" s="239"/>
      <c r="Q43" s="218"/>
      <c r="R43" s="218"/>
      <c r="S43" s="240"/>
      <c r="V43" s="88"/>
      <c r="W43" s="89"/>
      <c r="X43" s="89"/>
      <c r="Y43" s="89"/>
      <c r="Z43" s="89"/>
      <c r="AA43" s="89"/>
      <c r="AB43" s="89"/>
      <c r="AC43" s="89"/>
      <c r="AD43" s="89"/>
      <c r="AE43" s="89"/>
      <c r="AF43" s="90"/>
      <c r="AG43" s="39" t="s">
        <v>113</v>
      </c>
    </row>
    <row r="44" spans="2:33">
      <c r="B44" s="241"/>
      <c r="C44" s="234"/>
      <c r="D44" s="235" t="str">
        <f t="shared" ref="D44:D75" si="1">IF($C44 &lt;&gt; "", IF(ISERROR(MATCH($C44, 祝日, 0)), TEXT($C44, "aaa"), "祝日"), "")</f>
        <v/>
      </c>
      <c r="E44" s="236"/>
      <c r="F44" s="217"/>
      <c r="G44" s="218"/>
      <c r="H44" s="237"/>
      <c r="I44" s="237"/>
      <c r="J44" s="238"/>
      <c r="K44" s="220"/>
      <c r="L44" s="220"/>
      <c r="M44" s="237"/>
      <c r="N44" s="237"/>
      <c r="O44" s="237"/>
      <c r="P44" s="239"/>
      <c r="Q44" s="218"/>
      <c r="R44" s="218"/>
      <c r="S44" s="240"/>
      <c r="V44" s="88"/>
      <c r="W44" s="89"/>
      <c r="X44" s="89"/>
      <c r="Y44" s="89"/>
      <c r="Z44" s="89"/>
      <c r="AA44" s="89"/>
      <c r="AB44" s="89"/>
      <c r="AC44" s="89"/>
      <c r="AD44" s="89"/>
      <c r="AE44" s="89"/>
      <c r="AF44" s="90"/>
      <c r="AG44" s="39" t="s">
        <v>113</v>
      </c>
    </row>
    <row r="45" spans="2:33">
      <c r="B45" s="241"/>
      <c r="C45" s="234"/>
      <c r="D45" s="235" t="str">
        <f t="shared" si="1"/>
        <v/>
      </c>
      <c r="E45" s="236"/>
      <c r="F45" s="217"/>
      <c r="G45" s="218"/>
      <c r="H45" s="237"/>
      <c r="I45" s="237"/>
      <c r="J45" s="238"/>
      <c r="K45" s="220"/>
      <c r="L45" s="220"/>
      <c r="M45" s="237"/>
      <c r="N45" s="237"/>
      <c r="O45" s="237"/>
      <c r="P45" s="239"/>
      <c r="Q45" s="218"/>
      <c r="R45" s="218"/>
      <c r="S45" s="240"/>
      <c r="V45" s="88"/>
      <c r="W45" s="89"/>
      <c r="X45" s="89"/>
      <c r="Y45" s="89"/>
      <c r="Z45" s="89"/>
      <c r="AA45" s="89"/>
      <c r="AB45" s="89"/>
      <c r="AC45" s="89"/>
      <c r="AD45" s="89"/>
      <c r="AE45" s="89"/>
      <c r="AF45" s="90"/>
      <c r="AG45" s="39" t="s">
        <v>113</v>
      </c>
    </row>
    <row r="46" spans="2:33">
      <c r="B46" s="241"/>
      <c r="C46" s="234"/>
      <c r="D46" s="235" t="str">
        <f t="shared" si="1"/>
        <v/>
      </c>
      <c r="E46" s="236"/>
      <c r="F46" s="217"/>
      <c r="G46" s="218"/>
      <c r="H46" s="237"/>
      <c r="I46" s="237"/>
      <c r="J46" s="238"/>
      <c r="K46" s="220"/>
      <c r="L46" s="220"/>
      <c r="M46" s="237"/>
      <c r="N46" s="237"/>
      <c r="O46" s="237"/>
      <c r="P46" s="239"/>
      <c r="Q46" s="218"/>
      <c r="R46" s="218"/>
      <c r="S46" s="240"/>
      <c r="V46" s="88"/>
      <c r="W46" s="89"/>
      <c r="X46" s="89"/>
      <c r="Y46" s="89"/>
      <c r="Z46" s="89"/>
      <c r="AA46" s="89"/>
      <c r="AB46" s="89"/>
      <c r="AC46" s="89"/>
      <c r="AD46" s="89"/>
      <c r="AE46" s="89"/>
      <c r="AF46" s="90"/>
      <c r="AG46" s="39" t="s">
        <v>113</v>
      </c>
    </row>
    <row r="47" spans="2:33">
      <c r="B47" s="241"/>
      <c r="C47" s="234"/>
      <c r="D47" s="235" t="str">
        <f t="shared" si="1"/>
        <v/>
      </c>
      <c r="E47" s="236"/>
      <c r="F47" s="217"/>
      <c r="G47" s="218"/>
      <c r="H47" s="237"/>
      <c r="I47" s="237"/>
      <c r="J47" s="238"/>
      <c r="K47" s="220"/>
      <c r="L47" s="220"/>
      <c r="M47" s="237"/>
      <c r="N47" s="237"/>
      <c r="O47" s="237"/>
      <c r="P47" s="239"/>
      <c r="Q47" s="218"/>
      <c r="R47" s="218"/>
      <c r="S47" s="240"/>
      <c r="V47" s="88"/>
      <c r="W47" s="89"/>
      <c r="X47" s="89"/>
      <c r="Y47" s="89"/>
      <c r="Z47" s="89"/>
      <c r="AA47" s="89"/>
      <c r="AB47" s="89"/>
      <c r="AC47" s="89"/>
      <c r="AD47" s="89"/>
      <c r="AE47" s="89"/>
      <c r="AF47" s="90"/>
      <c r="AG47" s="39" t="s">
        <v>113</v>
      </c>
    </row>
    <row r="48" spans="2:33">
      <c r="B48" s="241"/>
      <c r="C48" s="234"/>
      <c r="D48" s="235" t="str">
        <f t="shared" si="1"/>
        <v/>
      </c>
      <c r="E48" s="236"/>
      <c r="F48" s="217"/>
      <c r="G48" s="218"/>
      <c r="H48" s="237"/>
      <c r="I48" s="237"/>
      <c r="J48" s="238"/>
      <c r="K48" s="220"/>
      <c r="L48" s="220"/>
      <c r="M48" s="237"/>
      <c r="N48" s="237"/>
      <c r="O48" s="237"/>
      <c r="P48" s="239"/>
      <c r="Q48" s="218"/>
      <c r="R48" s="218"/>
      <c r="S48" s="240"/>
      <c r="V48" s="88"/>
      <c r="W48" s="89"/>
      <c r="X48" s="89"/>
      <c r="Y48" s="89"/>
      <c r="Z48" s="89"/>
      <c r="AA48" s="89"/>
      <c r="AB48" s="89"/>
      <c r="AC48" s="89"/>
      <c r="AD48" s="89"/>
      <c r="AE48" s="89"/>
      <c r="AF48" s="90"/>
      <c r="AG48" s="39" t="s">
        <v>113</v>
      </c>
    </row>
    <row r="49" spans="2:33">
      <c r="B49" s="241"/>
      <c r="C49" s="234"/>
      <c r="D49" s="235" t="str">
        <f t="shared" si="1"/>
        <v/>
      </c>
      <c r="E49" s="236"/>
      <c r="F49" s="217"/>
      <c r="G49" s="218"/>
      <c r="H49" s="237"/>
      <c r="I49" s="237"/>
      <c r="J49" s="238"/>
      <c r="K49" s="220"/>
      <c r="L49" s="220"/>
      <c r="M49" s="237"/>
      <c r="N49" s="237"/>
      <c r="O49" s="237"/>
      <c r="P49" s="239"/>
      <c r="Q49" s="218"/>
      <c r="R49" s="218"/>
      <c r="S49" s="240"/>
      <c r="V49" s="88"/>
      <c r="W49" s="89"/>
      <c r="X49" s="89"/>
      <c r="Y49" s="89"/>
      <c r="Z49" s="89"/>
      <c r="AA49" s="89"/>
      <c r="AB49" s="89"/>
      <c r="AC49" s="89"/>
      <c r="AD49" s="89"/>
      <c r="AE49" s="89"/>
      <c r="AF49" s="90"/>
      <c r="AG49" s="39" t="s">
        <v>113</v>
      </c>
    </row>
    <row r="50" spans="2:33">
      <c r="B50" s="241"/>
      <c r="C50" s="234"/>
      <c r="D50" s="235" t="str">
        <f t="shared" si="1"/>
        <v/>
      </c>
      <c r="E50" s="236"/>
      <c r="F50" s="217"/>
      <c r="G50" s="218"/>
      <c r="H50" s="237"/>
      <c r="I50" s="237"/>
      <c r="J50" s="238"/>
      <c r="K50" s="220"/>
      <c r="L50" s="220"/>
      <c r="M50" s="237"/>
      <c r="N50" s="237"/>
      <c r="O50" s="237"/>
      <c r="P50" s="239"/>
      <c r="Q50" s="218"/>
      <c r="R50" s="218"/>
      <c r="S50" s="240"/>
      <c r="V50" s="88"/>
      <c r="W50" s="89"/>
      <c r="X50" s="89"/>
      <c r="Y50" s="89"/>
      <c r="Z50" s="89"/>
      <c r="AA50" s="89"/>
      <c r="AB50" s="89"/>
      <c r="AC50" s="89"/>
      <c r="AD50" s="89"/>
      <c r="AE50" s="89"/>
      <c r="AF50" s="90"/>
      <c r="AG50" s="39" t="s">
        <v>113</v>
      </c>
    </row>
    <row r="51" spans="2:33">
      <c r="B51" s="241"/>
      <c r="C51" s="234"/>
      <c r="D51" s="235" t="str">
        <f t="shared" si="1"/>
        <v/>
      </c>
      <c r="E51" s="236"/>
      <c r="F51" s="217"/>
      <c r="G51" s="218"/>
      <c r="H51" s="237"/>
      <c r="I51" s="237"/>
      <c r="J51" s="238"/>
      <c r="K51" s="220"/>
      <c r="L51" s="220"/>
      <c r="M51" s="237"/>
      <c r="N51" s="237"/>
      <c r="O51" s="237"/>
      <c r="P51" s="239"/>
      <c r="Q51" s="218"/>
      <c r="R51" s="218"/>
      <c r="S51" s="240"/>
      <c r="V51" s="88"/>
      <c r="W51" s="89"/>
      <c r="X51" s="89"/>
      <c r="Y51" s="89"/>
      <c r="Z51" s="89"/>
      <c r="AA51" s="89"/>
      <c r="AB51" s="89"/>
      <c r="AC51" s="89"/>
      <c r="AD51" s="89"/>
      <c r="AE51" s="89"/>
      <c r="AF51" s="90"/>
      <c r="AG51" s="39" t="s">
        <v>113</v>
      </c>
    </row>
    <row r="52" spans="2:33">
      <c r="B52" s="241"/>
      <c r="C52" s="234"/>
      <c r="D52" s="235" t="str">
        <f t="shared" si="1"/>
        <v/>
      </c>
      <c r="E52" s="236"/>
      <c r="F52" s="217"/>
      <c r="G52" s="218"/>
      <c r="H52" s="237"/>
      <c r="I52" s="237"/>
      <c r="J52" s="238"/>
      <c r="K52" s="220"/>
      <c r="L52" s="220"/>
      <c r="M52" s="237"/>
      <c r="N52" s="237"/>
      <c r="O52" s="237"/>
      <c r="P52" s="239"/>
      <c r="Q52" s="218"/>
      <c r="R52" s="218"/>
      <c r="S52" s="240"/>
      <c r="V52" s="88"/>
      <c r="W52" s="89"/>
      <c r="X52" s="89"/>
      <c r="Y52" s="89"/>
      <c r="Z52" s="89"/>
      <c r="AA52" s="89"/>
      <c r="AB52" s="89"/>
      <c r="AC52" s="89"/>
      <c r="AD52" s="89"/>
      <c r="AE52" s="89"/>
      <c r="AF52" s="90"/>
      <c r="AG52" s="39" t="s">
        <v>113</v>
      </c>
    </row>
    <row r="53" spans="2:33">
      <c r="B53" s="241"/>
      <c r="C53" s="234"/>
      <c r="D53" s="235" t="str">
        <f t="shared" si="1"/>
        <v/>
      </c>
      <c r="E53" s="236"/>
      <c r="F53" s="217"/>
      <c r="G53" s="218"/>
      <c r="H53" s="237"/>
      <c r="I53" s="237"/>
      <c r="J53" s="238"/>
      <c r="K53" s="220"/>
      <c r="L53" s="220"/>
      <c r="M53" s="237"/>
      <c r="N53" s="237"/>
      <c r="O53" s="237"/>
      <c r="P53" s="239"/>
      <c r="Q53" s="218"/>
      <c r="R53" s="218"/>
      <c r="S53" s="240"/>
      <c r="V53" s="92"/>
      <c r="W53" s="93"/>
      <c r="X53" s="93"/>
      <c r="Y53" s="93"/>
      <c r="Z53" s="93"/>
      <c r="AA53" s="93"/>
      <c r="AB53" s="93"/>
      <c r="AC53" s="93"/>
      <c r="AD53" s="93"/>
      <c r="AE53" s="93"/>
      <c r="AF53" s="94"/>
      <c r="AG53" s="39" t="s">
        <v>113</v>
      </c>
    </row>
    <row r="54" spans="2:33">
      <c r="B54" s="241"/>
      <c r="C54" s="234"/>
      <c r="D54" s="235" t="str">
        <f t="shared" si="1"/>
        <v/>
      </c>
      <c r="E54" s="236"/>
      <c r="F54" s="217"/>
      <c r="G54" s="218"/>
      <c r="H54" s="237"/>
      <c r="I54" s="237"/>
      <c r="J54" s="238"/>
      <c r="K54" s="220"/>
      <c r="L54" s="220"/>
      <c r="M54" s="237"/>
      <c r="N54" s="237"/>
      <c r="O54" s="237"/>
      <c r="P54" s="239"/>
      <c r="Q54" s="218"/>
      <c r="R54" s="218"/>
      <c r="S54" s="240"/>
      <c r="AG54" s="39" t="s">
        <v>113</v>
      </c>
    </row>
    <row r="55" spans="2:33">
      <c r="B55" s="241"/>
      <c r="C55" s="234"/>
      <c r="D55" s="235" t="str">
        <f t="shared" si="1"/>
        <v/>
      </c>
      <c r="E55" s="236"/>
      <c r="F55" s="217"/>
      <c r="G55" s="218"/>
      <c r="H55" s="237"/>
      <c r="I55" s="237"/>
      <c r="J55" s="238"/>
      <c r="K55" s="220"/>
      <c r="L55" s="220"/>
      <c r="M55" s="237"/>
      <c r="N55" s="237"/>
      <c r="O55" s="237"/>
      <c r="P55" s="239"/>
      <c r="Q55" s="218"/>
      <c r="R55" s="218"/>
      <c r="S55" s="240"/>
      <c r="AG55" s="39" t="s">
        <v>113</v>
      </c>
    </row>
    <row r="56" spans="2:33">
      <c r="B56" s="241"/>
      <c r="C56" s="234"/>
      <c r="D56" s="235" t="str">
        <f t="shared" si="1"/>
        <v/>
      </c>
      <c r="E56" s="236"/>
      <c r="F56" s="217"/>
      <c r="G56" s="218"/>
      <c r="H56" s="237"/>
      <c r="I56" s="237"/>
      <c r="J56" s="238"/>
      <c r="K56" s="220"/>
      <c r="L56" s="220"/>
      <c r="M56" s="237"/>
      <c r="N56" s="237"/>
      <c r="O56" s="237"/>
      <c r="P56" s="239"/>
      <c r="Q56" s="218"/>
      <c r="R56" s="218"/>
      <c r="S56" s="240"/>
      <c r="AG56" s="39" t="s">
        <v>113</v>
      </c>
    </row>
    <row r="57" spans="2:33">
      <c r="B57" s="241"/>
      <c r="C57" s="234"/>
      <c r="D57" s="235" t="str">
        <f t="shared" si="1"/>
        <v/>
      </c>
      <c r="E57" s="236"/>
      <c r="F57" s="217"/>
      <c r="G57" s="218"/>
      <c r="H57" s="237"/>
      <c r="I57" s="237"/>
      <c r="J57" s="238"/>
      <c r="K57" s="220"/>
      <c r="L57" s="220"/>
      <c r="M57" s="237"/>
      <c r="N57" s="237"/>
      <c r="O57" s="237"/>
      <c r="P57" s="239"/>
      <c r="Q57" s="218"/>
      <c r="R57" s="218"/>
      <c r="S57" s="240"/>
      <c r="AG57" s="39" t="s">
        <v>113</v>
      </c>
    </row>
    <row r="58" spans="2:33">
      <c r="B58" s="241"/>
      <c r="C58" s="234"/>
      <c r="D58" s="235" t="str">
        <f t="shared" si="1"/>
        <v/>
      </c>
      <c r="E58" s="236"/>
      <c r="F58" s="217"/>
      <c r="G58" s="218"/>
      <c r="H58" s="237"/>
      <c r="I58" s="237"/>
      <c r="J58" s="238"/>
      <c r="K58" s="220"/>
      <c r="L58" s="220"/>
      <c r="M58" s="237"/>
      <c r="N58" s="237"/>
      <c r="O58" s="237"/>
      <c r="P58" s="239"/>
      <c r="Q58" s="218"/>
      <c r="R58" s="218"/>
      <c r="S58" s="240"/>
      <c r="AG58" s="39" t="s">
        <v>113</v>
      </c>
    </row>
    <row r="59" spans="2:33">
      <c r="B59" s="241"/>
      <c r="C59" s="234"/>
      <c r="D59" s="235" t="str">
        <f t="shared" si="1"/>
        <v/>
      </c>
      <c r="E59" s="236"/>
      <c r="F59" s="217"/>
      <c r="G59" s="218"/>
      <c r="H59" s="237"/>
      <c r="I59" s="237"/>
      <c r="J59" s="238"/>
      <c r="K59" s="220"/>
      <c r="L59" s="220"/>
      <c r="M59" s="237"/>
      <c r="N59" s="237"/>
      <c r="O59" s="237"/>
      <c r="P59" s="239"/>
      <c r="Q59" s="218"/>
      <c r="R59" s="218"/>
      <c r="S59" s="240"/>
      <c r="AG59" s="39" t="s">
        <v>113</v>
      </c>
    </row>
    <row r="60" spans="2:33">
      <c r="B60" s="241"/>
      <c r="C60" s="234"/>
      <c r="D60" s="235" t="str">
        <f t="shared" si="1"/>
        <v/>
      </c>
      <c r="E60" s="236"/>
      <c r="F60" s="217"/>
      <c r="G60" s="218"/>
      <c r="H60" s="237"/>
      <c r="I60" s="237"/>
      <c r="J60" s="238"/>
      <c r="K60" s="220"/>
      <c r="L60" s="220"/>
      <c r="M60" s="237"/>
      <c r="N60" s="237"/>
      <c r="O60" s="237"/>
      <c r="P60" s="239"/>
      <c r="Q60" s="218"/>
      <c r="R60" s="218"/>
      <c r="S60" s="240"/>
      <c r="AG60" s="39" t="s">
        <v>113</v>
      </c>
    </row>
    <row r="61" spans="2:33">
      <c r="B61" s="241"/>
      <c r="C61" s="234"/>
      <c r="D61" s="235" t="str">
        <f t="shared" si="1"/>
        <v/>
      </c>
      <c r="E61" s="236"/>
      <c r="F61" s="217"/>
      <c r="G61" s="218"/>
      <c r="H61" s="237"/>
      <c r="I61" s="237"/>
      <c r="J61" s="238"/>
      <c r="K61" s="220"/>
      <c r="L61" s="220"/>
      <c r="M61" s="237"/>
      <c r="N61" s="237"/>
      <c r="O61" s="237"/>
      <c r="P61" s="239"/>
      <c r="Q61" s="218"/>
      <c r="R61" s="218"/>
      <c r="S61" s="240"/>
      <c r="AG61" s="39" t="s">
        <v>113</v>
      </c>
    </row>
    <row r="62" spans="2:33">
      <c r="B62" s="241"/>
      <c r="C62" s="234"/>
      <c r="D62" s="235" t="str">
        <f t="shared" si="1"/>
        <v/>
      </c>
      <c r="E62" s="236"/>
      <c r="F62" s="217"/>
      <c r="G62" s="218"/>
      <c r="H62" s="237"/>
      <c r="I62" s="237"/>
      <c r="J62" s="238"/>
      <c r="K62" s="220"/>
      <c r="L62" s="220"/>
      <c r="M62" s="237"/>
      <c r="N62" s="237"/>
      <c r="O62" s="237"/>
      <c r="P62" s="239"/>
      <c r="Q62" s="218"/>
      <c r="R62" s="218"/>
      <c r="S62" s="240"/>
      <c r="AG62" s="39" t="s">
        <v>113</v>
      </c>
    </row>
    <row r="63" spans="2:33">
      <c r="B63" s="241"/>
      <c r="C63" s="234"/>
      <c r="D63" s="235" t="str">
        <f t="shared" si="1"/>
        <v/>
      </c>
      <c r="E63" s="236"/>
      <c r="F63" s="217"/>
      <c r="G63" s="218"/>
      <c r="H63" s="237"/>
      <c r="I63" s="237"/>
      <c r="J63" s="238"/>
      <c r="K63" s="220"/>
      <c r="L63" s="220"/>
      <c r="M63" s="237"/>
      <c r="N63" s="237"/>
      <c r="O63" s="237"/>
      <c r="P63" s="239"/>
      <c r="Q63" s="218"/>
      <c r="R63" s="218"/>
      <c r="S63" s="240"/>
      <c r="AG63" s="39" t="s">
        <v>113</v>
      </c>
    </row>
    <row r="64" spans="2:33">
      <c r="B64" s="241"/>
      <c r="C64" s="234"/>
      <c r="D64" s="235" t="str">
        <f t="shared" si="1"/>
        <v/>
      </c>
      <c r="E64" s="236"/>
      <c r="F64" s="217"/>
      <c r="G64" s="218"/>
      <c r="H64" s="237"/>
      <c r="I64" s="237"/>
      <c r="J64" s="238"/>
      <c r="K64" s="220"/>
      <c r="L64" s="220"/>
      <c r="M64" s="237"/>
      <c r="N64" s="237"/>
      <c r="O64" s="237"/>
      <c r="P64" s="239"/>
      <c r="Q64" s="218"/>
      <c r="R64" s="218"/>
      <c r="S64" s="240"/>
      <c r="AG64" s="39" t="s">
        <v>113</v>
      </c>
    </row>
    <row r="65" spans="2:33">
      <c r="B65" s="241"/>
      <c r="C65" s="234"/>
      <c r="D65" s="235" t="str">
        <f t="shared" si="1"/>
        <v/>
      </c>
      <c r="E65" s="236"/>
      <c r="F65" s="217"/>
      <c r="G65" s="218"/>
      <c r="H65" s="237"/>
      <c r="I65" s="237"/>
      <c r="J65" s="238"/>
      <c r="K65" s="220"/>
      <c r="L65" s="220"/>
      <c r="M65" s="237"/>
      <c r="N65" s="237"/>
      <c r="O65" s="237"/>
      <c r="P65" s="239"/>
      <c r="Q65" s="218"/>
      <c r="R65" s="218"/>
      <c r="S65" s="240"/>
      <c r="AG65" s="39" t="s">
        <v>113</v>
      </c>
    </row>
    <row r="66" spans="2:33">
      <c r="B66" s="241"/>
      <c r="C66" s="234"/>
      <c r="D66" s="235" t="str">
        <f t="shared" si="1"/>
        <v/>
      </c>
      <c r="E66" s="236"/>
      <c r="F66" s="217"/>
      <c r="G66" s="218"/>
      <c r="H66" s="237"/>
      <c r="I66" s="237"/>
      <c r="J66" s="238"/>
      <c r="K66" s="220"/>
      <c r="L66" s="220"/>
      <c r="M66" s="237"/>
      <c r="N66" s="237"/>
      <c r="O66" s="237"/>
      <c r="P66" s="239"/>
      <c r="Q66" s="218"/>
      <c r="R66" s="218"/>
      <c r="S66" s="240"/>
      <c r="AG66" s="39" t="s">
        <v>113</v>
      </c>
    </row>
    <row r="67" spans="2:33">
      <c r="B67" s="241"/>
      <c r="C67" s="234"/>
      <c r="D67" s="235" t="str">
        <f t="shared" si="1"/>
        <v/>
      </c>
      <c r="E67" s="236"/>
      <c r="F67" s="217"/>
      <c r="G67" s="218"/>
      <c r="H67" s="237"/>
      <c r="I67" s="237"/>
      <c r="J67" s="238"/>
      <c r="K67" s="220"/>
      <c r="L67" s="220"/>
      <c r="M67" s="237"/>
      <c r="N67" s="237"/>
      <c r="O67" s="237"/>
      <c r="P67" s="239"/>
      <c r="Q67" s="218"/>
      <c r="R67" s="218"/>
      <c r="S67" s="240"/>
      <c r="AG67" s="39" t="s">
        <v>113</v>
      </c>
    </row>
    <row r="68" spans="2:33">
      <c r="B68" s="241"/>
      <c r="C68" s="234"/>
      <c r="D68" s="235" t="str">
        <f t="shared" si="1"/>
        <v/>
      </c>
      <c r="E68" s="236"/>
      <c r="F68" s="217"/>
      <c r="G68" s="218"/>
      <c r="H68" s="237"/>
      <c r="I68" s="237"/>
      <c r="J68" s="238"/>
      <c r="K68" s="220"/>
      <c r="L68" s="220"/>
      <c r="M68" s="237"/>
      <c r="N68" s="237"/>
      <c r="O68" s="237"/>
      <c r="P68" s="239"/>
      <c r="Q68" s="218"/>
      <c r="R68" s="218"/>
      <c r="S68" s="240"/>
      <c r="AG68" s="39" t="s">
        <v>113</v>
      </c>
    </row>
    <row r="69" spans="2:33">
      <c r="B69" s="241"/>
      <c r="C69" s="234"/>
      <c r="D69" s="235" t="str">
        <f t="shared" si="1"/>
        <v/>
      </c>
      <c r="E69" s="236"/>
      <c r="F69" s="217"/>
      <c r="G69" s="218"/>
      <c r="H69" s="237"/>
      <c r="I69" s="237"/>
      <c r="J69" s="238"/>
      <c r="K69" s="220"/>
      <c r="L69" s="220"/>
      <c r="M69" s="237"/>
      <c r="N69" s="237"/>
      <c r="O69" s="237"/>
      <c r="P69" s="239"/>
      <c r="Q69" s="218"/>
      <c r="R69" s="218"/>
      <c r="S69" s="240"/>
      <c r="AG69" s="39" t="s">
        <v>113</v>
      </c>
    </row>
    <row r="70" spans="2:33">
      <c r="B70" s="241"/>
      <c r="C70" s="234"/>
      <c r="D70" s="235" t="str">
        <f t="shared" si="1"/>
        <v/>
      </c>
      <c r="E70" s="236"/>
      <c r="F70" s="217"/>
      <c r="G70" s="218"/>
      <c r="H70" s="237"/>
      <c r="I70" s="237"/>
      <c r="J70" s="238"/>
      <c r="K70" s="220"/>
      <c r="L70" s="220"/>
      <c r="M70" s="237"/>
      <c r="N70" s="237"/>
      <c r="O70" s="237"/>
      <c r="P70" s="239"/>
      <c r="Q70" s="218"/>
      <c r="R70" s="218"/>
      <c r="S70" s="240"/>
      <c r="AG70" s="39" t="s">
        <v>113</v>
      </c>
    </row>
    <row r="71" spans="2:33">
      <c r="B71" s="241"/>
      <c r="C71" s="234"/>
      <c r="D71" s="235" t="str">
        <f t="shared" si="1"/>
        <v/>
      </c>
      <c r="E71" s="236"/>
      <c r="F71" s="217"/>
      <c r="G71" s="218"/>
      <c r="H71" s="237"/>
      <c r="I71" s="237"/>
      <c r="J71" s="238"/>
      <c r="K71" s="220"/>
      <c r="L71" s="220"/>
      <c r="M71" s="237"/>
      <c r="N71" s="237"/>
      <c r="O71" s="237"/>
      <c r="P71" s="239"/>
      <c r="Q71" s="218"/>
      <c r="R71" s="218"/>
      <c r="S71" s="240"/>
      <c r="AG71" s="39" t="s">
        <v>113</v>
      </c>
    </row>
    <row r="72" spans="2:33">
      <c r="B72" s="241"/>
      <c r="C72" s="234"/>
      <c r="D72" s="235" t="str">
        <f t="shared" si="1"/>
        <v/>
      </c>
      <c r="E72" s="236"/>
      <c r="F72" s="217"/>
      <c r="G72" s="218"/>
      <c r="H72" s="237"/>
      <c r="I72" s="237"/>
      <c r="J72" s="238"/>
      <c r="K72" s="220"/>
      <c r="L72" s="220"/>
      <c r="M72" s="237"/>
      <c r="N72" s="237"/>
      <c r="O72" s="237"/>
      <c r="P72" s="239"/>
      <c r="Q72" s="218"/>
      <c r="R72" s="218"/>
      <c r="S72" s="240"/>
      <c r="AG72" s="39" t="s">
        <v>113</v>
      </c>
    </row>
    <row r="73" spans="2:33">
      <c r="B73" s="241"/>
      <c r="C73" s="234"/>
      <c r="D73" s="235" t="str">
        <f t="shared" si="1"/>
        <v/>
      </c>
      <c r="E73" s="236"/>
      <c r="F73" s="217"/>
      <c r="G73" s="218"/>
      <c r="H73" s="237"/>
      <c r="I73" s="237"/>
      <c r="J73" s="238"/>
      <c r="K73" s="220"/>
      <c r="L73" s="220"/>
      <c r="M73" s="237"/>
      <c r="N73" s="237"/>
      <c r="O73" s="237"/>
      <c r="P73" s="239"/>
      <c r="Q73" s="218"/>
      <c r="R73" s="218"/>
      <c r="S73" s="240"/>
      <c r="AG73" s="39" t="s">
        <v>113</v>
      </c>
    </row>
    <row r="74" spans="2:33">
      <c r="B74" s="241"/>
      <c r="C74" s="234"/>
      <c r="D74" s="235" t="str">
        <f t="shared" si="1"/>
        <v/>
      </c>
      <c r="E74" s="236"/>
      <c r="F74" s="217"/>
      <c r="G74" s="218"/>
      <c r="H74" s="237"/>
      <c r="I74" s="237"/>
      <c r="J74" s="238"/>
      <c r="K74" s="220"/>
      <c r="L74" s="220"/>
      <c r="M74" s="237"/>
      <c r="N74" s="237"/>
      <c r="O74" s="237"/>
      <c r="P74" s="239"/>
      <c r="Q74" s="218"/>
      <c r="R74" s="218"/>
      <c r="S74" s="240"/>
      <c r="AG74" s="39" t="s">
        <v>113</v>
      </c>
    </row>
    <row r="75" spans="2:33">
      <c r="B75" s="241"/>
      <c r="C75" s="234"/>
      <c r="D75" s="235" t="str">
        <f t="shared" si="1"/>
        <v/>
      </c>
      <c r="E75" s="236"/>
      <c r="F75" s="217"/>
      <c r="G75" s="218"/>
      <c r="H75" s="237"/>
      <c r="I75" s="237"/>
      <c r="J75" s="238"/>
      <c r="K75" s="220"/>
      <c r="L75" s="220"/>
      <c r="M75" s="237"/>
      <c r="N75" s="237"/>
      <c r="O75" s="237"/>
      <c r="P75" s="239"/>
      <c r="Q75" s="218"/>
      <c r="R75" s="218"/>
      <c r="S75" s="240"/>
      <c r="AG75" s="39" t="s">
        <v>113</v>
      </c>
    </row>
    <row r="76" spans="2:33">
      <c r="B76" s="241"/>
      <c r="C76" s="234"/>
      <c r="D76" s="235" t="str">
        <f t="shared" ref="D76:D107" si="2">IF($C76 &lt;&gt; "", IF(ISERROR(MATCH($C76, 祝日, 0)), TEXT($C76, "aaa"), "祝日"), "")</f>
        <v/>
      </c>
      <c r="E76" s="236"/>
      <c r="F76" s="217"/>
      <c r="G76" s="218"/>
      <c r="H76" s="237"/>
      <c r="I76" s="237"/>
      <c r="J76" s="238"/>
      <c r="K76" s="220"/>
      <c r="L76" s="220"/>
      <c r="M76" s="237"/>
      <c r="N76" s="237"/>
      <c r="O76" s="237"/>
      <c r="P76" s="239"/>
      <c r="Q76" s="218"/>
      <c r="R76" s="218"/>
      <c r="S76" s="240"/>
      <c r="AG76" s="39" t="s">
        <v>113</v>
      </c>
    </row>
    <row r="77" spans="2:33">
      <c r="B77" s="241"/>
      <c r="C77" s="234"/>
      <c r="D77" s="235" t="str">
        <f t="shared" si="2"/>
        <v/>
      </c>
      <c r="E77" s="236"/>
      <c r="F77" s="217"/>
      <c r="G77" s="218"/>
      <c r="H77" s="237"/>
      <c r="I77" s="237"/>
      <c r="J77" s="238"/>
      <c r="K77" s="220"/>
      <c r="L77" s="220"/>
      <c r="M77" s="237"/>
      <c r="N77" s="237"/>
      <c r="O77" s="237"/>
      <c r="P77" s="239"/>
      <c r="Q77" s="218"/>
      <c r="R77" s="218"/>
      <c r="S77" s="240"/>
      <c r="AG77" s="39" t="s">
        <v>113</v>
      </c>
    </row>
    <row r="78" spans="2:33">
      <c r="B78" s="241"/>
      <c r="C78" s="234"/>
      <c r="D78" s="235" t="str">
        <f t="shared" si="2"/>
        <v/>
      </c>
      <c r="E78" s="236"/>
      <c r="F78" s="217"/>
      <c r="G78" s="218"/>
      <c r="H78" s="237"/>
      <c r="I78" s="237"/>
      <c r="J78" s="238"/>
      <c r="K78" s="220"/>
      <c r="L78" s="220"/>
      <c r="M78" s="237"/>
      <c r="N78" s="237"/>
      <c r="O78" s="237"/>
      <c r="P78" s="239"/>
      <c r="Q78" s="218"/>
      <c r="R78" s="218"/>
      <c r="S78" s="240"/>
      <c r="AG78" s="39" t="s">
        <v>113</v>
      </c>
    </row>
    <row r="79" spans="2:33">
      <c r="B79" s="241"/>
      <c r="C79" s="234"/>
      <c r="D79" s="235" t="str">
        <f t="shared" si="2"/>
        <v/>
      </c>
      <c r="E79" s="236"/>
      <c r="F79" s="217"/>
      <c r="G79" s="218"/>
      <c r="H79" s="237"/>
      <c r="I79" s="237"/>
      <c r="J79" s="238"/>
      <c r="K79" s="220"/>
      <c r="L79" s="220"/>
      <c r="M79" s="237"/>
      <c r="N79" s="237"/>
      <c r="O79" s="237"/>
      <c r="P79" s="239"/>
      <c r="Q79" s="218"/>
      <c r="R79" s="218"/>
      <c r="S79" s="240"/>
      <c r="AG79" s="39" t="s">
        <v>113</v>
      </c>
    </row>
    <row r="80" spans="2:33">
      <c r="B80" s="241"/>
      <c r="C80" s="234"/>
      <c r="D80" s="235" t="str">
        <f t="shared" si="2"/>
        <v/>
      </c>
      <c r="E80" s="236"/>
      <c r="F80" s="217"/>
      <c r="G80" s="218"/>
      <c r="H80" s="237"/>
      <c r="I80" s="237"/>
      <c r="J80" s="238"/>
      <c r="K80" s="220"/>
      <c r="L80" s="220"/>
      <c r="M80" s="237"/>
      <c r="N80" s="237"/>
      <c r="O80" s="237"/>
      <c r="P80" s="239"/>
      <c r="Q80" s="218"/>
      <c r="R80" s="218"/>
      <c r="S80" s="240"/>
      <c r="AG80" s="39" t="s">
        <v>113</v>
      </c>
    </row>
    <row r="81" spans="2:33">
      <c r="B81" s="241"/>
      <c r="C81" s="234"/>
      <c r="D81" s="235" t="str">
        <f t="shared" si="2"/>
        <v/>
      </c>
      <c r="E81" s="236"/>
      <c r="F81" s="217"/>
      <c r="G81" s="218"/>
      <c r="H81" s="237"/>
      <c r="I81" s="237"/>
      <c r="J81" s="238"/>
      <c r="K81" s="220"/>
      <c r="L81" s="220"/>
      <c r="M81" s="237"/>
      <c r="N81" s="237"/>
      <c r="O81" s="237"/>
      <c r="P81" s="239"/>
      <c r="Q81" s="218"/>
      <c r="R81" s="218"/>
      <c r="S81" s="240"/>
      <c r="AG81" s="39" t="s">
        <v>113</v>
      </c>
    </row>
    <row r="82" spans="2:33">
      <c r="B82" s="241"/>
      <c r="C82" s="234"/>
      <c r="D82" s="235" t="str">
        <f t="shared" si="2"/>
        <v/>
      </c>
      <c r="E82" s="236"/>
      <c r="F82" s="217"/>
      <c r="G82" s="218"/>
      <c r="H82" s="237"/>
      <c r="I82" s="237"/>
      <c r="J82" s="238"/>
      <c r="K82" s="220"/>
      <c r="L82" s="220"/>
      <c r="M82" s="237"/>
      <c r="N82" s="237"/>
      <c r="O82" s="237"/>
      <c r="P82" s="239"/>
      <c r="Q82" s="218"/>
      <c r="R82" s="218"/>
      <c r="S82" s="240"/>
      <c r="AG82" s="39" t="s">
        <v>113</v>
      </c>
    </row>
    <row r="83" spans="2:33">
      <c r="B83" s="241"/>
      <c r="C83" s="234"/>
      <c r="D83" s="235" t="str">
        <f t="shared" si="2"/>
        <v/>
      </c>
      <c r="E83" s="236"/>
      <c r="F83" s="217"/>
      <c r="G83" s="218"/>
      <c r="H83" s="237"/>
      <c r="I83" s="237"/>
      <c r="J83" s="238"/>
      <c r="K83" s="220"/>
      <c r="L83" s="220"/>
      <c r="M83" s="237"/>
      <c r="N83" s="237"/>
      <c r="O83" s="237"/>
      <c r="P83" s="239"/>
      <c r="Q83" s="218"/>
      <c r="R83" s="218"/>
      <c r="S83" s="240"/>
      <c r="AG83" s="39" t="s">
        <v>113</v>
      </c>
    </row>
    <row r="84" spans="2:33">
      <c r="B84" s="241"/>
      <c r="C84" s="234"/>
      <c r="D84" s="235" t="str">
        <f t="shared" si="2"/>
        <v/>
      </c>
      <c r="E84" s="236"/>
      <c r="F84" s="217"/>
      <c r="G84" s="218"/>
      <c r="H84" s="237"/>
      <c r="I84" s="237"/>
      <c r="J84" s="238"/>
      <c r="K84" s="220"/>
      <c r="L84" s="220"/>
      <c r="M84" s="237"/>
      <c r="N84" s="237"/>
      <c r="O84" s="237"/>
      <c r="P84" s="239"/>
      <c r="Q84" s="218"/>
      <c r="R84" s="218"/>
      <c r="S84" s="240"/>
      <c r="AG84" s="39" t="s">
        <v>113</v>
      </c>
    </row>
    <row r="85" spans="2:33">
      <c r="B85" s="241"/>
      <c r="C85" s="234"/>
      <c r="D85" s="235" t="str">
        <f t="shared" si="2"/>
        <v/>
      </c>
      <c r="E85" s="236"/>
      <c r="F85" s="217"/>
      <c r="G85" s="218"/>
      <c r="H85" s="237"/>
      <c r="I85" s="237"/>
      <c r="J85" s="238"/>
      <c r="K85" s="220"/>
      <c r="L85" s="220"/>
      <c r="M85" s="237"/>
      <c r="N85" s="237"/>
      <c r="O85" s="237"/>
      <c r="P85" s="239"/>
      <c r="Q85" s="218"/>
      <c r="R85" s="218"/>
      <c r="S85" s="240"/>
      <c r="AG85" s="39" t="s">
        <v>113</v>
      </c>
    </row>
    <row r="86" spans="2:33">
      <c r="B86" s="241"/>
      <c r="C86" s="234"/>
      <c r="D86" s="235" t="str">
        <f t="shared" si="2"/>
        <v/>
      </c>
      <c r="E86" s="236"/>
      <c r="F86" s="217"/>
      <c r="G86" s="218"/>
      <c r="H86" s="237"/>
      <c r="I86" s="237"/>
      <c r="J86" s="238"/>
      <c r="K86" s="220"/>
      <c r="L86" s="220"/>
      <c r="M86" s="237"/>
      <c r="N86" s="237"/>
      <c r="O86" s="237"/>
      <c r="P86" s="239"/>
      <c r="Q86" s="218"/>
      <c r="R86" s="218"/>
      <c r="S86" s="240"/>
      <c r="AG86" s="39" t="s">
        <v>113</v>
      </c>
    </row>
    <row r="87" spans="2:33">
      <c r="B87" s="241"/>
      <c r="C87" s="234"/>
      <c r="D87" s="235" t="str">
        <f t="shared" si="2"/>
        <v/>
      </c>
      <c r="E87" s="236"/>
      <c r="F87" s="217"/>
      <c r="G87" s="218"/>
      <c r="H87" s="237"/>
      <c r="I87" s="237"/>
      <c r="J87" s="238"/>
      <c r="K87" s="220"/>
      <c r="L87" s="220"/>
      <c r="M87" s="237"/>
      <c r="N87" s="237"/>
      <c r="O87" s="237"/>
      <c r="P87" s="239"/>
      <c r="Q87" s="218"/>
      <c r="R87" s="218"/>
      <c r="S87" s="240"/>
      <c r="AG87" s="39" t="s">
        <v>113</v>
      </c>
    </row>
    <row r="88" spans="2:33">
      <c r="B88" s="241"/>
      <c r="C88" s="234"/>
      <c r="D88" s="235" t="str">
        <f t="shared" si="2"/>
        <v/>
      </c>
      <c r="E88" s="236"/>
      <c r="F88" s="217"/>
      <c r="G88" s="218"/>
      <c r="H88" s="237"/>
      <c r="I88" s="237"/>
      <c r="J88" s="238"/>
      <c r="K88" s="220"/>
      <c r="L88" s="220"/>
      <c r="M88" s="237"/>
      <c r="N88" s="237"/>
      <c r="O88" s="237"/>
      <c r="P88" s="239"/>
      <c r="Q88" s="218"/>
      <c r="R88" s="218"/>
      <c r="S88" s="240"/>
      <c r="AG88" s="39" t="s">
        <v>113</v>
      </c>
    </row>
    <row r="89" spans="2:33">
      <c r="B89" s="241"/>
      <c r="C89" s="234"/>
      <c r="D89" s="235" t="str">
        <f t="shared" si="2"/>
        <v/>
      </c>
      <c r="E89" s="236"/>
      <c r="F89" s="217"/>
      <c r="G89" s="218"/>
      <c r="H89" s="237"/>
      <c r="I89" s="237"/>
      <c r="J89" s="238"/>
      <c r="K89" s="220"/>
      <c r="L89" s="220"/>
      <c r="M89" s="237"/>
      <c r="N89" s="237"/>
      <c r="O89" s="237"/>
      <c r="P89" s="239"/>
      <c r="Q89" s="218"/>
      <c r="R89" s="218"/>
      <c r="S89" s="240"/>
      <c r="AG89" s="39" t="s">
        <v>113</v>
      </c>
    </row>
    <row r="90" spans="2:33">
      <c r="B90" s="241"/>
      <c r="C90" s="234"/>
      <c r="D90" s="235" t="str">
        <f t="shared" si="2"/>
        <v/>
      </c>
      <c r="E90" s="236"/>
      <c r="F90" s="217"/>
      <c r="G90" s="218"/>
      <c r="H90" s="237"/>
      <c r="I90" s="237"/>
      <c r="J90" s="238"/>
      <c r="K90" s="220"/>
      <c r="L90" s="220"/>
      <c r="M90" s="237"/>
      <c r="N90" s="237"/>
      <c r="O90" s="237"/>
      <c r="P90" s="239"/>
      <c r="Q90" s="218"/>
      <c r="R90" s="218"/>
      <c r="S90" s="240"/>
      <c r="AG90" s="39" t="s">
        <v>113</v>
      </c>
    </row>
    <row r="91" spans="2:33">
      <c r="B91" s="241"/>
      <c r="C91" s="234"/>
      <c r="D91" s="235" t="str">
        <f t="shared" si="2"/>
        <v/>
      </c>
      <c r="E91" s="236"/>
      <c r="F91" s="217"/>
      <c r="G91" s="218"/>
      <c r="H91" s="237"/>
      <c r="I91" s="237"/>
      <c r="J91" s="238"/>
      <c r="K91" s="220"/>
      <c r="L91" s="220"/>
      <c r="M91" s="237"/>
      <c r="N91" s="237"/>
      <c r="O91" s="237"/>
      <c r="P91" s="239"/>
      <c r="Q91" s="218"/>
      <c r="R91" s="218"/>
      <c r="S91" s="240"/>
      <c r="AG91" s="39" t="s">
        <v>113</v>
      </c>
    </row>
    <row r="92" spans="2:33">
      <c r="B92" s="241"/>
      <c r="C92" s="234"/>
      <c r="D92" s="235" t="str">
        <f t="shared" si="2"/>
        <v/>
      </c>
      <c r="E92" s="236"/>
      <c r="F92" s="217"/>
      <c r="G92" s="218"/>
      <c r="H92" s="237"/>
      <c r="I92" s="237"/>
      <c r="J92" s="238"/>
      <c r="K92" s="220"/>
      <c r="L92" s="220"/>
      <c r="M92" s="237"/>
      <c r="N92" s="237"/>
      <c r="O92" s="237"/>
      <c r="P92" s="239"/>
      <c r="Q92" s="218"/>
      <c r="R92" s="218"/>
      <c r="S92" s="240"/>
      <c r="AG92" s="39" t="s">
        <v>113</v>
      </c>
    </row>
    <row r="93" spans="2:33">
      <c r="B93" s="241"/>
      <c r="C93" s="234"/>
      <c r="D93" s="235" t="str">
        <f t="shared" si="2"/>
        <v/>
      </c>
      <c r="E93" s="236"/>
      <c r="F93" s="217"/>
      <c r="G93" s="218"/>
      <c r="H93" s="237"/>
      <c r="I93" s="237"/>
      <c r="J93" s="238"/>
      <c r="K93" s="220"/>
      <c r="L93" s="220"/>
      <c r="M93" s="237"/>
      <c r="N93" s="237"/>
      <c r="O93" s="237"/>
      <c r="P93" s="239"/>
      <c r="Q93" s="218"/>
      <c r="R93" s="218"/>
      <c r="S93" s="240"/>
      <c r="AG93" s="39" t="s">
        <v>113</v>
      </c>
    </row>
    <row r="94" spans="2:33">
      <c r="B94" s="241"/>
      <c r="C94" s="234"/>
      <c r="D94" s="235" t="str">
        <f t="shared" si="2"/>
        <v/>
      </c>
      <c r="E94" s="236"/>
      <c r="F94" s="217"/>
      <c r="G94" s="218"/>
      <c r="H94" s="237"/>
      <c r="I94" s="237"/>
      <c r="J94" s="238"/>
      <c r="K94" s="220"/>
      <c r="L94" s="220"/>
      <c r="M94" s="237"/>
      <c r="N94" s="237"/>
      <c r="O94" s="237"/>
      <c r="P94" s="239"/>
      <c r="Q94" s="218"/>
      <c r="R94" s="218"/>
      <c r="S94" s="240"/>
      <c r="AG94" s="39" t="s">
        <v>113</v>
      </c>
    </row>
    <row r="95" spans="2:33">
      <c r="B95" s="241"/>
      <c r="C95" s="234"/>
      <c r="D95" s="235" t="str">
        <f t="shared" si="2"/>
        <v/>
      </c>
      <c r="E95" s="236"/>
      <c r="F95" s="217"/>
      <c r="G95" s="218"/>
      <c r="H95" s="237"/>
      <c r="I95" s="237"/>
      <c r="J95" s="238"/>
      <c r="K95" s="220"/>
      <c r="L95" s="220"/>
      <c r="M95" s="237"/>
      <c r="N95" s="237"/>
      <c r="O95" s="237"/>
      <c r="P95" s="239"/>
      <c r="Q95" s="218"/>
      <c r="R95" s="218"/>
      <c r="S95" s="240"/>
      <c r="AG95" s="39" t="s">
        <v>113</v>
      </c>
    </row>
    <row r="96" spans="2:33">
      <c r="B96" s="241"/>
      <c r="C96" s="234"/>
      <c r="D96" s="235" t="str">
        <f t="shared" si="2"/>
        <v/>
      </c>
      <c r="E96" s="236"/>
      <c r="F96" s="217"/>
      <c r="G96" s="218"/>
      <c r="H96" s="237"/>
      <c r="I96" s="237"/>
      <c r="J96" s="238"/>
      <c r="K96" s="220"/>
      <c r="L96" s="220"/>
      <c r="M96" s="237"/>
      <c r="N96" s="237"/>
      <c r="O96" s="237"/>
      <c r="P96" s="239"/>
      <c r="Q96" s="218"/>
      <c r="R96" s="218"/>
      <c r="S96" s="240"/>
      <c r="AG96" s="39" t="s">
        <v>113</v>
      </c>
    </row>
    <row r="97" spans="2:33">
      <c r="B97" s="241"/>
      <c r="C97" s="234"/>
      <c r="D97" s="235" t="str">
        <f t="shared" si="2"/>
        <v/>
      </c>
      <c r="E97" s="236"/>
      <c r="F97" s="217"/>
      <c r="G97" s="218"/>
      <c r="H97" s="237"/>
      <c r="I97" s="237"/>
      <c r="J97" s="238"/>
      <c r="K97" s="220"/>
      <c r="L97" s="220"/>
      <c r="M97" s="237"/>
      <c r="N97" s="237"/>
      <c r="O97" s="237"/>
      <c r="P97" s="239"/>
      <c r="Q97" s="218"/>
      <c r="R97" s="218"/>
      <c r="S97" s="240"/>
      <c r="AG97" s="39" t="s">
        <v>113</v>
      </c>
    </row>
    <row r="98" spans="2:33">
      <c r="B98" s="241"/>
      <c r="C98" s="234"/>
      <c r="D98" s="235" t="str">
        <f t="shared" si="2"/>
        <v/>
      </c>
      <c r="E98" s="236"/>
      <c r="F98" s="217"/>
      <c r="G98" s="218"/>
      <c r="H98" s="237"/>
      <c r="I98" s="237"/>
      <c r="J98" s="238"/>
      <c r="K98" s="220"/>
      <c r="L98" s="220"/>
      <c r="M98" s="237"/>
      <c r="N98" s="237"/>
      <c r="O98" s="237"/>
      <c r="P98" s="239"/>
      <c r="Q98" s="218"/>
      <c r="R98" s="218"/>
      <c r="S98" s="240"/>
      <c r="AG98" s="39" t="s">
        <v>113</v>
      </c>
    </row>
    <row r="99" spans="2:33">
      <c r="B99" s="241"/>
      <c r="C99" s="234"/>
      <c r="D99" s="235" t="str">
        <f t="shared" si="2"/>
        <v/>
      </c>
      <c r="E99" s="236"/>
      <c r="F99" s="217"/>
      <c r="G99" s="218"/>
      <c r="H99" s="237"/>
      <c r="I99" s="237"/>
      <c r="J99" s="238"/>
      <c r="K99" s="220"/>
      <c r="L99" s="220"/>
      <c r="M99" s="237"/>
      <c r="N99" s="237"/>
      <c r="O99" s="237"/>
      <c r="P99" s="239"/>
      <c r="Q99" s="218"/>
      <c r="R99" s="218"/>
      <c r="S99" s="240"/>
      <c r="AG99" s="39" t="s">
        <v>113</v>
      </c>
    </row>
    <row r="100" spans="2:33">
      <c r="B100" s="241"/>
      <c r="C100" s="234"/>
      <c r="D100" s="235" t="str">
        <f t="shared" si="2"/>
        <v/>
      </c>
      <c r="E100" s="236"/>
      <c r="F100" s="217"/>
      <c r="G100" s="218"/>
      <c r="H100" s="237"/>
      <c r="I100" s="237"/>
      <c r="J100" s="238"/>
      <c r="K100" s="220"/>
      <c r="L100" s="220"/>
      <c r="M100" s="237"/>
      <c r="N100" s="237"/>
      <c r="O100" s="237"/>
      <c r="P100" s="239"/>
      <c r="Q100" s="218"/>
      <c r="R100" s="218"/>
      <c r="S100" s="240"/>
      <c r="AG100" s="39" t="s">
        <v>113</v>
      </c>
    </row>
    <row r="101" spans="2:33">
      <c r="B101" s="241"/>
      <c r="C101" s="234"/>
      <c r="D101" s="235" t="str">
        <f t="shared" si="2"/>
        <v/>
      </c>
      <c r="E101" s="236"/>
      <c r="F101" s="217"/>
      <c r="G101" s="218"/>
      <c r="H101" s="237"/>
      <c r="I101" s="237"/>
      <c r="J101" s="238"/>
      <c r="K101" s="220"/>
      <c r="L101" s="220"/>
      <c r="M101" s="237"/>
      <c r="N101" s="237"/>
      <c r="O101" s="237"/>
      <c r="P101" s="239"/>
      <c r="Q101" s="218"/>
      <c r="R101" s="218"/>
      <c r="S101" s="240"/>
      <c r="AG101" s="39" t="s">
        <v>113</v>
      </c>
    </row>
    <row r="102" spans="2:33">
      <c r="B102" s="241"/>
      <c r="C102" s="234"/>
      <c r="D102" s="235" t="str">
        <f t="shared" si="2"/>
        <v/>
      </c>
      <c r="E102" s="236"/>
      <c r="F102" s="217"/>
      <c r="G102" s="218"/>
      <c r="H102" s="237"/>
      <c r="I102" s="237"/>
      <c r="J102" s="238"/>
      <c r="K102" s="220"/>
      <c r="L102" s="220"/>
      <c r="M102" s="237"/>
      <c r="N102" s="237"/>
      <c r="O102" s="237"/>
      <c r="P102" s="239"/>
      <c r="Q102" s="218"/>
      <c r="R102" s="218"/>
      <c r="S102" s="240"/>
      <c r="AG102" s="39" t="s">
        <v>113</v>
      </c>
    </row>
    <row r="103" spans="2:33">
      <c r="B103" s="241"/>
      <c r="C103" s="234"/>
      <c r="D103" s="235" t="str">
        <f t="shared" si="2"/>
        <v/>
      </c>
      <c r="E103" s="236"/>
      <c r="F103" s="217"/>
      <c r="G103" s="218"/>
      <c r="H103" s="237"/>
      <c r="I103" s="237"/>
      <c r="J103" s="238"/>
      <c r="K103" s="220"/>
      <c r="L103" s="220"/>
      <c r="M103" s="237"/>
      <c r="N103" s="237"/>
      <c r="O103" s="237"/>
      <c r="P103" s="239"/>
      <c r="Q103" s="218"/>
      <c r="R103" s="218"/>
      <c r="S103" s="240"/>
      <c r="AG103" s="39" t="s">
        <v>113</v>
      </c>
    </row>
    <row r="104" spans="2:33">
      <c r="B104" s="241"/>
      <c r="C104" s="234"/>
      <c r="D104" s="235" t="str">
        <f t="shared" si="2"/>
        <v/>
      </c>
      <c r="E104" s="236"/>
      <c r="F104" s="217"/>
      <c r="G104" s="218"/>
      <c r="H104" s="237"/>
      <c r="I104" s="237"/>
      <c r="J104" s="238"/>
      <c r="K104" s="220"/>
      <c r="L104" s="220"/>
      <c r="M104" s="237"/>
      <c r="N104" s="237"/>
      <c r="O104" s="237"/>
      <c r="P104" s="239"/>
      <c r="Q104" s="218"/>
      <c r="R104" s="218"/>
      <c r="S104" s="240"/>
      <c r="AG104" s="39" t="s">
        <v>113</v>
      </c>
    </row>
    <row r="105" spans="2:33">
      <c r="B105" s="241"/>
      <c r="C105" s="234"/>
      <c r="D105" s="235" t="str">
        <f t="shared" si="2"/>
        <v/>
      </c>
      <c r="E105" s="236"/>
      <c r="F105" s="217"/>
      <c r="G105" s="218"/>
      <c r="H105" s="237"/>
      <c r="I105" s="237"/>
      <c r="J105" s="238"/>
      <c r="K105" s="220"/>
      <c r="L105" s="220"/>
      <c r="M105" s="237"/>
      <c r="N105" s="237"/>
      <c r="O105" s="237"/>
      <c r="P105" s="239"/>
      <c r="Q105" s="218"/>
      <c r="R105" s="218"/>
      <c r="S105" s="240"/>
      <c r="AG105" s="39" t="s">
        <v>113</v>
      </c>
    </row>
    <row r="106" spans="2:33">
      <c r="B106" s="241"/>
      <c r="C106" s="234"/>
      <c r="D106" s="235" t="str">
        <f t="shared" si="2"/>
        <v/>
      </c>
      <c r="E106" s="236"/>
      <c r="F106" s="217"/>
      <c r="G106" s="218"/>
      <c r="H106" s="237"/>
      <c r="I106" s="237"/>
      <c r="J106" s="238"/>
      <c r="K106" s="220"/>
      <c r="L106" s="220"/>
      <c r="M106" s="237"/>
      <c r="N106" s="237"/>
      <c r="O106" s="237"/>
      <c r="P106" s="239"/>
      <c r="Q106" s="218"/>
      <c r="R106" s="218"/>
      <c r="S106" s="240"/>
      <c r="AG106" s="39" t="s">
        <v>113</v>
      </c>
    </row>
    <row r="107" spans="2:33">
      <c r="B107" s="242"/>
      <c r="C107" s="243"/>
      <c r="D107" s="244" t="str">
        <f t="shared" si="2"/>
        <v/>
      </c>
      <c r="E107" s="245"/>
      <c r="F107" s="226"/>
      <c r="G107" s="227"/>
      <c r="H107" s="246"/>
      <c r="I107" s="246"/>
      <c r="J107" s="247"/>
      <c r="K107" s="229"/>
      <c r="L107" s="229"/>
      <c r="M107" s="246"/>
      <c r="N107" s="246"/>
      <c r="O107" s="246"/>
      <c r="P107" s="248"/>
      <c r="Q107" s="227"/>
      <c r="R107" s="227"/>
      <c r="S107" s="249"/>
      <c r="AG107" s="39" t="s">
        <v>113</v>
      </c>
    </row>
    <row r="108" spans="2:33">
      <c r="B108" s="8" t="s">
        <v>113</v>
      </c>
      <c r="C108" s="39" t="s">
        <v>113</v>
      </c>
      <c r="D108" s="39" t="s">
        <v>113</v>
      </c>
      <c r="E108" s="39" t="s">
        <v>113</v>
      </c>
      <c r="F108" s="39" t="s">
        <v>113</v>
      </c>
      <c r="G108" s="39" t="s">
        <v>113</v>
      </c>
      <c r="H108" s="39" t="s">
        <v>113</v>
      </c>
      <c r="I108" s="39" t="s">
        <v>113</v>
      </c>
      <c r="J108" s="39" t="s">
        <v>113</v>
      </c>
      <c r="K108" s="39" t="s">
        <v>113</v>
      </c>
      <c r="L108" s="39" t="s">
        <v>113</v>
      </c>
      <c r="M108" s="39" t="s">
        <v>113</v>
      </c>
      <c r="N108" s="39" t="s">
        <v>113</v>
      </c>
      <c r="O108" s="39" t="s">
        <v>113</v>
      </c>
      <c r="P108" s="39" t="s">
        <v>113</v>
      </c>
      <c r="Q108" s="39" t="s">
        <v>113</v>
      </c>
      <c r="R108" s="39" t="s">
        <v>113</v>
      </c>
      <c r="S108" s="39" t="s">
        <v>113</v>
      </c>
      <c r="T108" s="39" t="s">
        <v>113</v>
      </c>
      <c r="U108" s="39" t="s">
        <v>113</v>
      </c>
      <c r="V108" s="39" t="s">
        <v>113</v>
      </c>
      <c r="W108" s="39" t="s">
        <v>113</v>
      </c>
      <c r="X108" s="39" t="s">
        <v>113</v>
      </c>
      <c r="Y108" s="39" t="s">
        <v>113</v>
      </c>
      <c r="Z108" s="39" t="s">
        <v>113</v>
      </c>
      <c r="AA108" s="39" t="s">
        <v>113</v>
      </c>
      <c r="AB108" s="39" t="s">
        <v>113</v>
      </c>
      <c r="AC108" s="39" t="s">
        <v>113</v>
      </c>
      <c r="AD108" s="39" t="s">
        <v>113</v>
      </c>
      <c r="AE108" s="39" t="s">
        <v>113</v>
      </c>
      <c r="AF108" s="39" t="s">
        <v>113</v>
      </c>
      <c r="AG108" s="39" t="s">
        <v>113</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8"/>
  <sheetViews>
    <sheetView showGridLines="0" zoomScaleNormal="100" workbookViewId="0">
      <pane ySplit="10" topLeftCell="A11" activePane="bottomLeft" state="frozen"/>
      <selection pane="bottomLeft" activeCell="C11" sqref="C11"/>
    </sheetView>
  </sheetViews>
  <sheetFormatPr defaultColWidth="8" defaultRowHeight="16.5"/>
  <cols>
    <col min="1" max="1" width="3.75" style="39" customWidth="1"/>
    <col min="2" max="2" width="9.25" style="8" bestFit="1" customWidth="1"/>
    <col min="3" max="4" width="9.625" style="39" customWidth="1"/>
    <col min="5" max="9" width="23.125" style="39" customWidth="1"/>
    <col min="10" max="10" width="36.625" style="39" customWidth="1"/>
    <col min="11" max="11" width="8" style="39"/>
    <col min="12" max="12" width="8" style="54"/>
    <col min="13" max="16384" width="8" style="39"/>
  </cols>
  <sheetData>
    <row r="1" spans="2:19" s="3" customFormat="1">
      <c r="S1" s="30"/>
    </row>
    <row r="2" spans="2:19" s="3" customFormat="1" hidden="1">
      <c r="B2" s="296" t="s">
        <v>372</v>
      </c>
      <c r="C2" s="296" t="s">
        <v>373</v>
      </c>
      <c r="D2" s="296" t="s">
        <v>374</v>
      </c>
      <c r="S2" s="30"/>
    </row>
    <row r="3" spans="2:19" s="3" customFormat="1" hidden="1">
      <c r="B3" s="296" t="str">
        <f>実証データ一覧!I4&amp;""</f>
        <v/>
      </c>
      <c r="C3" s="297" t="str">
        <f>実証データ一覧!J4&amp;""</f>
        <v>沖縄県</v>
      </c>
      <c r="D3" s="297" t="str">
        <f>実証データ一覧!K4&amp;""</f>
        <v>南城市</v>
      </c>
      <c r="E3" s="295"/>
      <c r="S3" s="30"/>
    </row>
    <row r="4" spans="2:19" ht="16.149999999999999" hidden="1" customHeight="1"/>
    <row r="5" spans="2:19">
      <c r="B5" s="53" t="s">
        <v>369</v>
      </c>
      <c r="D5" s="53"/>
    </row>
    <row r="6" spans="2:19">
      <c r="B6" s="8" t="s">
        <v>171</v>
      </c>
      <c r="C6" s="53"/>
      <c r="D6" s="53"/>
    </row>
    <row r="7" spans="2:19" ht="49.5">
      <c r="B7" s="43"/>
      <c r="C7" s="53"/>
      <c r="D7" s="53"/>
      <c r="I7" s="7" t="s">
        <v>172</v>
      </c>
      <c r="J7" s="95"/>
    </row>
    <row r="8" spans="2:19" ht="4.9000000000000004" customHeight="1"/>
    <row r="9" spans="2:19" ht="18" customHeight="1">
      <c r="B9" s="96" t="s">
        <v>7</v>
      </c>
      <c r="C9" s="148">
        <v>79</v>
      </c>
      <c r="D9" s="148" t="s">
        <v>119</v>
      </c>
      <c r="E9" s="148">
        <v>80</v>
      </c>
      <c r="F9" s="148">
        <v>81</v>
      </c>
      <c r="G9" s="148">
        <v>82</v>
      </c>
      <c r="H9" s="148">
        <v>83</v>
      </c>
      <c r="I9" s="148">
        <v>84</v>
      </c>
      <c r="J9" s="157">
        <v>85</v>
      </c>
      <c r="K9" s="39" t="s">
        <v>113</v>
      </c>
    </row>
    <row r="10" spans="2:19">
      <c r="B10" s="86" t="s">
        <v>9</v>
      </c>
      <c r="C10" s="65" t="s">
        <v>44</v>
      </c>
      <c r="D10" s="63" t="s">
        <v>120</v>
      </c>
      <c r="E10" s="63" t="s">
        <v>190</v>
      </c>
      <c r="F10" s="63" t="s">
        <v>189</v>
      </c>
      <c r="G10" s="63" t="s">
        <v>105</v>
      </c>
      <c r="H10" s="63" t="s">
        <v>107</v>
      </c>
      <c r="I10" s="63" t="s">
        <v>109</v>
      </c>
      <c r="J10" s="69" t="s">
        <v>370</v>
      </c>
      <c r="K10" s="39" t="s">
        <v>113</v>
      </c>
      <c r="L10" s="87"/>
    </row>
    <row r="11" spans="2:19">
      <c r="B11" s="70" t="s">
        <v>125</v>
      </c>
      <c r="C11" s="71">
        <v>44927</v>
      </c>
      <c r="D11" s="72" t="str">
        <f t="shared" ref="D11:D75" si="0">IF($C11 &lt;&gt; "", IF(ISERROR(MATCH(C11, 祝日, 0)), TEXT($C11, "aaa"), "祝日"), "")</f>
        <v>日</v>
      </c>
      <c r="E11" s="73">
        <v>0.4861111111111111</v>
      </c>
      <c r="F11" s="73">
        <v>0.49305555555555558</v>
      </c>
      <c r="G11" s="73">
        <v>0.5083333333333333</v>
      </c>
      <c r="H11" s="73">
        <v>0.52083333333333337</v>
      </c>
      <c r="I11" s="72" t="s">
        <v>173</v>
      </c>
      <c r="J11" s="74" t="s">
        <v>174</v>
      </c>
      <c r="K11" s="39" t="s">
        <v>113</v>
      </c>
    </row>
    <row r="12" spans="2:19">
      <c r="B12" s="214" t="s">
        <v>128</v>
      </c>
      <c r="C12" s="215">
        <v>45576</v>
      </c>
      <c r="D12" s="193" t="str">
        <f t="shared" si="0"/>
        <v>金</v>
      </c>
      <c r="E12" s="216">
        <v>0.40277777777777773</v>
      </c>
      <c r="F12" s="216">
        <v>0.40625</v>
      </c>
      <c r="G12" s="216" t="s">
        <v>382</v>
      </c>
      <c r="H12" s="216" t="s">
        <v>383</v>
      </c>
      <c r="I12" s="222" t="s">
        <v>404</v>
      </c>
      <c r="J12" s="250" t="s">
        <v>405</v>
      </c>
      <c r="K12" s="39" t="s">
        <v>113</v>
      </c>
    </row>
    <row r="13" spans="2:19">
      <c r="B13" s="214"/>
      <c r="C13" s="215">
        <v>45576</v>
      </c>
      <c r="D13" s="193" t="str">
        <f t="shared" si="0"/>
        <v>金</v>
      </c>
      <c r="E13" s="216" t="s">
        <v>384</v>
      </c>
      <c r="F13" s="216" t="s">
        <v>384</v>
      </c>
      <c r="G13" s="216" t="s">
        <v>385</v>
      </c>
      <c r="H13" s="216" t="s">
        <v>385</v>
      </c>
      <c r="I13" s="222"/>
      <c r="J13" s="250"/>
      <c r="K13" s="39" t="s">
        <v>113</v>
      </c>
    </row>
    <row r="14" spans="2:19">
      <c r="B14" s="214"/>
      <c r="C14" s="215">
        <v>45576</v>
      </c>
      <c r="D14" s="193" t="str">
        <f t="shared" si="0"/>
        <v>金</v>
      </c>
      <c r="E14" s="216" t="s">
        <v>386</v>
      </c>
      <c r="F14" s="216" t="s">
        <v>386</v>
      </c>
      <c r="G14" s="216" t="s">
        <v>387</v>
      </c>
      <c r="H14" s="216" t="s">
        <v>387</v>
      </c>
      <c r="I14" s="222"/>
      <c r="J14" s="250"/>
      <c r="K14" s="39" t="s">
        <v>113</v>
      </c>
    </row>
    <row r="15" spans="2:19">
      <c r="B15" s="214"/>
      <c r="C15" s="215">
        <v>45576</v>
      </c>
      <c r="D15" s="193" t="str">
        <f t="shared" si="0"/>
        <v>金</v>
      </c>
      <c r="E15" s="216" t="s">
        <v>388</v>
      </c>
      <c r="F15" s="216" t="s">
        <v>389</v>
      </c>
      <c r="G15" s="216" t="s">
        <v>390</v>
      </c>
      <c r="H15" s="216" t="s">
        <v>391</v>
      </c>
      <c r="I15" s="222" t="s">
        <v>404</v>
      </c>
      <c r="J15" s="250" t="s">
        <v>405</v>
      </c>
      <c r="K15" s="39" t="s">
        <v>113</v>
      </c>
    </row>
    <row r="16" spans="2:19">
      <c r="B16" s="214"/>
      <c r="C16" s="215">
        <v>45576</v>
      </c>
      <c r="D16" s="193" t="str">
        <f t="shared" si="0"/>
        <v>金</v>
      </c>
      <c r="E16" s="216" t="s">
        <v>392</v>
      </c>
      <c r="F16" s="216" t="s">
        <v>392</v>
      </c>
      <c r="G16" s="216" t="s">
        <v>393</v>
      </c>
      <c r="H16" s="216" t="s">
        <v>393</v>
      </c>
      <c r="I16" s="222"/>
      <c r="J16" s="250"/>
      <c r="K16" s="39" t="s">
        <v>113</v>
      </c>
    </row>
    <row r="17" spans="2:11">
      <c r="B17" s="214"/>
      <c r="C17" s="215">
        <v>45576</v>
      </c>
      <c r="D17" s="193" t="str">
        <f t="shared" si="0"/>
        <v>金</v>
      </c>
      <c r="E17" s="216" t="s">
        <v>394</v>
      </c>
      <c r="F17" s="216" t="s">
        <v>395</v>
      </c>
      <c r="G17" s="216" t="s">
        <v>396</v>
      </c>
      <c r="H17" s="216" t="s">
        <v>397</v>
      </c>
      <c r="I17" s="222" t="s">
        <v>404</v>
      </c>
      <c r="J17" s="250" t="s">
        <v>407</v>
      </c>
      <c r="K17" s="39" t="s">
        <v>113</v>
      </c>
    </row>
    <row r="18" spans="2:11">
      <c r="B18" s="214"/>
      <c r="C18" s="215">
        <v>45576</v>
      </c>
      <c r="D18" s="193" t="str">
        <f t="shared" si="0"/>
        <v>金</v>
      </c>
      <c r="E18" s="216" t="s">
        <v>398</v>
      </c>
      <c r="F18" s="216" t="s">
        <v>398</v>
      </c>
      <c r="G18" s="216" t="s">
        <v>399</v>
      </c>
      <c r="H18" s="216" t="s">
        <v>400</v>
      </c>
      <c r="I18" s="222"/>
      <c r="J18" s="250" t="s">
        <v>406</v>
      </c>
      <c r="K18" s="39" t="s">
        <v>113</v>
      </c>
    </row>
    <row r="19" spans="2:11">
      <c r="B19" s="214"/>
      <c r="C19" s="215">
        <v>45576</v>
      </c>
      <c r="D19" s="193" t="str">
        <f t="shared" si="0"/>
        <v>金</v>
      </c>
      <c r="E19" s="216" t="s">
        <v>401</v>
      </c>
      <c r="F19" s="216" t="s">
        <v>402</v>
      </c>
      <c r="G19" s="216" t="s">
        <v>403</v>
      </c>
      <c r="H19" s="216">
        <v>0.67291666666666661</v>
      </c>
      <c r="I19" s="222" t="s">
        <v>404</v>
      </c>
      <c r="J19" s="250" t="s">
        <v>407</v>
      </c>
      <c r="K19" s="39" t="s">
        <v>113</v>
      </c>
    </row>
    <row r="20" spans="2:11">
      <c r="B20" s="214"/>
      <c r="C20" s="215">
        <v>45577</v>
      </c>
      <c r="D20" s="193" t="str">
        <f t="shared" si="0"/>
        <v>土</v>
      </c>
      <c r="E20" s="216" t="s">
        <v>408</v>
      </c>
      <c r="F20" s="216">
        <v>0.375</v>
      </c>
      <c r="G20" s="216" t="s">
        <v>409</v>
      </c>
      <c r="H20" s="216">
        <v>0.39374999999999999</v>
      </c>
      <c r="I20" s="222"/>
      <c r="J20" s="250"/>
      <c r="K20" s="39" t="s">
        <v>113</v>
      </c>
    </row>
    <row r="21" spans="2:11">
      <c r="B21" s="214"/>
      <c r="C21" s="215">
        <v>45577</v>
      </c>
      <c r="D21" s="193" t="str">
        <f t="shared" si="0"/>
        <v>土</v>
      </c>
      <c r="E21" s="216" t="s">
        <v>410</v>
      </c>
      <c r="F21" s="216">
        <v>0.40277777777777773</v>
      </c>
      <c r="G21" s="216" t="s">
        <v>411</v>
      </c>
      <c r="H21" s="216">
        <v>0.42083333333333334</v>
      </c>
      <c r="I21" s="222"/>
      <c r="J21" s="250"/>
      <c r="K21" s="39" t="s">
        <v>113</v>
      </c>
    </row>
    <row r="22" spans="2:11">
      <c r="B22" s="214"/>
      <c r="C22" s="215">
        <v>45577</v>
      </c>
      <c r="D22" s="193" t="str">
        <f t="shared" si="0"/>
        <v>土</v>
      </c>
      <c r="E22" s="216" t="s">
        <v>412</v>
      </c>
      <c r="F22" s="216">
        <v>0.43055555555555558</v>
      </c>
      <c r="G22" s="216" t="s">
        <v>413</v>
      </c>
      <c r="H22" s="216">
        <v>0.45</v>
      </c>
      <c r="I22" s="222"/>
      <c r="J22" s="250"/>
      <c r="K22" s="39" t="s">
        <v>113</v>
      </c>
    </row>
    <row r="23" spans="2:11">
      <c r="B23" s="214"/>
      <c r="C23" s="215">
        <v>45577</v>
      </c>
      <c r="D23" s="193" t="str">
        <f t="shared" si="0"/>
        <v>土</v>
      </c>
      <c r="E23" s="216" t="s">
        <v>414</v>
      </c>
      <c r="F23" s="216">
        <v>0.45833333333333331</v>
      </c>
      <c r="G23" s="216" t="s">
        <v>415</v>
      </c>
      <c r="H23" s="216" t="s">
        <v>415</v>
      </c>
      <c r="I23" s="222"/>
      <c r="J23" s="250"/>
      <c r="K23" s="39" t="s">
        <v>113</v>
      </c>
    </row>
    <row r="24" spans="2:11">
      <c r="B24" s="214"/>
      <c r="C24" s="215">
        <v>45577</v>
      </c>
      <c r="D24" s="193" t="str">
        <f t="shared" si="0"/>
        <v>土</v>
      </c>
      <c r="E24" s="216" t="s">
        <v>416</v>
      </c>
      <c r="F24" s="216">
        <v>0.54236111111111118</v>
      </c>
      <c r="G24" s="216">
        <v>0.56111111111111112</v>
      </c>
      <c r="H24" s="216">
        <v>0.56111111111111112</v>
      </c>
      <c r="I24" s="222" t="s">
        <v>404</v>
      </c>
      <c r="J24" s="250"/>
      <c r="K24" s="39" t="s">
        <v>113</v>
      </c>
    </row>
    <row r="25" spans="2:11">
      <c r="B25" s="214"/>
      <c r="C25" s="215">
        <v>45577</v>
      </c>
      <c r="D25" s="193" t="str">
        <f t="shared" si="0"/>
        <v>土</v>
      </c>
      <c r="E25" s="216" t="s">
        <v>417</v>
      </c>
      <c r="F25" s="216">
        <v>0.56944444444444442</v>
      </c>
      <c r="G25" s="216" t="s">
        <v>418</v>
      </c>
      <c r="H25" s="216">
        <v>0.58888888888888891</v>
      </c>
      <c r="I25" s="222"/>
      <c r="J25" s="250"/>
      <c r="K25" s="39" t="s">
        <v>113</v>
      </c>
    </row>
    <row r="26" spans="2:11">
      <c r="B26" s="214"/>
      <c r="C26" s="215">
        <v>45577</v>
      </c>
      <c r="D26" s="193" t="str">
        <f t="shared" si="0"/>
        <v>土</v>
      </c>
      <c r="E26" s="216" t="s">
        <v>419</v>
      </c>
      <c r="F26" s="216">
        <v>0.59722222222222221</v>
      </c>
      <c r="G26" s="216" t="s">
        <v>420</v>
      </c>
      <c r="H26" s="216">
        <v>0.6166666666666667</v>
      </c>
      <c r="I26" s="222"/>
      <c r="J26" s="250"/>
      <c r="K26" s="39" t="s">
        <v>113</v>
      </c>
    </row>
    <row r="27" spans="2:11">
      <c r="B27" s="214"/>
      <c r="C27" s="215">
        <v>45577</v>
      </c>
      <c r="D27" s="193" t="str">
        <f t="shared" si="0"/>
        <v>土</v>
      </c>
      <c r="E27" s="216" t="s">
        <v>421</v>
      </c>
      <c r="F27" s="216">
        <v>0.625</v>
      </c>
      <c r="G27" s="216" t="s">
        <v>422</v>
      </c>
      <c r="H27" s="216">
        <v>0.64444444444444449</v>
      </c>
      <c r="I27" s="222"/>
      <c r="J27" s="250"/>
      <c r="K27" s="39" t="s">
        <v>113</v>
      </c>
    </row>
    <row r="28" spans="2:11">
      <c r="B28" s="214"/>
      <c r="C28" s="215">
        <v>45577</v>
      </c>
      <c r="D28" s="193" t="str">
        <f t="shared" si="0"/>
        <v>土</v>
      </c>
      <c r="E28" s="216" t="s">
        <v>423</v>
      </c>
      <c r="F28" s="216">
        <v>0.65277777777777779</v>
      </c>
      <c r="G28" s="216" t="s">
        <v>424</v>
      </c>
      <c r="H28" s="216">
        <v>0.67222222222222217</v>
      </c>
      <c r="I28" s="222"/>
      <c r="J28" s="250"/>
      <c r="K28" s="39" t="s">
        <v>113</v>
      </c>
    </row>
    <row r="29" spans="2:11">
      <c r="B29" s="214"/>
      <c r="C29" s="215">
        <v>45577</v>
      </c>
      <c r="D29" s="193" t="str">
        <f t="shared" si="0"/>
        <v>土</v>
      </c>
      <c r="E29" s="216" t="s">
        <v>425</v>
      </c>
      <c r="F29" s="216">
        <v>0.68055555555555547</v>
      </c>
      <c r="G29" s="216" t="s">
        <v>426</v>
      </c>
      <c r="H29" s="216">
        <v>0.6972222222222223</v>
      </c>
      <c r="I29" s="222"/>
      <c r="J29" s="250"/>
      <c r="K29" s="39" t="s">
        <v>113</v>
      </c>
    </row>
    <row r="30" spans="2:11">
      <c r="B30" s="214"/>
      <c r="C30" s="215">
        <v>45578</v>
      </c>
      <c r="D30" s="193" t="str">
        <f t="shared" si="0"/>
        <v>日</v>
      </c>
      <c r="E30" s="216" t="s">
        <v>408</v>
      </c>
      <c r="F30" s="216">
        <v>0.375</v>
      </c>
      <c r="G30" s="216" t="s">
        <v>438</v>
      </c>
      <c r="H30" s="216">
        <v>0.39444444444444443</v>
      </c>
      <c r="I30" s="222"/>
      <c r="J30" s="250"/>
      <c r="K30" s="39" t="s">
        <v>113</v>
      </c>
    </row>
    <row r="31" spans="2:11">
      <c r="B31" s="214"/>
      <c r="C31" s="215">
        <v>45578</v>
      </c>
      <c r="D31" s="193" t="str">
        <f t="shared" si="0"/>
        <v>日</v>
      </c>
      <c r="E31" s="216" t="s">
        <v>428</v>
      </c>
      <c r="F31" s="216">
        <v>0.40277777777777773</v>
      </c>
      <c r="G31" s="216" t="s">
        <v>439</v>
      </c>
      <c r="H31" s="216">
        <v>0.42152777777777778</v>
      </c>
      <c r="I31" s="222"/>
      <c r="J31" s="250"/>
      <c r="K31" s="39" t="s">
        <v>113</v>
      </c>
    </row>
    <row r="32" spans="2:11">
      <c r="B32" s="214"/>
      <c r="C32" s="215">
        <v>45578</v>
      </c>
      <c r="D32" s="193" t="str">
        <f t="shared" si="0"/>
        <v>日</v>
      </c>
      <c r="E32" s="216" t="s">
        <v>429</v>
      </c>
      <c r="F32" s="216">
        <v>0.43055555555555558</v>
      </c>
      <c r="G32" s="216" t="s">
        <v>413</v>
      </c>
      <c r="H32" s="216">
        <v>0.44930555555555557</v>
      </c>
      <c r="I32" s="222"/>
      <c r="J32" s="250"/>
      <c r="K32" s="39" t="s">
        <v>113</v>
      </c>
    </row>
    <row r="33" spans="2:11">
      <c r="B33" s="214"/>
      <c r="C33" s="215">
        <v>45578</v>
      </c>
      <c r="D33" s="193" t="str">
        <f t="shared" si="0"/>
        <v>日</v>
      </c>
      <c r="E33" s="216" t="s">
        <v>430</v>
      </c>
      <c r="F33" s="216">
        <v>0.45833333333333331</v>
      </c>
      <c r="G33" s="216" t="s">
        <v>440</v>
      </c>
      <c r="H33" s="216">
        <v>0.4770833333333333</v>
      </c>
      <c r="I33" s="222"/>
      <c r="J33" s="250"/>
      <c r="K33" s="39" t="s">
        <v>113</v>
      </c>
    </row>
    <row r="34" spans="2:11">
      <c r="B34" s="214"/>
      <c r="C34" s="215">
        <v>45578</v>
      </c>
      <c r="D34" s="193" t="str">
        <f t="shared" si="0"/>
        <v>日</v>
      </c>
      <c r="E34" s="216" t="s">
        <v>431</v>
      </c>
      <c r="F34" s="216">
        <v>0.54236111111111118</v>
      </c>
      <c r="G34" s="216">
        <v>0.56111111111111112</v>
      </c>
      <c r="H34" s="216">
        <v>0.56041666666666667</v>
      </c>
      <c r="I34" s="222" t="s">
        <v>404</v>
      </c>
      <c r="J34" s="250" t="s">
        <v>432</v>
      </c>
      <c r="K34" s="39" t="s">
        <v>113</v>
      </c>
    </row>
    <row r="35" spans="2:11">
      <c r="B35" s="214"/>
      <c r="C35" s="215">
        <v>45578</v>
      </c>
      <c r="D35" s="193" t="str">
        <f t="shared" si="0"/>
        <v>日</v>
      </c>
      <c r="E35" s="216" t="s">
        <v>433</v>
      </c>
      <c r="F35" s="216">
        <v>0.56944444444444442</v>
      </c>
      <c r="G35" s="216" t="s">
        <v>441</v>
      </c>
      <c r="H35" s="216">
        <v>0.58819444444444446</v>
      </c>
      <c r="I35" s="222"/>
      <c r="J35" s="250"/>
      <c r="K35" s="39" t="s">
        <v>113</v>
      </c>
    </row>
    <row r="36" spans="2:11">
      <c r="B36" s="214"/>
      <c r="C36" s="215">
        <v>45578</v>
      </c>
      <c r="D36" s="193" t="str">
        <f t="shared" si="0"/>
        <v>日</v>
      </c>
      <c r="E36" s="216" t="s">
        <v>434</v>
      </c>
      <c r="F36" s="216">
        <v>0.59722222222222221</v>
      </c>
      <c r="G36" s="216" t="s">
        <v>442</v>
      </c>
      <c r="H36" s="216">
        <v>0.6166666666666667</v>
      </c>
      <c r="I36" s="222"/>
      <c r="J36" s="250"/>
      <c r="K36" s="39" t="s">
        <v>113</v>
      </c>
    </row>
    <row r="37" spans="2:11">
      <c r="B37" s="214"/>
      <c r="C37" s="215">
        <v>45578</v>
      </c>
      <c r="D37" s="193" t="str">
        <f t="shared" si="0"/>
        <v>日</v>
      </c>
      <c r="E37" s="216" t="s">
        <v>435</v>
      </c>
      <c r="F37" s="216">
        <v>0.625</v>
      </c>
      <c r="G37" s="216" t="s">
        <v>443</v>
      </c>
      <c r="H37" s="216">
        <v>0.64444444444444449</v>
      </c>
      <c r="I37" s="222"/>
      <c r="J37" s="250"/>
      <c r="K37" s="39" t="s">
        <v>113</v>
      </c>
    </row>
    <row r="38" spans="2:11">
      <c r="B38" s="214"/>
      <c r="C38" s="215">
        <v>45578</v>
      </c>
      <c r="D38" s="193" t="str">
        <f t="shared" si="0"/>
        <v>日</v>
      </c>
      <c r="E38" s="216" t="s">
        <v>436</v>
      </c>
      <c r="F38" s="216">
        <v>0.65277777777777779</v>
      </c>
      <c r="G38" s="216" t="s">
        <v>444</v>
      </c>
      <c r="H38" s="216">
        <v>0.67152777777777783</v>
      </c>
      <c r="I38" s="222"/>
      <c r="J38" s="250"/>
      <c r="K38" s="39" t="s">
        <v>113</v>
      </c>
    </row>
    <row r="39" spans="2:11">
      <c r="B39" s="214"/>
      <c r="C39" s="215">
        <v>45578</v>
      </c>
      <c r="D39" s="193" t="str">
        <f t="shared" si="0"/>
        <v>日</v>
      </c>
      <c r="E39" s="216" t="s">
        <v>437</v>
      </c>
      <c r="F39" s="216">
        <v>0.68055555555555547</v>
      </c>
      <c r="G39" s="216" t="s">
        <v>445</v>
      </c>
      <c r="H39" s="216">
        <v>0.69930555555555562</v>
      </c>
      <c r="I39" s="222"/>
      <c r="J39" s="250"/>
      <c r="K39" s="39" t="s">
        <v>113</v>
      </c>
    </row>
    <row r="40" spans="2:11">
      <c r="B40" s="214"/>
      <c r="C40" s="215">
        <v>45579</v>
      </c>
      <c r="D40" s="193" t="str">
        <f t="shared" si="0"/>
        <v>月</v>
      </c>
      <c r="E40" s="216" t="s">
        <v>427</v>
      </c>
      <c r="F40" s="216">
        <v>0.37847222222222227</v>
      </c>
      <c r="G40" s="216" t="s">
        <v>409</v>
      </c>
      <c r="H40" s="216">
        <v>0.39444444444444443</v>
      </c>
      <c r="I40" s="222"/>
      <c r="J40" s="250"/>
      <c r="K40" s="39" t="s">
        <v>113</v>
      </c>
    </row>
    <row r="41" spans="2:11">
      <c r="B41" s="214"/>
      <c r="C41" s="215">
        <v>45579</v>
      </c>
      <c r="D41" s="193" t="str">
        <f t="shared" si="0"/>
        <v>月</v>
      </c>
      <c r="E41" s="216" t="s">
        <v>428</v>
      </c>
      <c r="F41" s="216">
        <v>0.40277777777777773</v>
      </c>
      <c r="G41" s="216" t="s">
        <v>439</v>
      </c>
      <c r="H41" s="216">
        <v>0.42291666666666666</v>
      </c>
      <c r="I41" s="222" t="s">
        <v>404</v>
      </c>
      <c r="J41" s="250" t="s">
        <v>460</v>
      </c>
      <c r="K41" s="39" t="s">
        <v>113</v>
      </c>
    </row>
    <row r="42" spans="2:11">
      <c r="B42" s="214"/>
      <c r="C42" s="215">
        <v>45579</v>
      </c>
      <c r="D42" s="193" t="str">
        <f t="shared" si="0"/>
        <v>月</v>
      </c>
      <c r="E42" s="216" t="s">
        <v>429</v>
      </c>
      <c r="F42" s="216">
        <v>0.43055555555555558</v>
      </c>
      <c r="G42" s="216" t="s">
        <v>446</v>
      </c>
      <c r="H42" s="216">
        <v>0.45069444444444445</v>
      </c>
      <c r="I42" s="222" t="s">
        <v>404</v>
      </c>
      <c r="J42" s="250" t="s">
        <v>460</v>
      </c>
      <c r="K42" s="39" t="s">
        <v>113</v>
      </c>
    </row>
    <row r="43" spans="2:11">
      <c r="B43" s="214"/>
      <c r="C43" s="215">
        <v>45579</v>
      </c>
      <c r="D43" s="193" t="str">
        <f t="shared" si="0"/>
        <v>月</v>
      </c>
      <c r="E43" s="216" t="s">
        <v>430</v>
      </c>
      <c r="F43" s="216">
        <v>0.45833333333333331</v>
      </c>
      <c r="G43" s="216" t="s">
        <v>440</v>
      </c>
      <c r="H43" s="216">
        <v>0.4777777777777778</v>
      </c>
      <c r="I43" s="222"/>
      <c r="J43" s="250"/>
      <c r="K43" s="39" t="s">
        <v>113</v>
      </c>
    </row>
    <row r="44" spans="2:11">
      <c r="B44" s="214"/>
      <c r="C44" s="215">
        <v>45579</v>
      </c>
      <c r="D44" s="193" t="str">
        <f t="shared" si="0"/>
        <v>月</v>
      </c>
      <c r="E44" s="216" t="s">
        <v>447</v>
      </c>
      <c r="F44" s="216">
        <v>0.59027777777777779</v>
      </c>
      <c r="G44" s="216" t="s">
        <v>441</v>
      </c>
      <c r="H44" s="216">
        <v>0.59236111111111112</v>
      </c>
      <c r="I44" s="222" t="s">
        <v>217</v>
      </c>
      <c r="J44" s="250" t="s">
        <v>449</v>
      </c>
    </row>
    <row r="45" spans="2:11">
      <c r="B45" s="214"/>
      <c r="C45" s="215">
        <v>45579</v>
      </c>
      <c r="D45" s="193" t="str">
        <f t="shared" si="0"/>
        <v>月</v>
      </c>
      <c r="E45" s="216" t="s">
        <v>434</v>
      </c>
      <c r="F45" s="216">
        <v>0.59722222222222221</v>
      </c>
      <c r="G45" s="216" t="s">
        <v>442</v>
      </c>
      <c r="H45" s="216">
        <v>0.6166666666666667</v>
      </c>
      <c r="I45" s="222"/>
      <c r="J45" s="250"/>
      <c r="K45" s="39" t="s">
        <v>113</v>
      </c>
    </row>
    <row r="46" spans="2:11">
      <c r="B46" s="214"/>
      <c r="C46" s="215">
        <v>45579</v>
      </c>
      <c r="D46" s="193" t="str">
        <f t="shared" si="0"/>
        <v>月</v>
      </c>
      <c r="E46" s="216" t="s">
        <v>435</v>
      </c>
      <c r="F46" s="216">
        <v>0.625</v>
      </c>
      <c r="G46" s="216" t="s">
        <v>443</v>
      </c>
      <c r="H46" s="216">
        <v>0.64444444444444449</v>
      </c>
      <c r="I46" s="222"/>
      <c r="J46" s="250"/>
      <c r="K46" s="39" t="s">
        <v>113</v>
      </c>
    </row>
    <row r="47" spans="2:11">
      <c r="B47" s="214"/>
      <c r="C47" s="215">
        <v>45579</v>
      </c>
      <c r="D47" s="193" t="str">
        <f t="shared" si="0"/>
        <v>月</v>
      </c>
      <c r="E47" s="216" t="s">
        <v>436</v>
      </c>
      <c r="F47" s="216">
        <v>0.65277777777777779</v>
      </c>
      <c r="G47" s="216" t="s">
        <v>444</v>
      </c>
      <c r="H47" s="216">
        <v>0.67222222222222217</v>
      </c>
      <c r="I47" s="222"/>
      <c r="J47" s="250"/>
      <c r="K47" s="39" t="s">
        <v>113</v>
      </c>
    </row>
    <row r="48" spans="2:11">
      <c r="B48" s="214"/>
      <c r="C48" s="215">
        <v>45579</v>
      </c>
      <c r="D48" s="193" t="str">
        <f t="shared" si="0"/>
        <v>月</v>
      </c>
      <c r="E48" s="216" t="s">
        <v>437</v>
      </c>
      <c r="F48" s="216">
        <v>0.68055555555555547</v>
      </c>
      <c r="G48" s="216" t="s">
        <v>450</v>
      </c>
      <c r="H48" s="216">
        <v>0.68333333333333324</v>
      </c>
      <c r="I48" s="222"/>
      <c r="J48" s="250" t="s">
        <v>448</v>
      </c>
      <c r="K48" s="39" t="s">
        <v>113</v>
      </c>
    </row>
    <row r="49" spans="2:11">
      <c r="B49" s="214"/>
      <c r="C49" s="215">
        <v>45580</v>
      </c>
      <c r="D49" s="193" t="str">
        <f t="shared" si="0"/>
        <v>火</v>
      </c>
      <c r="E49" s="216" t="s">
        <v>427</v>
      </c>
      <c r="F49" s="216">
        <v>0.375</v>
      </c>
      <c r="G49" s="216" t="s">
        <v>438</v>
      </c>
      <c r="H49" s="216">
        <v>0.39444444444444443</v>
      </c>
      <c r="I49" s="222"/>
      <c r="J49" s="250"/>
      <c r="K49" s="39" t="s">
        <v>113</v>
      </c>
    </row>
    <row r="50" spans="2:11">
      <c r="B50" s="214"/>
      <c r="C50" s="215">
        <v>45580</v>
      </c>
      <c r="D50" s="193" t="str">
        <f t="shared" si="0"/>
        <v>火</v>
      </c>
      <c r="E50" s="216" t="s">
        <v>428</v>
      </c>
      <c r="F50" s="216">
        <v>0.40277777777777773</v>
      </c>
      <c r="G50" s="216" t="s">
        <v>439</v>
      </c>
      <c r="H50" s="216">
        <v>0.42222222222222222</v>
      </c>
      <c r="I50" s="222"/>
      <c r="J50" s="250"/>
      <c r="K50" s="39" t="s">
        <v>113</v>
      </c>
    </row>
    <row r="51" spans="2:11">
      <c r="B51" s="214"/>
      <c r="C51" s="215">
        <v>45580</v>
      </c>
      <c r="D51" s="193" t="str">
        <f t="shared" si="0"/>
        <v>火</v>
      </c>
      <c r="E51" s="216" t="s">
        <v>429</v>
      </c>
      <c r="F51" s="216">
        <v>0.43402777777777773</v>
      </c>
      <c r="G51" s="216" t="s">
        <v>446</v>
      </c>
      <c r="H51" s="216">
        <v>0.45</v>
      </c>
      <c r="I51" s="222" t="s">
        <v>461</v>
      </c>
      <c r="J51" s="250" t="s">
        <v>455</v>
      </c>
      <c r="K51" s="39" t="s">
        <v>113</v>
      </c>
    </row>
    <row r="52" spans="2:11">
      <c r="B52" s="214"/>
      <c r="C52" s="215">
        <v>45580</v>
      </c>
      <c r="D52" s="193" t="str">
        <f t="shared" si="0"/>
        <v>火</v>
      </c>
      <c r="E52" s="216" t="s">
        <v>430</v>
      </c>
      <c r="F52" s="216">
        <v>0.45833333333333331</v>
      </c>
      <c r="G52" s="216" t="s">
        <v>451</v>
      </c>
      <c r="H52" s="216">
        <v>0.47500000000000003</v>
      </c>
      <c r="I52" s="222"/>
      <c r="J52" s="250"/>
      <c r="K52" s="39" t="s">
        <v>113</v>
      </c>
    </row>
    <row r="53" spans="2:11">
      <c r="B53" s="214"/>
      <c r="C53" s="215">
        <v>45580</v>
      </c>
      <c r="D53" s="193" t="str">
        <f t="shared" si="0"/>
        <v>火</v>
      </c>
      <c r="E53" s="216">
        <v>0.54166666666666663</v>
      </c>
      <c r="F53" s="216">
        <v>0.54166666666666663</v>
      </c>
      <c r="G53" s="216">
        <v>0.5625</v>
      </c>
      <c r="H53" s="216">
        <v>0.5625</v>
      </c>
      <c r="I53" s="222"/>
      <c r="J53" s="250"/>
      <c r="K53" s="39" t="s">
        <v>113</v>
      </c>
    </row>
    <row r="54" spans="2:11">
      <c r="B54" s="214"/>
      <c r="C54" s="215">
        <v>45580</v>
      </c>
      <c r="D54" s="193" t="str">
        <f t="shared" si="0"/>
        <v>火</v>
      </c>
      <c r="E54" s="216" t="s">
        <v>433</v>
      </c>
      <c r="F54" s="216">
        <v>0.56944444444444442</v>
      </c>
      <c r="G54" s="216" t="s">
        <v>441</v>
      </c>
      <c r="H54" s="216">
        <v>0.58819444444444446</v>
      </c>
      <c r="I54" s="222"/>
      <c r="J54" s="250"/>
      <c r="K54" s="39" t="s">
        <v>113</v>
      </c>
    </row>
    <row r="55" spans="2:11">
      <c r="B55" s="214"/>
      <c r="C55" s="215">
        <v>45580</v>
      </c>
      <c r="D55" s="193" t="str">
        <f t="shared" si="0"/>
        <v>火</v>
      </c>
      <c r="E55" s="216" t="s">
        <v>434</v>
      </c>
      <c r="F55" s="216">
        <v>0.59722222222222221</v>
      </c>
      <c r="G55" s="216" t="s">
        <v>442</v>
      </c>
      <c r="H55" s="216">
        <v>0.61527777777777781</v>
      </c>
      <c r="I55" s="222"/>
      <c r="J55" s="250"/>
      <c r="K55" s="39" t="s">
        <v>113</v>
      </c>
    </row>
    <row r="56" spans="2:11">
      <c r="B56" s="214"/>
      <c r="C56" s="215">
        <v>45580</v>
      </c>
      <c r="D56" s="193" t="str">
        <f t="shared" si="0"/>
        <v>火</v>
      </c>
      <c r="E56" s="216" t="s">
        <v>435</v>
      </c>
      <c r="F56" s="216">
        <v>0.625</v>
      </c>
      <c r="G56" s="216" t="s">
        <v>443</v>
      </c>
      <c r="H56" s="216">
        <v>0.6430555555555556</v>
      </c>
      <c r="I56" s="222"/>
      <c r="J56" s="250"/>
      <c r="K56" s="39" t="s">
        <v>113</v>
      </c>
    </row>
    <row r="57" spans="2:11">
      <c r="B57" s="214"/>
      <c r="C57" s="215">
        <v>45580</v>
      </c>
      <c r="D57" s="193" t="str">
        <f t="shared" si="0"/>
        <v>火</v>
      </c>
      <c r="E57" s="216" t="s">
        <v>436</v>
      </c>
      <c r="F57" s="216" t="s">
        <v>436</v>
      </c>
      <c r="G57" s="216" t="s">
        <v>444</v>
      </c>
      <c r="H57" s="216">
        <v>0.67222222222222217</v>
      </c>
      <c r="I57" s="222"/>
      <c r="J57" s="250"/>
      <c r="K57" s="39" t="s">
        <v>113</v>
      </c>
    </row>
    <row r="58" spans="2:11">
      <c r="B58" s="214"/>
      <c r="C58" s="215">
        <v>45580</v>
      </c>
      <c r="D58" s="193" t="str">
        <f t="shared" si="0"/>
        <v>火</v>
      </c>
      <c r="E58" s="216" t="s">
        <v>437</v>
      </c>
      <c r="F58" s="216">
        <v>0.68055555555555547</v>
      </c>
      <c r="G58" s="216" t="s">
        <v>445</v>
      </c>
      <c r="H58" s="216">
        <v>0.70000000000000007</v>
      </c>
      <c r="I58" s="222"/>
      <c r="J58" s="250"/>
      <c r="K58" s="39" t="s">
        <v>113</v>
      </c>
    </row>
    <row r="59" spans="2:11">
      <c r="B59" s="214"/>
      <c r="C59" s="215">
        <v>45581</v>
      </c>
      <c r="D59" s="193" t="str">
        <f t="shared" si="0"/>
        <v>水</v>
      </c>
      <c r="E59" s="216" t="s">
        <v>427</v>
      </c>
      <c r="F59" s="216">
        <v>0.375</v>
      </c>
      <c r="G59" s="216" t="s">
        <v>438</v>
      </c>
      <c r="H59" s="216">
        <v>0.39444444444444443</v>
      </c>
      <c r="I59" s="222"/>
      <c r="J59" s="250"/>
      <c r="K59" s="39" t="s">
        <v>113</v>
      </c>
    </row>
    <row r="60" spans="2:11">
      <c r="B60" s="214"/>
      <c r="C60" s="215">
        <v>45581</v>
      </c>
      <c r="D60" s="193" t="str">
        <f t="shared" si="0"/>
        <v>水</v>
      </c>
      <c r="E60" s="216" t="s">
        <v>428</v>
      </c>
      <c r="F60" s="216">
        <v>0.40277777777777773</v>
      </c>
      <c r="G60" s="216" t="s">
        <v>439</v>
      </c>
      <c r="H60" s="216">
        <v>0.42222222222222222</v>
      </c>
      <c r="I60" s="222"/>
      <c r="J60" s="250"/>
      <c r="K60" s="39" t="s">
        <v>113</v>
      </c>
    </row>
    <row r="61" spans="2:11">
      <c r="B61" s="214"/>
      <c r="C61" s="215">
        <v>45581</v>
      </c>
      <c r="D61" s="193" t="str">
        <f t="shared" si="0"/>
        <v>水</v>
      </c>
      <c r="E61" s="216" t="s">
        <v>429</v>
      </c>
      <c r="F61" s="216">
        <v>0.43055555555555558</v>
      </c>
      <c r="G61" s="216" t="s">
        <v>446</v>
      </c>
      <c r="H61" s="216">
        <v>0.45</v>
      </c>
      <c r="I61" s="222"/>
      <c r="J61" s="250"/>
      <c r="K61" s="39" t="s">
        <v>113</v>
      </c>
    </row>
    <row r="62" spans="2:11">
      <c r="B62" s="214"/>
      <c r="C62" s="215">
        <v>45581</v>
      </c>
      <c r="D62" s="193" t="str">
        <f t="shared" si="0"/>
        <v>水</v>
      </c>
      <c r="E62" s="216" t="s">
        <v>430</v>
      </c>
      <c r="F62" s="216">
        <v>0.4604166666666667</v>
      </c>
      <c r="G62" s="216" t="s">
        <v>451</v>
      </c>
      <c r="H62" s="216">
        <v>0.47500000000000003</v>
      </c>
      <c r="I62" s="222" t="s">
        <v>217</v>
      </c>
      <c r="J62" s="298" t="s">
        <v>456</v>
      </c>
      <c r="K62" s="39" t="s">
        <v>113</v>
      </c>
    </row>
    <row r="63" spans="2:11">
      <c r="B63" s="214"/>
      <c r="C63" s="215">
        <v>45581</v>
      </c>
      <c r="D63" s="193" t="str">
        <f t="shared" si="0"/>
        <v>水</v>
      </c>
      <c r="E63" s="216" t="s">
        <v>431</v>
      </c>
      <c r="F63" s="216">
        <v>0.54166666666666663</v>
      </c>
      <c r="G63" s="216">
        <v>0.5625</v>
      </c>
      <c r="H63" s="216">
        <v>0.56319444444444444</v>
      </c>
      <c r="I63" s="222" t="s">
        <v>462</v>
      </c>
      <c r="J63" s="250" t="s">
        <v>457</v>
      </c>
      <c r="K63" s="39" t="s">
        <v>113</v>
      </c>
    </row>
    <row r="64" spans="2:11">
      <c r="B64" s="214"/>
      <c r="C64" s="215">
        <v>45581</v>
      </c>
      <c r="D64" s="193" t="str">
        <f t="shared" si="0"/>
        <v>水</v>
      </c>
      <c r="E64" s="216" t="s">
        <v>433</v>
      </c>
      <c r="F64" s="216">
        <v>0.56944444444444442</v>
      </c>
      <c r="G64" s="216" t="s">
        <v>441</v>
      </c>
      <c r="H64" s="216">
        <v>0.58819444444444446</v>
      </c>
      <c r="I64" s="222"/>
      <c r="J64" s="250"/>
      <c r="K64" s="39" t="s">
        <v>113</v>
      </c>
    </row>
    <row r="65" spans="2:11">
      <c r="B65" s="214"/>
      <c r="C65" s="215">
        <v>45581</v>
      </c>
      <c r="D65" s="193" t="str">
        <f t="shared" si="0"/>
        <v>水</v>
      </c>
      <c r="E65" s="216" t="s">
        <v>434</v>
      </c>
      <c r="F65" s="216">
        <v>0.59722222222222221</v>
      </c>
      <c r="G65" s="216" t="s">
        <v>442</v>
      </c>
      <c r="H65" s="216">
        <v>0.6166666666666667</v>
      </c>
      <c r="I65" s="222"/>
      <c r="J65" s="250"/>
      <c r="K65" s="39" t="s">
        <v>113</v>
      </c>
    </row>
    <row r="66" spans="2:11">
      <c r="B66" s="214"/>
      <c r="C66" s="215">
        <v>45581</v>
      </c>
      <c r="D66" s="193" t="str">
        <f t="shared" si="0"/>
        <v>水</v>
      </c>
      <c r="E66" s="216" t="s">
        <v>435</v>
      </c>
      <c r="F66" s="216">
        <v>0.625</v>
      </c>
      <c r="G66" s="216" t="s">
        <v>443</v>
      </c>
      <c r="H66" s="216">
        <v>0.64374999999999993</v>
      </c>
      <c r="I66" s="222"/>
      <c r="J66" s="250"/>
      <c r="K66" s="39" t="s">
        <v>113</v>
      </c>
    </row>
    <row r="67" spans="2:11">
      <c r="B67" s="214"/>
      <c r="C67" s="215">
        <v>45581</v>
      </c>
      <c r="D67" s="193" t="str">
        <f t="shared" si="0"/>
        <v>水</v>
      </c>
      <c r="E67" s="216" t="s">
        <v>436</v>
      </c>
      <c r="F67" s="216">
        <v>0.65277777777777779</v>
      </c>
      <c r="G67" s="216" t="s">
        <v>444</v>
      </c>
      <c r="H67" s="216">
        <v>0.67222222222222217</v>
      </c>
      <c r="I67" s="222"/>
      <c r="J67" s="250"/>
      <c r="K67" s="39" t="s">
        <v>113</v>
      </c>
    </row>
    <row r="68" spans="2:11">
      <c r="B68" s="214"/>
      <c r="C68" s="215">
        <v>45581</v>
      </c>
      <c r="D68" s="193" t="str">
        <f t="shared" si="0"/>
        <v>水</v>
      </c>
      <c r="E68" s="216" t="s">
        <v>437</v>
      </c>
      <c r="F68" s="216">
        <v>0.68055555555555547</v>
      </c>
      <c r="G68" s="216" t="s">
        <v>452</v>
      </c>
      <c r="H68" s="216">
        <v>0.69652777777777775</v>
      </c>
      <c r="I68" s="222"/>
      <c r="J68" s="250"/>
      <c r="K68" s="39" t="s">
        <v>113</v>
      </c>
    </row>
    <row r="69" spans="2:11">
      <c r="B69" s="214"/>
      <c r="C69" s="215">
        <v>45582</v>
      </c>
      <c r="D69" s="193" t="str">
        <f t="shared" si="0"/>
        <v>木</v>
      </c>
      <c r="E69" s="216" t="s">
        <v>427</v>
      </c>
      <c r="F69" s="216">
        <v>0.375</v>
      </c>
      <c r="G69" s="216" t="s">
        <v>438</v>
      </c>
      <c r="H69" s="216">
        <v>0.39444444444444443</v>
      </c>
      <c r="I69" s="222"/>
      <c r="J69" s="250"/>
      <c r="K69" s="39" t="s">
        <v>113</v>
      </c>
    </row>
    <row r="70" spans="2:11">
      <c r="B70" s="214"/>
      <c r="C70" s="215">
        <v>45582</v>
      </c>
      <c r="D70" s="193" t="str">
        <f t="shared" si="0"/>
        <v>木</v>
      </c>
      <c r="E70" s="216" t="s">
        <v>428</v>
      </c>
      <c r="F70" s="216">
        <v>0.40277777777777773</v>
      </c>
      <c r="G70" s="216" t="s">
        <v>439</v>
      </c>
      <c r="H70" s="216">
        <v>0.42222222222222222</v>
      </c>
      <c r="I70" s="222"/>
      <c r="J70" s="250"/>
      <c r="K70" s="39" t="s">
        <v>113</v>
      </c>
    </row>
    <row r="71" spans="2:11">
      <c r="B71" s="214"/>
      <c r="C71" s="215">
        <v>45582</v>
      </c>
      <c r="D71" s="193" t="str">
        <f t="shared" si="0"/>
        <v>木</v>
      </c>
      <c r="E71" s="216" t="s">
        <v>429</v>
      </c>
      <c r="F71" s="216">
        <v>0.43055555555555558</v>
      </c>
      <c r="G71" s="216" t="s">
        <v>446</v>
      </c>
      <c r="H71" s="216">
        <v>0.45</v>
      </c>
      <c r="I71" s="222"/>
      <c r="J71" s="250"/>
      <c r="K71" s="39" t="s">
        <v>113</v>
      </c>
    </row>
    <row r="72" spans="2:11">
      <c r="B72" s="214"/>
      <c r="C72" s="215">
        <v>45582</v>
      </c>
      <c r="D72" s="193" t="str">
        <f t="shared" si="0"/>
        <v>木</v>
      </c>
      <c r="E72" s="216" t="s">
        <v>430</v>
      </c>
      <c r="F72" s="216">
        <v>0.45833333333333331</v>
      </c>
      <c r="G72" s="216" t="s">
        <v>451</v>
      </c>
      <c r="H72" s="216">
        <v>0.47569444444444442</v>
      </c>
      <c r="I72" s="222" t="s">
        <v>404</v>
      </c>
      <c r="J72" s="298" t="s">
        <v>458</v>
      </c>
      <c r="K72" s="39" t="s">
        <v>113</v>
      </c>
    </row>
    <row r="73" spans="2:11">
      <c r="B73" s="214"/>
      <c r="C73" s="215">
        <v>45582</v>
      </c>
      <c r="D73" s="193" t="str">
        <f t="shared" si="0"/>
        <v>木</v>
      </c>
      <c r="E73" s="216" t="s">
        <v>431</v>
      </c>
      <c r="F73" s="216">
        <v>0.54166666666666663</v>
      </c>
      <c r="G73" s="216">
        <v>0.5625</v>
      </c>
      <c r="H73" s="216">
        <v>0.56041666666666667</v>
      </c>
      <c r="I73" s="222"/>
      <c r="J73" s="250"/>
      <c r="K73" s="39" t="s">
        <v>113</v>
      </c>
    </row>
    <row r="74" spans="2:11">
      <c r="B74" s="214"/>
      <c r="C74" s="215">
        <v>45582</v>
      </c>
      <c r="D74" s="193" t="str">
        <f t="shared" si="0"/>
        <v>木</v>
      </c>
      <c r="E74" s="216" t="s">
        <v>433</v>
      </c>
      <c r="F74" s="216">
        <v>0.56944444444444442</v>
      </c>
      <c r="G74" s="216" t="s">
        <v>441</v>
      </c>
      <c r="H74" s="216">
        <v>0.59097222222222223</v>
      </c>
      <c r="I74" s="222" t="s">
        <v>404</v>
      </c>
      <c r="J74" s="250" t="s">
        <v>459</v>
      </c>
      <c r="K74" s="39" t="s">
        <v>113</v>
      </c>
    </row>
    <row r="75" spans="2:11">
      <c r="B75" s="214"/>
      <c r="C75" s="215">
        <v>45582</v>
      </c>
      <c r="D75" s="193" t="str">
        <f t="shared" si="0"/>
        <v>木</v>
      </c>
      <c r="E75" s="216">
        <v>0.59722222222222221</v>
      </c>
      <c r="F75" s="216">
        <v>0.59722222222222221</v>
      </c>
      <c r="G75" s="216" t="s">
        <v>420</v>
      </c>
      <c r="H75" s="216">
        <v>0.6166666666666667</v>
      </c>
      <c r="I75" s="222"/>
      <c r="J75" s="250"/>
      <c r="K75" s="39" t="s">
        <v>113</v>
      </c>
    </row>
    <row r="76" spans="2:11">
      <c r="B76" s="214"/>
      <c r="C76" s="215">
        <v>45582</v>
      </c>
      <c r="D76" s="193" t="str">
        <f t="shared" ref="D76:D107" si="1">IF($C76 &lt;&gt; "", IF(ISERROR(MATCH(C76, 祝日, 0)), TEXT($C76, "aaa"), "祝日"), "")</f>
        <v>木</v>
      </c>
      <c r="E76" s="216" t="s">
        <v>435</v>
      </c>
      <c r="F76" s="216">
        <v>0.62638888888888888</v>
      </c>
      <c r="G76" s="216" t="s">
        <v>453</v>
      </c>
      <c r="H76" s="216">
        <v>0.6430555555555556</v>
      </c>
      <c r="I76" s="222" t="s">
        <v>404</v>
      </c>
      <c r="J76" s="250" t="s">
        <v>459</v>
      </c>
      <c r="K76" s="39" t="s">
        <v>113</v>
      </c>
    </row>
    <row r="77" spans="2:11">
      <c r="B77" s="214"/>
      <c r="C77" s="215">
        <v>45582</v>
      </c>
      <c r="D77" s="193" t="str">
        <f t="shared" si="1"/>
        <v>木</v>
      </c>
      <c r="E77" s="216" t="s">
        <v>436</v>
      </c>
      <c r="F77" s="216">
        <v>0.65277777777777779</v>
      </c>
      <c r="G77" s="216" t="s">
        <v>454</v>
      </c>
      <c r="H77" s="216">
        <v>0.6694444444444444</v>
      </c>
      <c r="I77" s="222"/>
      <c r="J77" s="250"/>
      <c r="K77" s="39" t="s">
        <v>113</v>
      </c>
    </row>
    <row r="78" spans="2:11">
      <c r="B78" s="214"/>
      <c r="C78" s="215">
        <v>45582</v>
      </c>
      <c r="D78" s="193" t="str">
        <f t="shared" si="1"/>
        <v>木</v>
      </c>
      <c r="E78" s="216" t="s">
        <v>437</v>
      </c>
      <c r="F78" s="216">
        <v>0.68055555555555547</v>
      </c>
      <c r="G78" s="216" t="s">
        <v>445</v>
      </c>
      <c r="H78" s="216">
        <v>0.7006944444444444</v>
      </c>
      <c r="I78" s="222" t="s">
        <v>404</v>
      </c>
      <c r="J78" s="250" t="s">
        <v>459</v>
      </c>
      <c r="K78" s="39" t="s">
        <v>113</v>
      </c>
    </row>
    <row r="79" spans="2:11">
      <c r="B79" s="214"/>
      <c r="C79" s="215">
        <v>45583</v>
      </c>
      <c r="D79" s="193" t="str">
        <f t="shared" si="1"/>
        <v>金</v>
      </c>
      <c r="E79" s="216" t="s">
        <v>427</v>
      </c>
      <c r="F79" s="216">
        <v>0.375</v>
      </c>
      <c r="G79" s="216" t="s">
        <v>438</v>
      </c>
      <c r="H79" s="216">
        <v>0.39444444444444443</v>
      </c>
      <c r="I79" s="222"/>
      <c r="J79" s="250"/>
      <c r="K79" s="39" t="s">
        <v>113</v>
      </c>
    </row>
    <row r="80" spans="2:11">
      <c r="B80" s="214"/>
      <c r="C80" s="215">
        <v>45583</v>
      </c>
      <c r="D80" s="193" t="str">
        <f t="shared" si="1"/>
        <v>金</v>
      </c>
      <c r="E80" s="216" t="s">
        <v>428</v>
      </c>
      <c r="F80" s="216">
        <v>0.40277777777777773</v>
      </c>
      <c r="G80" s="216" t="s">
        <v>439</v>
      </c>
      <c r="H80" s="216">
        <v>0.42222222222222222</v>
      </c>
      <c r="I80" s="222"/>
      <c r="J80" s="250"/>
      <c r="K80" s="39" t="s">
        <v>113</v>
      </c>
    </row>
    <row r="81" spans="2:11">
      <c r="B81" s="214"/>
      <c r="C81" s="215">
        <v>45583</v>
      </c>
      <c r="D81" s="193" t="str">
        <f t="shared" si="1"/>
        <v>金</v>
      </c>
      <c r="E81" s="216" t="s">
        <v>429</v>
      </c>
      <c r="F81" s="216">
        <v>0.43055555555555558</v>
      </c>
      <c r="G81" s="216" t="s">
        <v>446</v>
      </c>
      <c r="H81" s="216">
        <v>0.45069444444444445</v>
      </c>
      <c r="I81" s="222" t="s">
        <v>404</v>
      </c>
      <c r="J81" s="250" t="s">
        <v>459</v>
      </c>
      <c r="K81" s="39" t="s">
        <v>113</v>
      </c>
    </row>
    <row r="82" spans="2:11">
      <c r="B82" s="214"/>
      <c r="C82" s="215">
        <v>45583</v>
      </c>
      <c r="D82" s="193" t="str">
        <f t="shared" si="1"/>
        <v>金</v>
      </c>
      <c r="E82" s="216" t="s">
        <v>430</v>
      </c>
      <c r="F82" s="216">
        <v>0.45833333333333331</v>
      </c>
      <c r="G82" s="216" t="s">
        <v>440</v>
      </c>
      <c r="H82" s="216">
        <v>0.47638888888888892</v>
      </c>
      <c r="I82" s="222"/>
      <c r="J82" s="250"/>
      <c r="K82" s="39" t="s">
        <v>113</v>
      </c>
    </row>
    <row r="83" spans="2:11">
      <c r="B83" s="214"/>
      <c r="C83" s="215">
        <v>45583</v>
      </c>
      <c r="D83" s="193" t="str">
        <f t="shared" si="1"/>
        <v>金</v>
      </c>
      <c r="E83" s="216" t="s">
        <v>431</v>
      </c>
      <c r="F83" s="216">
        <v>0.54166666666666663</v>
      </c>
      <c r="G83" s="216">
        <v>0.5625</v>
      </c>
      <c r="H83" s="216">
        <v>0.56041666666666667</v>
      </c>
      <c r="I83" s="222"/>
      <c r="J83" s="250"/>
      <c r="K83" s="39" t="s">
        <v>113</v>
      </c>
    </row>
    <row r="84" spans="2:11">
      <c r="B84" s="214"/>
      <c r="C84" s="215">
        <v>45583</v>
      </c>
      <c r="D84" s="193" t="str">
        <f t="shared" si="1"/>
        <v>金</v>
      </c>
      <c r="E84" s="216" t="s">
        <v>433</v>
      </c>
      <c r="F84" s="216">
        <v>0.56944444444444442</v>
      </c>
      <c r="G84" s="216" t="s">
        <v>441</v>
      </c>
      <c r="H84" s="216">
        <v>0.58680555555555558</v>
      </c>
      <c r="I84" s="222"/>
      <c r="J84" s="250"/>
      <c r="K84" s="39" t="s">
        <v>113</v>
      </c>
    </row>
    <row r="85" spans="2:11">
      <c r="B85" s="214"/>
      <c r="C85" s="215">
        <v>45583</v>
      </c>
      <c r="D85" s="193" t="str">
        <f t="shared" si="1"/>
        <v>金</v>
      </c>
      <c r="E85" s="216" t="s">
        <v>434</v>
      </c>
      <c r="F85" s="216">
        <v>0.59722222222222221</v>
      </c>
      <c r="G85" s="216" t="s">
        <v>442</v>
      </c>
      <c r="H85" s="216">
        <v>0.61527777777777781</v>
      </c>
      <c r="I85" s="222"/>
      <c r="J85" s="250"/>
      <c r="K85" s="39" t="s">
        <v>113</v>
      </c>
    </row>
    <row r="86" spans="2:11">
      <c r="B86" s="214"/>
      <c r="C86" s="215">
        <v>45583</v>
      </c>
      <c r="D86" s="193" t="str">
        <f t="shared" si="1"/>
        <v>金</v>
      </c>
      <c r="E86" s="216" t="s">
        <v>435</v>
      </c>
      <c r="F86" s="216">
        <v>0.625</v>
      </c>
      <c r="G86" s="216" t="s">
        <v>443</v>
      </c>
      <c r="H86" s="216">
        <v>0.6430555555555556</v>
      </c>
      <c r="I86" s="222"/>
      <c r="J86" s="250"/>
      <c r="K86" s="39" t="s">
        <v>113</v>
      </c>
    </row>
    <row r="87" spans="2:11">
      <c r="B87" s="214"/>
      <c r="C87" s="215">
        <v>45583</v>
      </c>
      <c r="D87" s="193" t="str">
        <f t="shared" si="1"/>
        <v>金</v>
      </c>
      <c r="E87" s="216" t="s">
        <v>436</v>
      </c>
      <c r="F87" s="216">
        <v>0.65277777777777779</v>
      </c>
      <c r="G87" s="216" t="s">
        <v>444</v>
      </c>
      <c r="H87" s="216">
        <v>0.62986111111111109</v>
      </c>
      <c r="I87" s="222"/>
      <c r="J87" s="250"/>
      <c r="K87" s="39" t="s">
        <v>113</v>
      </c>
    </row>
    <row r="88" spans="2:11">
      <c r="B88" s="214"/>
      <c r="C88" s="215">
        <v>45583</v>
      </c>
      <c r="D88" s="193" t="str">
        <f t="shared" si="1"/>
        <v>金</v>
      </c>
      <c r="E88" s="216" t="s">
        <v>437</v>
      </c>
      <c r="F88" s="216">
        <v>0.68055555555555547</v>
      </c>
      <c r="G88" s="216" t="s">
        <v>445</v>
      </c>
      <c r="H88" s="216">
        <v>0.69861111111111107</v>
      </c>
      <c r="I88" s="222"/>
      <c r="J88" s="250"/>
      <c r="K88" s="39" t="s">
        <v>113</v>
      </c>
    </row>
    <row r="89" spans="2:11">
      <c r="B89" s="214"/>
      <c r="C89" s="215"/>
      <c r="D89" s="193" t="str">
        <f t="shared" si="1"/>
        <v/>
      </c>
      <c r="E89" s="216"/>
      <c r="F89" s="216"/>
      <c r="G89" s="216"/>
      <c r="H89" s="216"/>
      <c r="I89" s="222"/>
      <c r="J89" s="250"/>
      <c r="K89" s="39" t="s">
        <v>113</v>
      </c>
    </row>
    <row r="90" spans="2:11">
      <c r="B90" s="214"/>
      <c r="C90" s="215"/>
      <c r="D90" s="193" t="str">
        <f t="shared" si="1"/>
        <v/>
      </c>
      <c r="E90" s="216"/>
      <c r="F90" s="216"/>
      <c r="G90" s="216"/>
      <c r="H90" s="216"/>
      <c r="I90" s="222"/>
      <c r="J90" s="250"/>
      <c r="K90" s="39" t="s">
        <v>113</v>
      </c>
    </row>
    <row r="91" spans="2:11">
      <c r="B91" s="214"/>
      <c r="C91" s="215"/>
      <c r="D91" s="193" t="str">
        <f t="shared" si="1"/>
        <v/>
      </c>
      <c r="E91" s="216"/>
      <c r="F91" s="216"/>
      <c r="G91" s="216"/>
      <c r="H91" s="216"/>
      <c r="I91" s="222"/>
      <c r="J91" s="250"/>
      <c r="K91" s="39" t="s">
        <v>113</v>
      </c>
    </row>
    <row r="92" spans="2:11">
      <c r="B92" s="214"/>
      <c r="C92" s="215"/>
      <c r="D92" s="193" t="str">
        <f t="shared" si="1"/>
        <v/>
      </c>
      <c r="E92" s="216"/>
      <c r="F92" s="216"/>
      <c r="G92" s="216"/>
      <c r="H92" s="216"/>
      <c r="I92" s="222"/>
      <c r="J92" s="250"/>
      <c r="K92" s="39" t="s">
        <v>113</v>
      </c>
    </row>
    <row r="93" spans="2:11">
      <c r="B93" s="214"/>
      <c r="C93" s="215"/>
      <c r="D93" s="193" t="str">
        <f t="shared" si="1"/>
        <v/>
      </c>
      <c r="E93" s="216"/>
      <c r="F93" s="216"/>
      <c r="G93" s="216"/>
      <c r="H93" s="216"/>
      <c r="I93" s="222"/>
      <c r="J93" s="250"/>
      <c r="K93" s="39" t="s">
        <v>113</v>
      </c>
    </row>
    <row r="94" spans="2:11">
      <c r="B94" s="214"/>
      <c r="C94" s="215"/>
      <c r="D94" s="193" t="str">
        <f t="shared" si="1"/>
        <v/>
      </c>
      <c r="E94" s="216"/>
      <c r="F94" s="216"/>
      <c r="G94" s="216"/>
      <c r="H94" s="216"/>
      <c r="I94" s="222"/>
      <c r="J94" s="250"/>
      <c r="K94" s="39" t="s">
        <v>113</v>
      </c>
    </row>
    <row r="95" spans="2:11">
      <c r="B95" s="214"/>
      <c r="C95" s="215"/>
      <c r="D95" s="193" t="str">
        <f t="shared" si="1"/>
        <v/>
      </c>
      <c r="E95" s="216"/>
      <c r="F95" s="216"/>
      <c r="G95" s="216"/>
      <c r="H95" s="216"/>
      <c r="I95" s="222"/>
      <c r="J95" s="250"/>
      <c r="K95" s="39" t="s">
        <v>113</v>
      </c>
    </row>
    <row r="96" spans="2:11">
      <c r="B96" s="214"/>
      <c r="C96" s="215"/>
      <c r="D96" s="193" t="str">
        <f t="shared" si="1"/>
        <v/>
      </c>
      <c r="E96" s="216"/>
      <c r="F96" s="216"/>
      <c r="G96" s="216"/>
      <c r="H96" s="216"/>
      <c r="I96" s="222"/>
      <c r="J96" s="250"/>
      <c r="K96" s="39" t="s">
        <v>113</v>
      </c>
    </row>
    <row r="97" spans="2:11">
      <c r="B97" s="214"/>
      <c r="C97" s="215"/>
      <c r="D97" s="193" t="str">
        <f t="shared" si="1"/>
        <v/>
      </c>
      <c r="E97" s="216"/>
      <c r="F97" s="216"/>
      <c r="G97" s="216"/>
      <c r="H97" s="216"/>
      <c r="I97" s="222"/>
      <c r="J97" s="250"/>
      <c r="K97" s="39" t="s">
        <v>113</v>
      </c>
    </row>
    <row r="98" spans="2:11">
      <c r="B98" s="214"/>
      <c r="C98" s="215"/>
      <c r="D98" s="193" t="str">
        <f t="shared" si="1"/>
        <v/>
      </c>
      <c r="E98" s="216"/>
      <c r="F98" s="216"/>
      <c r="G98" s="216"/>
      <c r="H98" s="216"/>
      <c r="I98" s="222"/>
      <c r="J98" s="250"/>
      <c r="K98" s="39" t="s">
        <v>113</v>
      </c>
    </row>
    <row r="99" spans="2:11">
      <c r="B99" s="214"/>
      <c r="C99" s="215"/>
      <c r="D99" s="193" t="str">
        <f t="shared" si="1"/>
        <v/>
      </c>
      <c r="E99" s="216"/>
      <c r="F99" s="216"/>
      <c r="G99" s="216"/>
      <c r="H99" s="216"/>
      <c r="I99" s="222"/>
      <c r="J99" s="250"/>
      <c r="K99" s="39" t="s">
        <v>113</v>
      </c>
    </row>
    <row r="100" spans="2:11">
      <c r="B100" s="214"/>
      <c r="C100" s="215"/>
      <c r="D100" s="193" t="str">
        <f t="shared" si="1"/>
        <v/>
      </c>
      <c r="E100" s="216"/>
      <c r="F100" s="216"/>
      <c r="G100" s="216"/>
      <c r="H100" s="216"/>
      <c r="I100" s="222"/>
      <c r="J100" s="250"/>
      <c r="K100" s="39" t="s">
        <v>113</v>
      </c>
    </row>
    <row r="101" spans="2:11">
      <c r="B101" s="214"/>
      <c r="C101" s="215"/>
      <c r="D101" s="193" t="str">
        <f t="shared" si="1"/>
        <v/>
      </c>
      <c r="E101" s="216"/>
      <c r="F101" s="216"/>
      <c r="G101" s="216"/>
      <c r="H101" s="216"/>
      <c r="I101" s="222"/>
      <c r="J101" s="250"/>
      <c r="K101" s="39" t="s">
        <v>113</v>
      </c>
    </row>
    <row r="102" spans="2:11">
      <c r="B102" s="214"/>
      <c r="C102" s="215"/>
      <c r="D102" s="193" t="str">
        <f t="shared" si="1"/>
        <v/>
      </c>
      <c r="E102" s="216"/>
      <c r="F102" s="216"/>
      <c r="G102" s="216"/>
      <c r="H102" s="216"/>
      <c r="I102" s="222"/>
      <c r="J102" s="250"/>
      <c r="K102" s="39" t="s">
        <v>113</v>
      </c>
    </row>
    <row r="103" spans="2:11">
      <c r="B103" s="214"/>
      <c r="C103" s="215"/>
      <c r="D103" s="193" t="str">
        <f t="shared" si="1"/>
        <v/>
      </c>
      <c r="E103" s="216"/>
      <c r="F103" s="216"/>
      <c r="G103" s="216"/>
      <c r="H103" s="216"/>
      <c r="I103" s="222"/>
      <c r="J103" s="250"/>
      <c r="K103" s="39" t="s">
        <v>113</v>
      </c>
    </row>
    <row r="104" spans="2:11">
      <c r="B104" s="214"/>
      <c r="C104" s="215"/>
      <c r="D104" s="193" t="str">
        <f t="shared" si="1"/>
        <v/>
      </c>
      <c r="E104" s="216"/>
      <c r="F104" s="216"/>
      <c r="G104" s="216"/>
      <c r="H104" s="216"/>
      <c r="I104" s="222"/>
      <c r="J104" s="250"/>
      <c r="K104" s="39" t="s">
        <v>113</v>
      </c>
    </row>
    <row r="105" spans="2:11">
      <c r="B105" s="214"/>
      <c r="C105" s="215"/>
      <c r="D105" s="193" t="str">
        <f t="shared" si="1"/>
        <v/>
      </c>
      <c r="E105" s="216"/>
      <c r="F105" s="216"/>
      <c r="G105" s="216"/>
      <c r="H105" s="216"/>
      <c r="I105" s="222"/>
      <c r="J105" s="250"/>
      <c r="K105" s="39" t="s">
        <v>113</v>
      </c>
    </row>
    <row r="106" spans="2:11">
      <c r="B106" s="214"/>
      <c r="C106" s="215"/>
      <c r="D106" s="193" t="str">
        <f t="shared" si="1"/>
        <v/>
      </c>
      <c r="E106" s="216"/>
      <c r="F106" s="216"/>
      <c r="G106" s="216"/>
      <c r="H106" s="216"/>
      <c r="I106" s="222"/>
      <c r="J106" s="250"/>
      <c r="K106" s="39" t="s">
        <v>113</v>
      </c>
    </row>
    <row r="107" spans="2:11">
      <c r="B107" s="251"/>
      <c r="C107" s="224"/>
      <c r="D107" s="205" t="str">
        <f t="shared" si="1"/>
        <v/>
      </c>
      <c r="E107" s="225"/>
      <c r="F107" s="225"/>
      <c r="G107" s="225"/>
      <c r="H107" s="225"/>
      <c r="I107" s="231"/>
      <c r="J107" s="252"/>
      <c r="K107" s="39" t="s">
        <v>113</v>
      </c>
    </row>
    <row r="108" spans="2:11">
      <c r="B108" s="8" t="s">
        <v>113</v>
      </c>
      <c r="C108" s="39" t="s">
        <v>113</v>
      </c>
      <c r="D108" s="39" t="s">
        <v>113</v>
      </c>
      <c r="E108" s="39" t="s">
        <v>113</v>
      </c>
      <c r="F108" s="39" t="s">
        <v>113</v>
      </c>
      <c r="G108" s="39" t="s">
        <v>113</v>
      </c>
      <c r="H108" s="39" t="s">
        <v>113</v>
      </c>
      <c r="I108" s="39" t="s">
        <v>113</v>
      </c>
      <c r="J108" s="39" t="s">
        <v>113</v>
      </c>
      <c r="K108" s="39" t="s">
        <v>113</v>
      </c>
    </row>
  </sheetData>
  <sheetProtection algorithmName="SHA-1" hashValue="Xa6URPoMTjbeSv4uZ6/y/qwgCYk=" saltValue="NZ4ZljI8aZfACy84YOpZgw==" spinCount="100000" sheet="1" insertRows="0"/>
  <phoneticPr fontId="3"/>
  <dataValidations count="3">
    <dataValidation type="list" allowBlank="1" showInputMessage="1" showErrorMessage="1" sqref="I11:I107" xr:uid="{2BBD0CB6-720D-44F2-AA33-8FEB7BFD633C}">
      <formula1>"悪天候, 交通渋滞, 乗客の対応, システムトラブル, その他"</formula1>
    </dataValidation>
    <dataValidation type="date" operator="greaterThanOrEqual" allowBlank="1" showInputMessage="1" showErrorMessage="1" sqref="C11:C107" xr:uid="{D8023EDB-22CC-46F2-9A1C-0D76042C473C}">
      <formula1>44927</formula1>
    </dataValidation>
    <dataValidation type="time" operator="greaterThanOrEqual" allowBlank="1" showInputMessage="1" showErrorMessage="1" sqref="E11:H107" xr:uid="{E735E3A1-396B-496A-8A81-29B6EB62FD82}">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5"/>
  <cols>
    <col min="1" max="1" width="3.75" style="143" customWidth="1"/>
    <col min="2" max="16384" width="8" style="143"/>
  </cols>
  <sheetData>
    <row r="1" spans="2:2" ht="16.149999999999999" customHeight="1"/>
    <row r="2" spans="2:2">
      <c r="B2" s="169" t="s">
        <v>257</v>
      </c>
    </row>
  </sheetData>
  <phoneticPr fontId="3"/>
  <pageMargins left="0.70866141732283472" right="0.70866141732283472" top="0.74803149606299213" bottom="0.74803149606299213" header="0.31496062992125984" footer="0.31496062992125984"/>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topLeftCell="A5" zoomScale="81" zoomScaleNormal="100" workbookViewId="0">
      <selection activeCell="C34" sqref="C34"/>
    </sheetView>
  </sheetViews>
  <sheetFormatPr defaultRowHeight="18.75"/>
  <cols>
    <col min="1" max="1" width="3.75" customWidth="1"/>
    <col min="2" max="2" width="4" customWidth="1"/>
    <col min="3" max="3" width="39.875" bestFit="1" customWidth="1"/>
    <col min="4" max="4" width="18.75" customWidth="1"/>
    <col min="5" max="5" width="100.75" customWidth="1"/>
  </cols>
  <sheetData>
    <row r="1" spans="2:5" ht="16.149999999999999" customHeight="1"/>
    <row r="2" spans="2:5">
      <c r="B2" s="170" t="s">
        <v>278</v>
      </c>
      <c r="C2" s="146"/>
      <c r="D2" s="146"/>
      <c r="E2" s="146"/>
    </row>
    <row r="3" spans="2:5">
      <c r="B3" s="146"/>
      <c r="C3" s="146" t="s">
        <v>284</v>
      </c>
      <c r="D3" s="146"/>
      <c r="E3" s="146"/>
    </row>
    <row r="4" spans="2:5">
      <c r="B4" s="146"/>
      <c r="C4" s="146" t="s">
        <v>283</v>
      </c>
      <c r="D4" s="146"/>
      <c r="E4" s="146"/>
    </row>
    <row r="5" spans="2:5">
      <c r="B5" s="146"/>
      <c r="C5" s="146"/>
      <c r="D5" s="146"/>
      <c r="E5" s="146"/>
    </row>
    <row r="6" spans="2:5">
      <c r="B6" s="165" t="s">
        <v>280</v>
      </c>
      <c r="C6" s="289" t="s">
        <v>205</v>
      </c>
      <c r="D6" s="290" t="s">
        <v>259</v>
      </c>
      <c r="E6" s="291" t="s">
        <v>258</v>
      </c>
    </row>
    <row r="7" spans="2:5">
      <c r="B7" s="166">
        <v>1</v>
      </c>
      <c r="C7" s="301" t="s">
        <v>375</v>
      </c>
      <c r="D7" s="282" t="s">
        <v>242</v>
      </c>
      <c r="E7" s="283" t="s">
        <v>277</v>
      </c>
    </row>
    <row r="8" spans="2:5">
      <c r="B8" s="167">
        <v>2</v>
      </c>
      <c r="C8" s="302"/>
      <c r="D8" s="284" t="s">
        <v>204</v>
      </c>
      <c r="E8" s="285" t="s">
        <v>260</v>
      </c>
    </row>
    <row r="9" spans="2:5">
      <c r="B9" s="167">
        <v>3</v>
      </c>
      <c r="C9" s="286" t="s">
        <v>376</v>
      </c>
      <c r="D9" s="284" t="s">
        <v>242</v>
      </c>
      <c r="E9" s="285" t="s">
        <v>261</v>
      </c>
    </row>
    <row r="10" spans="2:5">
      <c r="B10" s="167">
        <v>4</v>
      </c>
      <c r="C10" s="299" t="s">
        <v>377</v>
      </c>
      <c r="D10" s="284" t="s">
        <v>204</v>
      </c>
      <c r="E10" s="285" t="s">
        <v>262</v>
      </c>
    </row>
    <row r="11" spans="2:5">
      <c r="B11" s="167">
        <v>5</v>
      </c>
      <c r="C11" s="303"/>
      <c r="D11" s="284" t="s">
        <v>242</v>
      </c>
      <c r="E11" s="285" t="s">
        <v>263</v>
      </c>
    </row>
    <row r="12" spans="2:5">
      <c r="B12" s="167">
        <v>6</v>
      </c>
      <c r="C12" s="303"/>
      <c r="D12" s="284" t="s">
        <v>204</v>
      </c>
      <c r="E12" s="285" t="s">
        <v>264</v>
      </c>
    </row>
    <row r="13" spans="2:5">
      <c r="B13" s="167">
        <v>7</v>
      </c>
      <c r="C13" s="302"/>
      <c r="D13" s="284" t="s">
        <v>242</v>
      </c>
      <c r="E13" s="285" t="s">
        <v>265</v>
      </c>
    </row>
    <row r="14" spans="2:5">
      <c r="B14" s="167">
        <v>8</v>
      </c>
      <c r="C14" s="299" t="s">
        <v>378</v>
      </c>
      <c r="D14" s="284" t="s">
        <v>204</v>
      </c>
      <c r="E14" s="285" t="s">
        <v>266</v>
      </c>
    </row>
    <row r="15" spans="2:5">
      <c r="B15" s="167">
        <v>9</v>
      </c>
      <c r="C15" s="303"/>
      <c r="D15" s="284" t="s">
        <v>242</v>
      </c>
      <c r="E15" s="285" t="s">
        <v>267</v>
      </c>
    </row>
    <row r="16" spans="2:5">
      <c r="B16" s="167">
        <v>10</v>
      </c>
      <c r="C16" s="302"/>
      <c r="D16" s="284" t="s">
        <v>204</v>
      </c>
      <c r="E16" s="285" t="s">
        <v>268</v>
      </c>
    </row>
    <row r="17" spans="2:5">
      <c r="B17" s="167">
        <v>11</v>
      </c>
      <c r="C17" s="299" t="s">
        <v>379</v>
      </c>
      <c r="D17" s="284" t="s">
        <v>204</v>
      </c>
      <c r="E17" s="285" t="s">
        <v>269</v>
      </c>
    </row>
    <row r="18" spans="2:5">
      <c r="B18" s="167">
        <v>12</v>
      </c>
      <c r="C18" s="302"/>
      <c r="D18" s="284" t="s">
        <v>204</v>
      </c>
      <c r="E18" s="285" t="s">
        <v>270</v>
      </c>
    </row>
    <row r="19" spans="2:5">
      <c r="B19" s="167">
        <v>13</v>
      </c>
      <c r="C19" s="299" t="s">
        <v>380</v>
      </c>
      <c r="D19" s="284" t="s">
        <v>275</v>
      </c>
      <c r="E19" s="285" t="s">
        <v>271</v>
      </c>
    </row>
    <row r="20" spans="2:5">
      <c r="B20" s="167">
        <v>14</v>
      </c>
      <c r="C20" s="302"/>
      <c r="D20" s="284" t="s">
        <v>242</v>
      </c>
      <c r="E20" s="285" t="s">
        <v>272</v>
      </c>
    </row>
    <row r="21" spans="2:5">
      <c r="B21" s="167">
        <v>15</v>
      </c>
      <c r="C21" s="299" t="s">
        <v>381</v>
      </c>
      <c r="D21" s="284" t="s">
        <v>204</v>
      </c>
      <c r="E21" s="285" t="s">
        <v>273</v>
      </c>
    </row>
    <row r="22" spans="2:5">
      <c r="B22" s="168">
        <v>16</v>
      </c>
      <c r="C22" s="300"/>
      <c r="D22" s="287" t="s">
        <v>242</v>
      </c>
      <c r="E22" s="288" t="s">
        <v>274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topLeftCell="W1" zoomScaleNormal="100" workbookViewId="0">
      <selection activeCell="G12" sqref="G12"/>
    </sheetView>
  </sheetViews>
  <sheetFormatPr defaultColWidth="7.125" defaultRowHeight="18.75"/>
  <cols>
    <col min="1" max="1" width="3.75" customWidth="1"/>
    <col min="2" max="2" width="9.875" customWidth="1"/>
    <col min="3" max="6" width="11.5" customWidth="1"/>
    <col min="7" max="7" width="25.375" customWidth="1"/>
    <col min="8" max="8" width="20.75" customWidth="1"/>
    <col min="9" max="10" width="18.75" customWidth="1"/>
    <col min="11" max="14" width="20" customWidth="1"/>
    <col min="15" max="17" width="18.75" customWidth="1"/>
    <col min="18" max="21" width="24.75" customWidth="1"/>
    <col min="22" max="22" width="41.25" customWidth="1"/>
    <col min="23" max="23" width="104.75" bestFit="1" customWidth="1"/>
    <col min="24" max="24" width="20.75" customWidth="1"/>
  </cols>
  <sheetData>
    <row r="1" spans="2:46" s="39" customFormat="1" ht="16.149999999999999" customHeight="1">
      <c r="B1" s="53"/>
      <c r="D1" s="53"/>
      <c r="G1" s="38"/>
      <c r="H1" s="38"/>
      <c r="I1" s="38"/>
      <c r="X1" s="38"/>
    </row>
    <row r="2" spans="2:46" s="39" customFormat="1" ht="16.5">
      <c r="B2" s="53" t="s">
        <v>239</v>
      </c>
      <c r="D2" s="53"/>
      <c r="G2" s="38"/>
      <c r="H2" s="38"/>
      <c r="I2" s="38"/>
      <c r="X2" s="38"/>
    </row>
    <row r="3" spans="2:46" s="39" customFormat="1" ht="16.5">
      <c r="B3" s="53"/>
      <c r="D3" s="53"/>
      <c r="G3" s="38"/>
      <c r="H3" s="38"/>
      <c r="I3" s="38"/>
      <c r="X3" s="38"/>
    </row>
    <row r="4" spans="2:46" s="39" customFormat="1" ht="165">
      <c r="B4" s="43"/>
      <c r="C4" s="53"/>
      <c r="D4" s="53"/>
      <c r="F4" s="55" t="s">
        <v>130</v>
      </c>
      <c r="G4" s="55" t="s">
        <v>366</v>
      </c>
      <c r="H4" s="115"/>
      <c r="I4" s="55" t="s">
        <v>131</v>
      </c>
      <c r="J4" s="55" t="s">
        <v>132</v>
      </c>
      <c r="K4" s="57" t="s">
        <v>133</v>
      </c>
      <c r="L4" s="58" t="s">
        <v>134</v>
      </c>
      <c r="M4" s="59" t="s">
        <v>116</v>
      </c>
      <c r="N4" s="59" t="s">
        <v>116</v>
      </c>
      <c r="O4" s="59" t="s">
        <v>116</v>
      </c>
      <c r="P4" s="57" t="s">
        <v>300</v>
      </c>
      <c r="Q4" s="55" t="s">
        <v>135</v>
      </c>
      <c r="R4" s="60" t="s">
        <v>203</v>
      </c>
      <c r="S4" s="60" t="s">
        <v>240</v>
      </c>
      <c r="T4" s="55" t="s">
        <v>136</v>
      </c>
      <c r="U4" s="55" t="s">
        <v>137</v>
      </c>
      <c r="V4" s="55"/>
      <c r="W4" s="56"/>
      <c r="X4" s="115"/>
    </row>
    <row r="5" spans="2:46" s="39" customFormat="1" ht="4.9000000000000004" customHeight="1">
      <c r="V5" s="7"/>
    </row>
    <row r="6" spans="2:46" s="39" customFormat="1" ht="18" customHeight="1">
      <c r="B6" s="61" t="s">
        <v>118</v>
      </c>
      <c r="C6" s="148">
        <v>37</v>
      </c>
      <c r="D6" s="148" t="s">
        <v>119</v>
      </c>
      <c r="E6" s="148">
        <v>38</v>
      </c>
      <c r="F6" s="281">
        <v>39</v>
      </c>
      <c r="G6" s="148">
        <v>40</v>
      </c>
      <c r="H6" s="156">
        <v>41</v>
      </c>
      <c r="I6" s="148">
        <v>42</v>
      </c>
      <c r="J6" s="281">
        <v>43</v>
      </c>
      <c r="K6" s="148">
        <v>44</v>
      </c>
      <c r="L6" s="148">
        <v>45</v>
      </c>
      <c r="M6" s="148">
        <v>46</v>
      </c>
      <c r="N6" s="148">
        <v>47</v>
      </c>
      <c r="O6" s="281">
        <v>48</v>
      </c>
      <c r="P6" s="148">
        <v>49</v>
      </c>
      <c r="Q6" s="148">
        <v>50</v>
      </c>
      <c r="R6" s="148">
        <v>51</v>
      </c>
      <c r="S6" s="148">
        <v>52</v>
      </c>
      <c r="T6" s="148">
        <v>53</v>
      </c>
      <c r="U6" s="148">
        <v>54</v>
      </c>
      <c r="V6" s="148">
        <v>55</v>
      </c>
      <c r="W6" s="281">
        <v>56</v>
      </c>
      <c r="X6" s="157">
        <v>57</v>
      </c>
      <c r="Z6" s="83" t="s">
        <v>163</v>
      </c>
      <c r="AA6" s="84"/>
      <c r="AB6" s="84"/>
      <c r="AC6" s="84"/>
      <c r="AD6" s="84"/>
      <c r="AE6" s="84"/>
      <c r="AF6" s="84"/>
      <c r="AG6" s="84"/>
      <c r="AH6" s="84"/>
      <c r="AI6" s="84"/>
      <c r="AJ6" s="85"/>
      <c r="AK6" s="84"/>
      <c r="AL6" s="84"/>
      <c r="AM6" s="84"/>
      <c r="AN6" s="84"/>
      <c r="AO6" s="84"/>
      <c r="AP6" s="84"/>
      <c r="AQ6" s="84"/>
      <c r="AR6" s="84"/>
      <c r="AS6" s="84"/>
      <c r="AT6" s="85"/>
    </row>
    <row r="7" spans="2:46" s="39" customFormat="1" ht="33">
      <c r="B7" s="62" t="s">
        <v>9</v>
      </c>
      <c r="C7" s="63" t="s">
        <v>44</v>
      </c>
      <c r="D7" s="63" t="s">
        <v>120</v>
      </c>
      <c r="E7" s="63" t="s">
        <v>46</v>
      </c>
      <c r="F7" s="64" t="s">
        <v>48</v>
      </c>
      <c r="G7" s="116" t="s">
        <v>238</v>
      </c>
      <c r="H7" s="116" t="s">
        <v>54</v>
      </c>
      <c r="I7" s="64" t="s">
        <v>50</v>
      </c>
      <c r="J7" s="64" t="s">
        <v>52</v>
      </c>
      <c r="K7" s="63" t="s">
        <v>138</v>
      </c>
      <c r="L7" s="63" t="s">
        <v>139</v>
      </c>
      <c r="M7" s="63" t="s">
        <v>140</v>
      </c>
      <c r="N7" s="63" t="s">
        <v>141</v>
      </c>
      <c r="O7" s="66" t="s">
        <v>66</v>
      </c>
      <c r="P7" s="68" t="s">
        <v>299</v>
      </c>
      <c r="Q7" s="67" t="s">
        <v>142</v>
      </c>
      <c r="R7" s="63" t="s">
        <v>143</v>
      </c>
      <c r="S7" s="63" t="s">
        <v>73</v>
      </c>
      <c r="T7" s="68" t="s">
        <v>144</v>
      </c>
      <c r="U7" s="68" t="s">
        <v>145</v>
      </c>
      <c r="V7" s="67" t="s">
        <v>146</v>
      </c>
      <c r="W7" s="64" t="s">
        <v>83</v>
      </c>
      <c r="X7" s="69" t="s">
        <v>199</v>
      </c>
      <c r="Z7" s="88"/>
      <c r="AA7" s="89"/>
      <c r="AB7" s="89"/>
      <c r="AC7" s="89"/>
      <c r="AD7" s="89"/>
      <c r="AE7" s="89"/>
      <c r="AF7" s="89"/>
      <c r="AG7" s="89"/>
      <c r="AH7" s="89"/>
      <c r="AI7" s="89"/>
      <c r="AJ7" s="119"/>
      <c r="AK7" s="120"/>
      <c r="AL7" s="89"/>
      <c r="AM7" s="89"/>
      <c r="AN7" s="89"/>
      <c r="AO7" s="89"/>
      <c r="AP7" s="89"/>
      <c r="AQ7" s="89"/>
      <c r="AR7" s="89"/>
      <c r="AS7" s="89"/>
      <c r="AT7" s="90"/>
    </row>
    <row r="8" spans="2:46" s="121" customFormat="1" ht="16.5">
      <c r="B8" s="70" t="s">
        <v>125</v>
      </c>
      <c r="C8" s="71">
        <v>45048</v>
      </c>
      <c r="D8" s="117" t="s">
        <v>288</v>
      </c>
      <c r="E8" s="132">
        <v>0.4236111111111111</v>
      </c>
      <c r="F8" s="117" t="s">
        <v>127</v>
      </c>
      <c r="G8" s="77" t="s">
        <v>340</v>
      </c>
      <c r="H8" s="134">
        <v>100</v>
      </c>
      <c r="I8" s="133" t="s">
        <v>147</v>
      </c>
      <c r="J8" s="133" t="s">
        <v>148</v>
      </c>
      <c r="K8" s="133" t="s">
        <v>149</v>
      </c>
      <c r="L8" s="133" t="s">
        <v>150</v>
      </c>
      <c r="M8" s="133" t="s">
        <v>126</v>
      </c>
      <c r="N8" s="133" t="s">
        <v>151</v>
      </c>
      <c r="O8" s="133" t="s">
        <v>151</v>
      </c>
      <c r="P8" s="77" t="s">
        <v>126</v>
      </c>
      <c r="Q8" s="133" t="s">
        <v>152</v>
      </c>
      <c r="R8" s="117" t="s">
        <v>204</v>
      </c>
      <c r="S8" s="117" t="s">
        <v>153</v>
      </c>
      <c r="T8" s="117" t="s">
        <v>154</v>
      </c>
      <c r="U8" s="117" t="s">
        <v>155</v>
      </c>
      <c r="V8" s="117" t="s">
        <v>2</v>
      </c>
      <c r="W8" s="76" t="s">
        <v>156</v>
      </c>
      <c r="X8" s="79">
        <v>4</v>
      </c>
      <c r="Y8" s="39"/>
      <c r="Z8" s="122"/>
      <c r="AA8" s="123"/>
      <c r="AB8" s="123"/>
      <c r="AC8" s="123"/>
      <c r="AD8" s="123"/>
      <c r="AE8" s="123"/>
      <c r="AF8" s="123"/>
      <c r="AG8" s="123"/>
      <c r="AH8" s="123"/>
      <c r="AI8" s="123"/>
      <c r="AJ8" s="124"/>
      <c r="AK8" s="124"/>
      <c r="AL8" s="123"/>
      <c r="AM8" s="123"/>
      <c r="AN8" s="123"/>
      <c r="AO8" s="123"/>
      <c r="AP8" s="123"/>
      <c r="AQ8" s="123"/>
      <c r="AR8" s="123"/>
      <c r="AS8" s="123"/>
      <c r="AT8" s="125"/>
    </row>
    <row r="9" spans="2:46" s="39" customFormat="1" ht="19.5">
      <c r="B9" s="131" t="s">
        <v>128</v>
      </c>
      <c r="C9" s="126">
        <v>45313</v>
      </c>
      <c r="D9" s="127" t="s">
        <v>206</v>
      </c>
      <c r="E9" s="128">
        <v>0.4909722222222222</v>
      </c>
      <c r="F9" s="81" t="s">
        <v>127</v>
      </c>
      <c r="G9" s="80" t="s">
        <v>340</v>
      </c>
      <c r="H9" s="130">
        <v>200</v>
      </c>
      <c r="I9" s="80" t="s">
        <v>207</v>
      </c>
      <c r="J9" s="80" t="s">
        <v>148</v>
      </c>
      <c r="K9" s="80" t="s">
        <v>208</v>
      </c>
      <c r="L9" s="80" t="s">
        <v>209</v>
      </c>
      <c r="M9" s="80" t="s">
        <v>151</v>
      </c>
      <c r="N9" s="80" t="s">
        <v>151</v>
      </c>
      <c r="O9" s="80" t="s">
        <v>151</v>
      </c>
      <c r="P9" s="80" t="s">
        <v>126</v>
      </c>
      <c r="Q9" s="80" t="s">
        <v>210</v>
      </c>
      <c r="R9" s="81" t="s">
        <v>242</v>
      </c>
      <c r="S9" s="81" t="s">
        <v>211</v>
      </c>
      <c r="T9" s="81" t="s">
        <v>212</v>
      </c>
      <c r="U9" s="81" t="s">
        <v>213</v>
      </c>
      <c r="V9" s="81"/>
      <c r="W9" s="259"/>
      <c r="X9" s="260">
        <v>7</v>
      </c>
      <c r="Z9" s="88"/>
      <c r="AA9" s="89"/>
      <c r="AB9" s="89"/>
      <c r="AC9" s="89"/>
      <c r="AD9" s="89"/>
      <c r="AE9" s="89"/>
      <c r="AF9" s="89"/>
      <c r="AG9" s="89"/>
      <c r="AH9" s="89"/>
      <c r="AI9" s="89"/>
      <c r="AJ9" s="119"/>
      <c r="AK9" s="119"/>
      <c r="AL9" s="89"/>
      <c r="AM9" s="89"/>
      <c r="AN9" s="89"/>
      <c r="AO9" s="89"/>
      <c r="AP9" s="89"/>
      <c r="AQ9" s="89"/>
      <c r="AR9" s="89"/>
      <c r="AS9" s="89"/>
      <c r="AT9" s="90"/>
    </row>
    <row r="10" spans="2:46" s="39" customFormat="1" ht="16.899999999999999" customHeight="1">
      <c r="B10" s="51"/>
      <c r="C10" s="126">
        <v>45313</v>
      </c>
      <c r="D10" s="127" t="s">
        <v>206</v>
      </c>
      <c r="E10" s="128">
        <v>0.49583333333333335</v>
      </c>
      <c r="F10" s="81" t="s">
        <v>127</v>
      </c>
      <c r="G10" s="80" t="s">
        <v>340</v>
      </c>
      <c r="H10" s="130">
        <v>100</v>
      </c>
      <c r="I10" s="80" t="s">
        <v>207</v>
      </c>
      <c r="J10" s="80" t="s">
        <v>148</v>
      </c>
      <c r="K10" s="80" t="s">
        <v>167</v>
      </c>
      <c r="L10" s="80" t="s">
        <v>209</v>
      </c>
      <c r="M10" s="80" t="s">
        <v>126</v>
      </c>
      <c r="N10" s="80" t="s">
        <v>151</v>
      </c>
      <c r="O10" s="80" t="s">
        <v>151</v>
      </c>
      <c r="P10" s="80" t="s">
        <v>126</v>
      </c>
      <c r="Q10" s="80" t="s">
        <v>152</v>
      </c>
      <c r="R10" s="81" t="s">
        <v>204</v>
      </c>
      <c r="S10" s="118" t="s">
        <v>244</v>
      </c>
      <c r="T10" s="118" t="s">
        <v>217</v>
      </c>
      <c r="U10" s="81"/>
      <c r="V10" s="81"/>
      <c r="W10" s="259"/>
      <c r="X10" s="260">
        <v>33</v>
      </c>
      <c r="Z10" s="88"/>
      <c r="AA10" s="89"/>
      <c r="AB10" s="89"/>
      <c r="AC10" s="89"/>
      <c r="AD10" s="89"/>
      <c r="AE10" s="89"/>
      <c r="AF10" s="89"/>
      <c r="AG10" s="89"/>
      <c r="AH10" s="89"/>
      <c r="AI10" s="89"/>
      <c r="AJ10" s="119"/>
      <c r="AK10" s="119"/>
      <c r="AL10" s="89"/>
      <c r="AM10" s="89"/>
      <c r="AN10" s="89"/>
      <c r="AO10" s="89"/>
      <c r="AP10" s="89"/>
      <c r="AQ10" s="89"/>
      <c r="AR10" s="89"/>
      <c r="AS10" s="89"/>
      <c r="AT10" s="90"/>
    </row>
    <row r="11" spans="2:46" s="39" customFormat="1" ht="16.899999999999999" customHeight="1">
      <c r="B11" s="51"/>
      <c r="C11" s="126">
        <v>45313</v>
      </c>
      <c r="D11" s="127" t="s">
        <v>206</v>
      </c>
      <c r="E11" s="128">
        <v>0.49583333333333335</v>
      </c>
      <c r="F11" s="81" t="s">
        <v>127</v>
      </c>
      <c r="G11" s="80" t="s">
        <v>340</v>
      </c>
      <c r="H11" s="130">
        <v>200</v>
      </c>
      <c r="I11" s="80" t="s">
        <v>207</v>
      </c>
      <c r="J11" s="80" t="s">
        <v>148</v>
      </c>
      <c r="K11" s="80" t="s">
        <v>208</v>
      </c>
      <c r="L11" s="80" t="s">
        <v>209</v>
      </c>
      <c r="M11" s="80" t="s">
        <v>151</v>
      </c>
      <c r="N11" s="80" t="s">
        <v>151</v>
      </c>
      <c r="O11" s="80" t="s">
        <v>151</v>
      </c>
      <c r="P11" s="80" t="s">
        <v>126</v>
      </c>
      <c r="Q11" s="80" t="s">
        <v>210</v>
      </c>
      <c r="R11" s="81" t="s">
        <v>242</v>
      </c>
      <c r="S11" s="81" t="s">
        <v>211</v>
      </c>
      <c r="T11" s="81" t="s">
        <v>214</v>
      </c>
      <c r="U11" s="81" t="s">
        <v>213</v>
      </c>
      <c r="V11" s="81"/>
      <c r="W11" s="259"/>
      <c r="X11" s="260">
        <v>34</v>
      </c>
      <c r="Z11" s="88"/>
      <c r="AA11" s="89"/>
      <c r="AB11" s="89"/>
      <c r="AC11" s="89"/>
      <c r="AD11" s="89"/>
      <c r="AE11" s="89"/>
      <c r="AF11" s="89"/>
      <c r="AG11" s="89"/>
      <c r="AH11" s="89"/>
      <c r="AI11" s="89"/>
      <c r="AJ11" s="119"/>
      <c r="AK11" s="119"/>
      <c r="AL11" s="89"/>
      <c r="AM11" s="89"/>
      <c r="AN11" s="89"/>
      <c r="AO11" s="89"/>
      <c r="AP11" s="89"/>
      <c r="AQ11" s="89"/>
      <c r="AR11" s="89"/>
      <c r="AS11" s="89"/>
      <c r="AT11" s="90"/>
    </row>
    <row r="12" spans="2:46" s="39" customFormat="1" ht="16.899999999999999" customHeight="1">
      <c r="B12" s="51"/>
      <c r="C12" s="126">
        <v>45313</v>
      </c>
      <c r="D12" s="127" t="s">
        <v>206</v>
      </c>
      <c r="E12" s="128">
        <v>0.49652777777777779</v>
      </c>
      <c r="F12" s="81" t="s">
        <v>127</v>
      </c>
      <c r="G12" s="80" t="s">
        <v>340</v>
      </c>
      <c r="H12" s="130">
        <v>200</v>
      </c>
      <c r="I12" s="80" t="s">
        <v>207</v>
      </c>
      <c r="J12" s="80" t="s">
        <v>148</v>
      </c>
      <c r="K12" s="80" t="s">
        <v>208</v>
      </c>
      <c r="L12" s="80" t="s">
        <v>209</v>
      </c>
      <c r="M12" s="80" t="s">
        <v>151</v>
      </c>
      <c r="N12" s="80" t="s">
        <v>151</v>
      </c>
      <c r="O12" s="80" t="s">
        <v>151</v>
      </c>
      <c r="P12" s="80" t="s">
        <v>126</v>
      </c>
      <c r="Q12" s="80" t="s">
        <v>210</v>
      </c>
      <c r="R12" s="81" t="s">
        <v>242</v>
      </c>
      <c r="S12" s="81" t="s">
        <v>211</v>
      </c>
      <c r="T12" s="81" t="s">
        <v>214</v>
      </c>
      <c r="U12" s="81" t="s">
        <v>213</v>
      </c>
      <c r="V12" s="81"/>
      <c r="W12" s="259"/>
      <c r="X12" s="260">
        <v>39</v>
      </c>
      <c r="Z12" s="88"/>
      <c r="AA12" s="89"/>
      <c r="AB12" s="89"/>
      <c r="AC12" s="89"/>
      <c r="AD12" s="89"/>
      <c r="AE12" s="89"/>
      <c r="AF12" s="89"/>
      <c r="AG12" s="89"/>
      <c r="AH12" s="89"/>
      <c r="AI12" s="89"/>
      <c r="AJ12" s="119"/>
      <c r="AK12" s="119"/>
      <c r="AL12" s="89"/>
      <c r="AM12" s="89"/>
      <c r="AN12" s="89"/>
      <c r="AO12" s="89"/>
      <c r="AP12" s="89"/>
      <c r="AQ12" s="89"/>
      <c r="AR12" s="89"/>
      <c r="AS12" s="89"/>
      <c r="AT12" s="90"/>
    </row>
    <row r="13" spans="2:46" s="39" customFormat="1" ht="16.899999999999999" customHeight="1">
      <c r="B13" s="51"/>
      <c r="C13" s="126">
        <v>45313</v>
      </c>
      <c r="D13" s="127" t="s">
        <v>206</v>
      </c>
      <c r="E13" s="128">
        <v>0.49930555555555556</v>
      </c>
      <c r="F13" s="81" t="s">
        <v>127</v>
      </c>
      <c r="G13" s="80" t="s">
        <v>340</v>
      </c>
      <c r="H13" s="130">
        <v>200</v>
      </c>
      <c r="I13" s="80" t="s">
        <v>207</v>
      </c>
      <c r="J13" s="80" t="s">
        <v>148</v>
      </c>
      <c r="K13" s="80" t="s">
        <v>208</v>
      </c>
      <c r="L13" s="80" t="s">
        <v>209</v>
      </c>
      <c r="M13" s="80" t="s">
        <v>151</v>
      </c>
      <c r="N13" s="80" t="s">
        <v>151</v>
      </c>
      <c r="O13" s="80" t="s">
        <v>151</v>
      </c>
      <c r="P13" s="80" t="s">
        <v>126</v>
      </c>
      <c r="Q13" s="80" t="s">
        <v>210</v>
      </c>
      <c r="R13" s="81" t="s">
        <v>242</v>
      </c>
      <c r="S13" s="81" t="s">
        <v>211</v>
      </c>
      <c r="T13" s="81" t="s">
        <v>214</v>
      </c>
      <c r="U13" s="81"/>
      <c r="V13" s="81"/>
      <c r="W13" s="259"/>
      <c r="X13" s="260">
        <v>59</v>
      </c>
      <c r="Z13" s="88"/>
      <c r="AA13" s="89"/>
      <c r="AB13" s="89"/>
      <c r="AC13" s="89"/>
      <c r="AD13" s="89"/>
      <c r="AE13" s="89"/>
      <c r="AF13" s="89"/>
      <c r="AG13" s="89"/>
      <c r="AH13" s="89"/>
      <c r="AI13" s="89"/>
      <c r="AJ13" s="119"/>
      <c r="AK13" s="119"/>
      <c r="AL13" s="89"/>
      <c r="AM13" s="89"/>
      <c r="AN13" s="89"/>
      <c r="AO13" s="89"/>
      <c r="AP13" s="89"/>
      <c r="AQ13" s="89"/>
      <c r="AR13" s="89"/>
      <c r="AS13" s="89"/>
      <c r="AT13" s="90"/>
    </row>
    <row r="14" spans="2:46" s="39" customFormat="1" ht="16.899999999999999" customHeight="1">
      <c r="B14" s="51"/>
      <c r="C14" s="126">
        <v>45313</v>
      </c>
      <c r="D14" s="127" t="s">
        <v>206</v>
      </c>
      <c r="E14" s="128">
        <v>0.50277777777777777</v>
      </c>
      <c r="F14" s="81" t="s">
        <v>127</v>
      </c>
      <c r="G14" s="80" t="s">
        <v>340</v>
      </c>
      <c r="H14" s="130">
        <v>200</v>
      </c>
      <c r="I14" s="80" t="s">
        <v>207</v>
      </c>
      <c r="J14" s="80" t="s">
        <v>148</v>
      </c>
      <c r="K14" s="80" t="s">
        <v>149</v>
      </c>
      <c r="L14" s="80" t="s">
        <v>209</v>
      </c>
      <c r="M14" s="80" t="s">
        <v>151</v>
      </c>
      <c r="N14" s="80" t="s">
        <v>151</v>
      </c>
      <c r="O14" s="80" t="s">
        <v>126</v>
      </c>
      <c r="P14" s="80" t="s">
        <v>126</v>
      </c>
      <c r="Q14" s="80" t="s">
        <v>215</v>
      </c>
      <c r="R14" s="81" t="s">
        <v>242</v>
      </c>
      <c r="S14" s="81" t="s">
        <v>211</v>
      </c>
      <c r="T14" s="81" t="s">
        <v>214</v>
      </c>
      <c r="U14" s="81" t="s">
        <v>213</v>
      </c>
      <c r="V14" s="81"/>
      <c r="W14" s="259"/>
      <c r="X14" s="260">
        <v>81</v>
      </c>
      <c r="Z14" s="88"/>
      <c r="AA14" s="89"/>
      <c r="AB14" s="89"/>
      <c r="AC14" s="89"/>
      <c r="AD14" s="89"/>
      <c r="AE14" s="89"/>
      <c r="AF14" s="89"/>
      <c r="AG14" s="89"/>
      <c r="AH14" s="89"/>
      <c r="AI14" s="89"/>
      <c r="AJ14" s="119"/>
      <c r="AK14" s="119"/>
      <c r="AL14" s="89"/>
      <c r="AM14" s="89"/>
      <c r="AN14" s="89"/>
      <c r="AO14" s="89"/>
      <c r="AP14" s="89"/>
      <c r="AQ14" s="89"/>
      <c r="AR14" s="89"/>
      <c r="AS14" s="89"/>
      <c r="AT14" s="90"/>
    </row>
    <row r="15" spans="2:46" s="39" customFormat="1" ht="16.899999999999999" customHeight="1">
      <c r="B15" s="51"/>
      <c r="C15" s="126">
        <v>45313</v>
      </c>
      <c r="D15" s="127" t="s">
        <v>206</v>
      </c>
      <c r="E15" s="128">
        <v>0.51111111111111107</v>
      </c>
      <c r="F15" s="81" t="s">
        <v>216</v>
      </c>
      <c r="G15" s="80" t="s">
        <v>340</v>
      </c>
      <c r="H15" s="130">
        <v>100</v>
      </c>
      <c r="I15" s="80" t="s">
        <v>207</v>
      </c>
      <c r="J15" s="80" t="s">
        <v>148</v>
      </c>
      <c r="K15" s="80" t="s">
        <v>167</v>
      </c>
      <c r="L15" s="80" t="s">
        <v>209</v>
      </c>
      <c r="M15" s="80" t="s">
        <v>126</v>
      </c>
      <c r="N15" s="80" t="s">
        <v>151</v>
      </c>
      <c r="O15" s="80" t="s">
        <v>151</v>
      </c>
      <c r="P15" s="80" t="s">
        <v>126</v>
      </c>
      <c r="Q15" s="80" t="s">
        <v>210</v>
      </c>
      <c r="R15" s="81" t="s">
        <v>241</v>
      </c>
      <c r="S15" s="81" t="s">
        <v>244</v>
      </c>
      <c r="T15" s="81" t="s">
        <v>214</v>
      </c>
      <c r="U15" s="81" t="s">
        <v>155</v>
      </c>
      <c r="V15" s="118"/>
      <c r="W15" s="259" t="s">
        <v>218</v>
      </c>
      <c r="X15" s="260">
        <v>2</v>
      </c>
      <c r="Z15" s="88"/>
      <c r="AA15" s="89"/>
      <c r="AB15" s="89"/>
      <c r="AC15" s="89"/>
      <c r="AD15" s="89"/>
      <c r="AE15" s="89"/>
      <c r="AF15" s="89"/>
      <c r="AG15" s="89"/>
      <c r="AH15" s="89"/>
      <c r="AI15" s="89"/>
      <c r="AJ15" s="119"/>
      <c r="AK15" s="119"/>
      <c r="AL15" s="89"/>
      <c r="AM15" s="89"/>
      <c r="AN15" s="89"/>
      <c r="AO15" s="89"/>
      <c r="AP15" s="89"/>
      <c r="AQ15" s="89"/>
      <c r="AR15" s="89"/>
      <c r="AS15" s="89"/>
      <c r="AT15" s="90"/>
    </row>
    <row r="16" spans="2:46" s="39" customFormat="1" ht="16.899999999999999" customHeight="1">
      <c r="B16" s="51"/>
      <c r="C16" s="126">
        <v>45313</v>
      </c>
      <c r="D16" s="127" t="s">
        <v>206</v>
      </c>
      <c r="E16" s="128">
        <v>0.51180555555555551</v>
      </c>
      <c r="F16" s="81" t="s">
        <v>216</v>
      </c>
      <c r="G16" s="80" t="s">
        <v>340</v>
      </c>
      <c r="H16" s="130">
        <v>200</v>
      </c>
      <c r="I16" s="80" t="s">
        <v>207</v>
      </c>
      <c r="J16" s="80" t="s">
        <v>148</v>
      </c>
      <c r="K16" s="80" t="s">
        <v>149</v>
      </c>
      <c r="L16" s="80" t="s">
        <v>209</v>
      </c>
      <c r="M16" s="80" t="s">
        <v>151</v>
      </c>
      <c r="N16" s="80" t="s">
        <v>151</v>
      </c>
      <c r="O16" s="80" t="s">
        <v>126</v>
      </c>
      <c r="P16" s="80" t="s">
        <v>126</v>
      </c>
      <c r="Q16" s="80" t="s">
        <v>215</v>
      </c>
      <c r="R16" s="81" t="s">
        <v>242</v>
      </c>
      <c r="S16" s="81" t="s">
        <v>211</v>
      </c>
      <c r="T16" s="81" t="s">
        <v>214</v>
      </c>
      <c r="U16" s="81" t="s">
        <v>213</v>
      </c>
      <c r="V16" s="81"/>
      <c r="W16" s="259"/>
      <c r="X16" s="261">
        <v>9</v>
      </c>
      <c r="Z16" s="88"/>
      <c r="AA16" s="89"/>
      <c r="AB16" s="89"/>
      <c r="AC16" s="89"/>
      <c r="AD16" s="89"/>
      <c r="AE16" s="89"/>
      <c r="AF16" s="89"/>
      <c r="AG16" s="89"/>
      <c r="AH16" s="89"/>
      <c r="AI16" s="89"/>
      <c r="AJ16" s="119"/>
      <c r="AK16" s="119"/>
      <c r="AL16" s="89"/>
      <c r="AM16" s="89"/>
      <c r="AN16" s="89"/>
      <c r="AO16" s="89"/>
      <c r="AP16" s="89"/>
      <c r="AQ16" s="89"/>
      <c r="AR16" s="89"/>
      <c r="AS16" s="89"/>
      <c r="AT16" s="90"/>
    </row>
    <row r="17" spans="2:46" s="39" customFormat="1" ht="16.899999999999999" customHeight="1">
      <c r="B17" s="51"/>
      <c r="C17" s="126">
        <v>45313</v>
      </c>
      <c r="D17" s="127" t="s">
        <v>206</v>
      </c>
      <c r="E17" s="128">
        <v>0.51597222222222228</v>
      </c>
      <c r="F17" s="81" t="s">
        <v>216</v>
      </c>
      <c r="G17" s="80" t="s">
        <v>340</v>
      </c>
      <c r="H17" s="130">
        <v>100</v>
      </c>
      <c r="I17" s="80" t="s">
        <v>207</v>
      </c>
      <c r="J17" s="80" t="s">
        <v>148</v>
      </c>
      <c r="K17" s="80" t="s">
        <v>208</v>
      </c>
      <c r="L17" s="80" t="s">
        <v>209</v>
      </c>
      <c r="M17" s="80" t="s">
        <v>151</v>
      </c>
      <c r="N17" s="80" t="s">
        <v>151</v>
      </c>
      <c r="O17" s="80" t="s">
        <v>151</v>
      </c>
      <c r="P17" s="80" t="s">
        <v>126</v>
      </c>
      <c r="Q17" s="80" t="s">
        <v>210</v>
      </c>
      <c r="R17" s="81" t="s">
        <v>242</v>
      </c>
      <c r="S17" s="81" t="s">
        <v>246</v>
      </c>
      <c r="T17" s="81" t="s">
        <v>223</v>
      </c>
      <c r="U17" s="81" t="s">
        <v>210</v>
      </c>
      <c r="V17" s="81"/>
      <c r="W17" s="259"/>
      <c r="X17" s="260">
        <v>32</v>
      </c>
      <c r="Z17" s="88"/>
      <c r="AA17" s="89"/>
      <c r="AB17" s="89"/>
      <c r="AC17" s="89"/>
      <c r="AD17" s="89"/>
      <c r="AE17" s="89"/>
      <c r="AF17" s="89"/>
      <c r="AG17" s="89"/>
      <c r="AH17" s="89"/>
      <c r="AI17" s="89"/>
      <c r="AJ17" s="119"/>
      <c r="AK17" s="119"/>
      <c r="AL17" s="89"/>
      <c r="AM17" s="89"/>
      <c r="AN17" s="89"/>
      <c r="AO17" s="89"/>
      <c r="AP17" s="89"/>
      <c r="AQ17" s="89"/>
      <c r="AR17" s="89"/>
      <c r="AS17" s="89"/>
      <c r="AT17" s="90"/>
    </row>
    <row r="18" spans="2:46" s="39" customFormat="1" ht="16.899999999999999" customHeight="1">
      <c r="B18" s="51"/>
      <c r="C18" s="126">
        <v>45313</v>
      </c>
      <c r="D18" s="127" t="s">
        <v>206</v>
      </c>
      <c r="E18" s="128">
        <v>0.51666666666666672</v>
      </c>
      <c r="F18" s="81" t="s">
        <v>216</v>
      </c>
      <c r="G18" s="80" t="s">
        <v>340</v>
      </c>
      <c r="H18" s="130">
        <v>200</v>
      </c>
      <c r="I18" s="80" t="s">
        <v>207</v>
      </c>
      <c r="J18" s="80" t="s">
        <v>148</v>
      </c>
      <c r="K18" s="80" t="s">
        <v>208</v>
      </c>
      <c r="L18" s="80" t="s">
        <v>209</v>
      </c>
      <c r="M18" s="80" t="s">
        <v>151</v>
      </c>
      <c r="N18" s="80" t="s">
        <v>151</v>
      </c>
      <c r="O18" s="80" t="s">
        <v>151</v>
      </c>
      <c r="P18" s="80" t="s">
        <v>126</v>
      </c>
      <c r="Q18" s="80" t="s">
        <v>210</v>
      </c>
      <c r="R18" s="81" t="s">
        <v>242</v>
      </c>
      <c r="S18" s="81" t="s">
        <v>211</v>
      </c>
      <c r="T18" s="81" t="s">
        <v>214</v>
      </c>
      <c r="U18" s="81" t="s">
        <v>213</v>
      </c>
      <c r="V18" s="81"/>
      <c r="W18" s="259"/>
      <c r="X18" s="260">
        <v>34</v>
      </c>
      <c r="Z18" s="88"/>
      <c r="AA18" s="89"/>
      <c r="AB18" s="89"/>
      <c r="AC18" s="89"/>
      <c r="AD18" s="89"/>
      <c r="AE18" s="89"/>
      <c r="AF18" s="89"/>
      <c r="AG18" s="89"/>
      <c r="AH18" s="89"/>
      <c r="AI18" s="89"/>
      <c r="AJ18" s="119"/>
      <c r="AK18" s="119"/>
      <c r="AL18" s="89"/>
      <c r="AM18" s="89"/>
      <c r="AN18" s="89"/>
      <c r="AO18" s="89"/>
      <c r="AP18" s="89"/>
      <c r="AQ18" s="89"/>
      <c r="AR18" s="89"/>
      <c r="AS18" s="89"/>
      <c r="AT18" s="90"/>
    </row>
    <row r="19" spans="2:46" s="39" customFormat="1" ht="16.899999999999999" customHeight="1">
      <c r="B19" s="51"/>
      <c r="C19" s="126">
        <v>45313</v>
      </c>
      <c r="D19" s="127" t="s">
        <v>206</v>
      </c>
      <c r="E19" s="128">
        <v>0.51736111111111116</v>
      </c>
      <c r="F19" s="81" t="s">
        <v>216</v>
      </c>
      <c r="G19" s="80" t="s">
        <v>340</v>
      </c>
      <c r="H19" s="130">
        <v>200</v>
      </c>
      <c r="I19" s="80" t="s">
        <v>207</v>
      </c>
      <c r="J19" s="80" t="s">
        <v>148</v>
      </c>
      <c r="K19" s="80" t="s">
        <v>208</v>
      </c>
      <c r="L19" s="80" t="s">
        <v>209</v>
      </c>
      <c r="M19" s="80" t="s">
        <v>151</v>
      </c>
      <c r="N19" s="80" t="s">
        <v>151</v>
      </c>
      <c r="O19" s="80" t="s">
        <v>151</v>
      </c>
      <c r="P19" s="80" t="s">
        <v>126</v>
      </c>
      <c r="Q19" s="80" t="s">
        <v>210</v>
      </c>
      <c r="R19" s="81" t="s">
        <v>242</v>
      </c>
      <c r="S19" s="81" t="s">
        <v>211</v>
      </c>
      <c r="T19" s="81" t="s">
        <v>212</v>
      </c>
      <c r="U19" s="81" t="s">
        <v>213</v>
      </c>
      <c r="V19" s="81"/>
      <c r="W19" s="259"/>
      <c r="X19" s="260">
        <v>37</v>
      </c>
      <c r="Z19" s="88"/>
      <c r="AA19" s="89"/>
      <c r="AB19" s="89"/>
      <c r="AC19" s="89"/>
      <c r="AD19" s="89"/>
      <c r="AE19" s="89"/>
      <c r="AF19" s="89"/>
      <c r="AG19" s="89"/>
      <c r="AH19" s="89"/>
      <c r="AI19" s="89"/>
      <c r="AJ19" s="119"/>
      <c r="AK19" s="119"/>
      <c r="AL19" s="89"/>
      <c r="AM19" s="89"/>
      <c r="AN19" s="89"/>
      <c r="AO19" s="89"/>
      <c r="AP19" s="89"/>
      <c r="AQ19" s="89"/>
      <c r="AR19" s="89"/>
      <c r="AS19" s="89"/>
      <c r="AT19" s="90"/>
    </row>
    <row r="20" spans="2:46" s="39" customFormat="1" ht="16.899999999999999" customHeight="1">
      <c r="B20" s="51"/>
      <c r="C20" s="126">
        <v>45313</v>
      </c>
      <c r="D20" s="127" t="s">
        <v>206</v>
      </c>
      <c r="E20" s="128">
        <v>0.5180555555555556</v>
      </c>
      <c r="F20" s="81" t="s">
        <v>216</v>
      </c>
      <c r="G20" s="80" t="s">
        <v>188</v>
      </c>
      <c r="H20" s="130">
        <v>100</v>
      </c>
      <c r="I20" s="80" t="s">
        <v>207</v>
      </c>
      <c r="J20" s="80" t="s">
        <v>148</v>
      </c>
      <c r="K20" s="80" t="s">
        <v>208</v>
      </c>
      <c r="L20" s="80" t="s">
        <v>209</v>
      </c>
      <c r="M20" s="80" t="s">
        <v>151</v>
      </c>
      <c r="N20" s="80" t="s">
        <v>151</v>
      </c>
      <c r="O20" s="80" t="s">
        <v>151</v>
      </c>
      <c r="P20" s="80" t="s">
        <v>126</v>
      </c>
      <c r="Q20" s="80" t="s">
        <v>210</v>
      </c>
      <c r="R20" s="81" t="s">
        <v>204</v>
      </c>
      <c r="S20" s="81" t="s">
        <v>244</v>
      </c>
      <c r="T20" s="81" t="s">
        <v>214</v>
      </c>
      <c r="U20" s="81" t="s">
        <v>213</v>
      </c>
      <c r="V20" s="81"/>
      <c r="W20" s="259"/>
      <c r="X20" s="260">
        <v>48</v>
      </c>
      <c r="Z20" s="88"/>
      <c r="AA20" s="89"/>
      <c r="AB20" s="89"/>
      <c r="AC20" s="89"/>
      <c r="AD20" s="89"/>
      <c r="AE20" s="89"/>
      <c r="AF20" s="89"/>
      <c r="AG20" s="89"/>
      <c r="AH20" s="89"/>
      <c r="AI20" s="89"/>
      <c r="AJ20" s="119"/>
      <c r="AK20" s="119"/>
      <c r="AL20" s="89"/>
      <c r="AM20" s="89"/>
      <c r="AN20" s="89"/>
      <c r="AO20" s="89"/>
      <c r="AP20" s="89"/>
      <c r="AQ20" s="89"/>
      <c r="AR20" s="89"/>
      <c r="AS20" s="89"/>
      <c r="AT20" s="90"/>
    </row>
    <row r="21" spans="2:46" s="39" customFormat="1" ht="16.899999999999999" customHeight="1">
      <c r="B21" s="51"/>
      <c r="C21" s="126">
        <v>45313</v>
      </c>
      <c r="D21" s="127" t="s">
        <v>206</v>
      </c>
      <c r="E21" s="128">
        <v>0.52430555555555558</v>
      </c>
      <c r="F21" s="81" t="s">
        <v>216</v>
      </c>
      <c r="G21" s="80" t="s">
        <v>340</v>
      </c>
      <c r="H21" s="130">
        <v>100</v>
      </c>
      <c r="I21" s="80" t="s">
        <v>207</v>
      </c>
      <c r="J21" s="80" t="s">
        <v>148</v>
      </c>
      <c r="K21" s="80" t="s">
        <v>167</v>
      </c>
      <c r="L21" s="80" t="s">
        <v>209</v>
      </c>
      <c r="M21" s="80" t="s">
        <v>126</v>
      </c>
      <c r="N21" s="80" t="s">
        <v>126</v>
      </c>
      <c r="O21" s="80" t="s">
        <v>151</v>
      </c>
      <c r="P21" s="80" t="s">
        <v>126</v>
      </c>
      <c r="Q21" s="80" t="s">
        <v>210</v>
      </c>
      <c r="R21" s="81" t="s">
        <v>242</v>
      </c>
      <c r="S21" s="81" t="s">
        <v>217</v>
      </c>
      <c r="T21" s="81" t="s">
        <v>217</v>
      </c>
      <c r="U21" s="81"/>
      <c r="V21" s="81"/>
      <c r="W21" s="259" t="s">
        <v>225</v>
      </c>
      <c r="X21" s="260">
        <v>82</v>
      </c>
      <c r="Z21" s="88"/>
      <c r="AA21" s="89"/>
      <c r="AB21" s="89"/>
      <c r="AC21" s="89"/>
      <c r="AD21" s="89"/>
      <c r="AE21" s="89"/>
      <c r="AF21" s="89"/>
      <c r="AG21" s="89"/>
      <c r="AH21" s="89"/>
      <c r="AI21" s="89"/>
      <c r="AJ21" s="119"/>
      <c r="AK21" s="119"/>
      <c r="AL21" s="89"/>
      <c r="AM21" s="89"/>
      <c r="AN21" s="89"/>
      <c r="AO21" s="89"/>
      <c r="AP21" s="89"/>
      <c r="AQ21" s="89"/>
      <c r="AR21" s="89"/>
      <c r="AS21" s="89"/>
      <c r="AT21" s="90"/>
    </row>
    <row r="22" spans="2:46" s="39" customFormat="1" ht="16.899999999999999" customHeight="1">
      <c r="B22" s="51"/>
      <c r="C22" s="126">
        <v>45313</v>
      </c>
      <c r="D22" s="127" t="s">
        <v>206</v>
      </c>
      <c r="E22" s="128">
        <v>0.53263888888888888</v>
      </c>
      <c r="F22" s="81" t="s">
        <v>127</v>
      </c>
      <c r="G22" s="80" t="s">
        <v>340</v>
      </c>
      <c r="H22" s="130">
        <v>200</v>
      </c>
      <c r="I22" s="80" t="s">
        <v>207</v>
      </c>
      <c r="J22" s="80" t="s">
        <v>148</v>
      </c>
      <c r="K22" s="80" t="s">
        <v>208</v>
      </c>
      <c r="L22" s="80" t="s">
        <v>209</v>
      </c>
      <c r="M22" s="80" t="s">
        <v>151</v>
      </c>
      <c r="N22" s="80" t="s">
        <v>126</v>
      </c>
      <c r="O22" s="80" t="s">
        <v>151</v>
      </c>
      <c r="P22" s="80" t="s">
        <v>126</v>
      </c>
      <c r="Q22" s="80" t="s">
        <v>210</v>
      </c>
      <c r="R22" s="81" t="s">
        <v>242</v>
      </c>
      <c r="S22" s="81" t="s">
        <v>211</v>
      </c>
      <c r="T22" s="81" t="s">
        <v>214</v>
      </c>
      <c r="U22" s="81" t="s">
        <v>213</v>
      </c>
      <c r="V22" s="81"/>
      <c r="W22" s="259"/>
      <c r="X22" s="260">
        <v>11</v>
      </c>
      <c r="Z22" s="88"/>
      <c r="AA22" s="89"/>
      <c r="AB22" s="89"/>
      <c r="AC22" s="89"/>
      <c r="AD22" s="89"/>
      <c r="AE22" s="89"/>
      <c r="AF22" s="89"/>
      <c r="AG22" s="89"/>
      <c r="AH22" s="89"/>
      <c r="AI22" s="89"/>
      <c r="AJ22" s="119"/>
      <c r="AK22" s="119"/>
      <c r="AL22" s="89"/>
      <c r="AM22" s="89"/>
      <c r="AN22" s="89"/>
      <c r="AO22" s="89"/>
      <c r="AP22" s="89"/>
      <c r="AQ22" s="89"/>
      <c r="AR22" s="89"/>
      <c r="AS22" s="89"/>
      <c r="AT22" s="90"/>
    </row>
    <row r="23" spans="2:46" s="39" customFormat="1" ht="16.899999999999999" customHeight="1">
      <c r="B23" s="51"/>
      <c r="C23" s="126">
        <v>45313</v>
      </c>
      <c r="D23" s="127" t="s">
        <v>206</v>
      </c>
      <c r="E23" s="128">
        <v>0.53402777777777777</v>
      </c>
      <c r="F23" s="81" t="s">
        <v>216</v>
      </c>
      <c r="G23" s="80" t="s">
        <v>340</v>
      </c>
      <c r="H23" s="130">
        <v>100</v>
      </c>
      <c r="I23" s="80" t="s">
        <v>207</v>
      </c>
      <c r="J23" s="80" t="s">
        <v>148</v>
      </c>
      <c r="K23" s="80" t="s">
        <v>208</v>
      </c>
      <c r="L23" s="80" t="s">
        <v>209</v>
      </c>
      <c r="M23" s="80" t="s">
        <v>151</v>
      </c>
      <c r="N23" s="80" t="s">
        <v>151</v>
      </c>
      <c r="O23" s="80" t="s">
        <v>151</v>
      </c>
      <c r="P23" s="80" t="s">
        <v>126</v>
      </c>
      <c r="Q23" s="80" t="s">
        <v>210</v>
      </c>
      <c r="R23" s="81" t="s">
        <v>204</v>
      </c>
      <c r="S23" s="81" t="s">
        <v>246</v>
      </c>
      <c r="T23" s="81" t="s">
        <v>219</v>
      </c>
      <c r="U23" s="81" t="s">
        <v>220</v>
      </c>
      <c r="V23" s="81"/>
      <c r="W23" s="259" t="s">
        <v>224</v>
      </c>
      <c r="X23" s="260">
        <v>19</v>
      </c>
      <c r="Z23" s="88"/>
      <c r="AA23" s="89"/>
      <c r="AB23" s="89"/>
      <c r="AC23" s="89"/>
      <c r="AD23" s="89"/>
      <c r="AE23" s="89"/>
      <c r="AF23" s="89"/>
      <c r="AG23" s="89"/>
      <c r="AH23" s="89"/>
      <c r="AI23" s="89"/>
      <c r="AJ23" s="119"/>
      <c r="AK23" s="119"/>
      <c r="AL23" s="89"/>
      <c r="AM23" s="89"/>
      <c r="AN23" s="89"/>
      <c r="AO23" s="89"/>
      <c r="AP23" s="89"/>
      <c r="AQ23" s="89"/>
      <c r="AR23" s="89"/>
      <c r="AS23" s="89"/>
      <c r="AT23" s="90"/>
    </row>
    <row r="24" spans="2:46" s="39" customFormat="1" ht="16.899999999999999" customHeight="1">
      <c r="B24" s="51"/>
      <c r="C24" s="126">
        <v>45313</v>
      </c>
      <c r="D24" s="127" t="s">
        <v>206</v>
      </c>
      <c r="E24" s="128">
        <v>0.53611111111111109</v>
      </c>
      <c r="F24" s="81" t="s">
        <v>216</v>
      </c>
      <c r="G24" s="80" t="s">
        <v>340</v>
      </c>
      <c r="H24" s="130">
        <v>100</v>
      </c>
      <c r="I24" s="80" t="s">
        <v>207</v>
      </c>
      <c r="J24" s="80" t="s">
        <v>148</v>
      </c>
      <c r="K24" s="80" t="s">
        <v>167</v>
      </c>
      <c r="L24" s="80" t="s">
        <v>209</v>
      </c>
      <c r="M24" s="80" t="s">
        <v>126</v>
      </c>
      <c r="N24" s="80" t="s">
        <v>126</v>
      </c>
      <c r="O24" s="80" t="s">
        <v>151</v>
      </c>
      <c r="P24" s="80" t="s">
        <v>126</v>
      </c>
      <c r="Q24" s="80" t="s">
        <v>210</v>
      </c>
      <c r="R24" s="81" t="s">
        <v>242</v>
      </c>
      <c r="S24" s="81" t="s">
        <v>246</v>
      </c>
      <c r="T24" s="81" t="s">
        <v>223</v>
      </c>
      <c r="U24" s="81" t="s">
        <v>210</v>
      </c>
      <c r="V24" s="81"/>
      <c r="W24" s="259"/>
      <c r="X24" s="260">
        <v>31</v>
      </c>
      <c r="Z24" s="88"/>
      <c r="AA24" s="89"/>
      <c r="AB24" s="89"/>
      <c r="AC24" s="89"/>
      <c r="AD24" s="89"/>
      <c r="AE24" s="89"/>
      <c r="AF24" s="89"/>
      <c r="AG24" s="89"/>
      <c r="AH24" s="89"/>
      <c r="AI24" s="89"/>
      <c r="AJ24" s="119"/>
      <c r="AK24" s="119"/>
      <c r="AL24" s="89"/>
      <c r="AM24" s="89"/>
      <c r="AN24" s="89"/>
      <c r="AO24" s="89"/>
      <c r="AP24" s="89"/>
      <c r="AQ24" s="89"/>
      <c r="AR24" s="89"/>
      <c r="AS24" s="89"/>
      <c r="AT24" s="90"/>
    </row>
    <row r="25" spans="2:46" s="39" customFormat="1" ht="16.899999999999999" customHeight="1">
      <c r="B25" s="51"/>
      <c r="C25" s="126">
        <v>45313</v>
      </c>
      <c r="D25" s="127" t="s">
        <v>206</v>
      </c>
      <c r="E25" s="128">
        <v>0.53680555555555554</v>
      </c>
      <c r="F25" s="81" t="s">
        <v>216</v>
      </c>
      <c r="G25" s="80" t="s">
        <v>340</v>
      </c>
      <c r="H25" s="130">
        <v>200</v>
      </c>
      <c r="I25" s="80" t="s">
        <v>207</v>
      </c>
      <c r="J25" s="80" t="s">
        <v>148</v>
      </c>
      <c r="K25" s="80" t="s">
        <v>208</v>
      </c>
      <c r="L25" s="80" t="s">
        <v>209</v>
      </c>
      <c r="M25" s="80" t="s">
        <v>151</v>
      </c>
      <c r="N25" s="80" t="s">
        <v>151</v>
      </c>
      <c r="O25" s="80" t="s">
        <v>151</v>
      </c>
      <c r="P25" s="80" t="s">
        <v>126</v>
      </c>
      <c r="Q25" s="80" t="s">
        <v>210</v>
      </c>
      <c r="R25" s="81" t="s">
        <v>242</v>
      </c>
      <c r="S25" s="81" t="s">
        <v>211</v>
      </c>
      <c r="T25" s="81" t="s">
        <v>214</v>
      </c>
      <c r="U25" s="81" t="s">
        <v>213</v>
      </c>
      <c r="V25" s="81"/>
      <c r="W25" s="259"/>
      <c r="X25" s="260">
        <v>34</v>
      </c>
      <c r="Z25" s="88"/>
      <c r="AA25" s="89"/>
      <c r="AB25" s="89"/>
      <c r="AC25" s="89"/>
      <c r="AD25" s="89"/>
      <c r="AE25" s="89"/>
      <c r="AF25" s="89"/>
      <c r="AG25" s="89"/>
      <c r="AH25" s="89"/>
      <c r="AI25" s="89"/>
      <c r="AJ25" s="119"/>
      <c r="AK25" s="119"/>
      <c r="AL25" s="89"/>
      <c r="AM25" s="89"/>
      <c r="AN25" s="89"/>
      <c r="AO25" s="89"/>
      <c r="AP25" s="89"/>
      <c r="AQ25" s="89"/>
      <c r="AR25" s="89"/>
      <c r="AS25" s="89"/>
      <c r="AT25" s="90"/>
    </row>
    <row r="26" spans="2:46" s="39" customFormat="1" ht="16.899999999999999" customHeight="1">
      <c r="B26" s="51"/>
      <c r="C26" s="126">
        <v>45313</v>
      </c>
      <c r="D26" s="127" t="s">
        <v>206</v>
      </c>
      <c r="E26" s="128">
        <v>0.54097222222222219</v>
      </c>
      <c r="F26" s="81" t="s">
        <v>216</v>
      </c>
      <c r="G26" s="80" t="s">
        <v>340</v>
      </c>
      <c r="H26" s="130">
        <v>200</v>
      </c>
      <c r="I26" s="80" t="s">
        <v>207</v>
      </c>
      <c r="J26" s="80" t="s">
        <v>148</v>
      </c>
      <c r="K26" s="80" t="s">
        <v>149</v>
      </c>
      <c r="L26" s="80" t="s">
        <v>209</v>
      </c>
      <c r="M26" s="80" t="s">
        <v>151</v>
      </c>
      <c r="N26" s="80" t="s">
        <v>151</v>
      </c>
      <c r="O26" s="80" t="s">
        <v>126</v>
      </c>
      <c r="P26" s="80" t="s">
        <v>126</v>
      </c>
      <c r="Q26" s="80" t="s">
        <v>213</v>
      </c>
      <c r="R26" s="81" t="s">
        <v>242</v>
      </c>
      <c r="S26" s="81" t="s">
        <v>211</v>
      </c>
      <c r="T26" s="81" t="s">
        <v>214</v>
      </c>
      <c r="U26" s="81" t="s">
        <v>213</v>
      </c>
      <c r="V26" s="81"/>
      <c r="W26" s="259"/>
      <c r="X26" s="260">
        <v>60</v>
      </c>
      <c r="Z26" s="88"/>
      <c r="AA26" s="89"/>
      <c r="AB26" s="89"/>
      <c r="AC26" s="89"/>
      <c r="AD26" s="89"/>
      <c r="AE26" s="89"/>
      <c r="AF26" s="89"/>
      <c r="AG26" s="89"/>
      <c r="AH26" s="89"/>
      <c r="AI26" s="89"/>
      <c r="AJ26" s="119"/>
      <c r="AK26" s="119"/>
      <c r="AL26" s="89"/>
      <c r="AM26" s="89"/>
      <c r="AN26" s="89"/>
      <c r="AO26" s="89"/>
      <c r="AP26" s="89"/>
      <c r="AQ26" s="89"/>
      <c r="AR26" s="89"/>
      <c r="AS26" s="89"/>
      <c r="AT26" s="90"/>
    </row>
    <row r="27" spans="2:46" s="39" customFormat="1" ht="16.899999999999999" customHeight="1">
      <c r="B27" s="51"/>
      <c r="C27" s="126">
        <v>45313</v>
      </c>
      <c r="D27" s="127" t="s">
        <v>206</v>
      </c>
      <c r="E27" s="128">
        <v>0.54374999999999996</v>
      </c>
      <c r="F27" s="81" t="s">
        <v>127</v>
      </c>
      <c r="G27" s="80" t="s">
        <v>340</v>
      </c>
      <c r="H27" s="130">
        <v>100</v>
      </c>
      <c r="I27" s="80" t="s">
        <v>207</v>
      </c>
      <c r="J27" s="80" t="s">
        <v>148</v>
      </c>
      <c r="K27" s="80" t="s">
        <v>208</v>
      </c>
      <c r="L27" s="80" t="s">
        <v>209</v>
      </c>
      <c r="M27" s="80" t="s">
        <v>151</v>
      </c>
      <c r="N27" s="80" t="s">
        <v>151</v>
      </c>
      <c r="O27" s="80" t="s">
        <v>151</v>
      </c>
      <c r="P27" s="80" t="s">
        <v>126</v>
      </c>
      <c r="Q27" s="80" t="s">
        <v>210</v>
      </c>
      <c r="R27" s="81" t="s">
        <v>204</v>
      </c>
      <c r="S27" s="81" t="s">
        <v>244</v>
      </c>
      <c r="T27" s="81" t="s">
        <v>219</v>
      </c>
      <c r="U27" s="81" t="s">
        <v>220</v>
      </c>
      <c r="V27" s="81"/>
      <c r="W27" s="259" t="s">
        <v>221</v>
      </c>
      <c r="X27" s="260">
        <v>78</v>
      </c>
      <c r="Z27" s="88"/>
      <c r="AA27" s="89"/>
      <c r="AB27" s="89"/>
      <c r="AC27" s="89"/>
      <c r="AD27" s="89"/>
      <c r="AE27" s="89"/>
      <c r="AF27" s="89"/>
      <c r="AG27" s="89"/>
      <c r="AH27" s="89"/>
      <c r="AI27" s="89"/>
      <c r="AJ27" s="119"/>
      <c r="AK27" s="119"/>
      <c r="AL27" s="89"/>
      <c r="AM27" s="89"/>
      <c r="AN27" s="89"/>
      <c r="AO27" s="89"/>
      <c r="AP27" s="89"/>
      <c r="AQ27" s="89"/>
      <c r="AR27" s="89"/>
      <c r="AS27" s="89"/>
      <c r="AT27" s="90"/>
    </row>
    <row r="28" spans="2:46" s="39" customFormat="1" ht="16.899999999999999" customHeight="1">
      <c r="B28" s="51"/>
      <c r="C28" s="126">
        <v>45313</v>
      </c>
      <c r="D28" s="127" t="s">
        <v>206</v>
      </c>
      <c r="E28" s="128">
        <v>0.61597222222222225</v>
      </c>
      <c r="F28" s="81" t="s">
        <v>127</v>
      </c>
      <c r="G28" s="80" t="s">
        <v>340</v>
      </c>
      <c r="H28" s="130">
        <v>100</v>
      </c>
      <c r="I28" s="80" t="s">
        <v>207</v>
      </c>
      <c r="J28" s="80" t="s">
        <v>148</v>
      </c>
      <c r="K28" s="80" t="s">
        <v>167</v>
      </c>
      <c r="L28" s="80" t="s">
        <v>209</v>
      </c>
      <c r="M28" s="80" t="s">
        <v>126</v>
      </c>
      <c r="N28" s="80" t="s">
        <v>126</v>
      </c>
      <c r="O28" s="80" t="s">
        <v>151</v>
      </c>
      <c r="P28" s="80" t="s">
        <v>126</v>
      </c>
      <c r="Q28" s="80" t="s">
        <v>210</v>
      </c>
      <c r="R28" s="81" t="s">
        <v>204</v>
      </c>
      <c r="S28" s="81" t="s">
        <v>153</v>
      </c>
      <c r="T28" s="81" t="s">
        <v>214</v>
      </c>
      <c r="U28" s="81" t="s">
        <v>152</v>
      </c>
      <c r="V28" s="81"/>
      <c r="W28" s="259"/>
      <c r="X28" s="260">
        <v>22</v>
      </c>
      <c r="Z28" s="88"/>
      <c r="AA28" s="89"/>
      <c r="AB28" s="89"/>
      <c r="AC28" s="89"/>
      <c r="AD28" s="89"/>
      <c r="AE28" s="89"/>
      <c r="AF28" s="89"/>
      <c r="AG28" s="89"/>
      <c r="AH28" s="89"/>
      <c r="AI28" s="89"/>
      <c r="AJ28" s="119"/>
      <c r="AK28" s="119"/>
      <c r="AL28" s="89"/>
      <c r="AM28" s="89"/>
      <c r="AN28" s="89"/>
      <c r="AO28" s="89"/>
      <c r="AP28" s="89"/>
      <c r="AQ28" s="89"/>
      <c r="AR28" s="89"/>
      <c r="AS28" s="89"/>
      <c r="AT28" s="90"/>
    </row>
    <row r="29" spans="2:46" s="39" customFormat="1" ht="16.899999999999999" customHeight="1">
      <c r="B29" s="51"/>
      <c r="C29" s="126">
        <v>45313</v>
      </c>
      <c r="D29" s="127" t="s">
        <v>206</v>
      </c>
      <c r="E29" s="128">
        <v>0.61875000000000002</v>
      </c>
      <c r="F29" s="81" t="s">
        <v>127</v>
      </c>
      <c r="G29" s="80" t="s">
        <v>340</v>
      </c>
      <c r="H29" s="130">
        <v>200</v>
      </c>
      <c r="I29" s="80" t="s">
        <v>207</v>
      </c>
      <c r="J29" s="80" t="s">
        <v>148</v>
      </c>
      <c r="K29" s="80" t="s">
        <v>208</v>
      </c>
      <c r="L29" s="80" t="s">
        <v>209</v>
      </c>
      <c r="M29" s="80" t="s">
        <v>151</v>
      </c>
      <c r="N29" s="80" t="s">
        <v>151</v>
      </c>
      <c r="O29" s="80" t="s">
        <v>151</v>
      </c>
      <c r="P29" s="80" t="s">
        <v>126</v>
      </c>
      <c r="Q29" s="80" t="s">
        <v>210</v>
      </c>
      <c r="R29" s="81" t="s">
        <v>242</v>
      </c>
      <c r="S29" s="81" t="s">
        <v>211</v>
      </c>
      <c r="T29" s="81" t="s">
        <v>214</v>
      </c>
      <c r="U29" s="81" t="s">
        <v>213</v>
      </c>
      <c r="V29" s="81"/>
      <c r="W29" s="259"/>
      <c r="X29" s="260">
        <v>34</v>
      </c>
      <c r="Z29" s="88"/>
      <c r="AA29" s="89"/>
      <c r="AB29" s="89"/>
      <c r="AC29" s="89"/>
      <c r="AD29" s="89"/>
      <c r="AE29" s="89"/>
      <c r="AF29" s="89"/>
      <c r="AG29" s="89"/>
      <c r="AH29" s="89"/>
      <c r="AI29" s="89"/>
      <c r="AJ29" s="119"/>
      <c r="AK29" s="119"/>
      <c r="AL29" s="89"/>
      <c r="AM29" s="89"/>
      <c r="AN29" s="89"/>
      <c r="AO29" s="89"/>
      <c r="AP29" s="89"/>
      <c r="AQ29" s="89"/>
      <c r="AR29" s="89"/>
      <c r="AS29" s="89"/>
      <c r="AT29" s="90"/>
    </row>
    <row r="30" spans="2:46" s="39" customFormat="1" ht="16.899999999999999" customHeight="1">
      <c r="B30" s="51"/>
      <c r="C30" s="126">
        <v>45313</v>
      </c>
      <c r="D30" s="127" t="s">
        <v>206</v>
      </c>
      <c r="E30" s="128">
        <v>0.63888888888888884</v>
      </c>
      <c r="F30" s="81" t="s">
        <v>127</v>
      </c>
      <c r="G30" s="80" t="s">
        <v>340</v>
      </c>
      <c r="H30" s="130">
        <v>100</v>
      </c>
      <c r="I30" s="80" t="s">
        <v>207</v>
      </c>
      <c r="J30" s="80" t="s">
        <v>148</v>
      </c>
      <c r="K30" s="80" t="s">
        <v>208</v>
      </c>
      <c r="L30" s="80" t="s">
        <v>209</v>
      </c>
      <c r="M30" s="80" t="s">
        <v>151</v>
      </c>
      <c r="N30" s="80" t="s">
        <v>151</v>
      </c>
      <c r="O30" s="80" t="s">
        <v>151</v>
      </c>
      <c r="P30" s="80" t="s">
        <v>126</v>
      </c>
      <c r="Q30" s="80" t="s">
        <v>210</v>
      </c>
      <c r="R30" s="81" t="s">
        <v>204</v>
      </c>
      <c r="S30" s="81" t="s">
        <v>246</v>
      </c>
      <c r="T30" s="81" t="s">
        <v>219</v>
      </c>
      <c r="U30" s="81"/>
      <c r="V30" s="81"/>
      <c r="W30" s="259"/>
      <c r="X30" s="260">
        <v>17</v>
      </c>
      <c r="Z30" s="88"/>
      <c r="AA30" s="89"/>
      <c r="AB30" s="89"/>
      <c r="AC30" s="89"/>
      <c r="AD30" s="89"/>
      <c r="AE30" s="89"/>
      <c r="AF30" s="89"/>
      <c r="AG30" s="89"/>
      <c r="AH30" s="89"/>
      <c r="AI30" s="89"/>
      <c r="AJ30" s="119"/>
      <c r="AK30" s="119"/>
      <c r="AL30" s="89"/>
      <c r="AM30" s="89"/>
      <c r="AN30" s="89"/>
      <c r="AO30" s="89"/>
      <c r="AP30" s="89"/>
      <c r="AQ30" s="89"/>
      <c r="AR30" s="89"/>
      <c r="AS30" s="89"/>
      <c r="AT30" s="90"/>
    </row>
    <row r="31" spans="2:46" s="39" customFormat="1" ht="16.899999999999999" customHeight="1">
      <c r="B31" s="51"/>
      <c r="C31" s="126">
        <v>45313</v>
      </c>
      <c r="D31" s="127" t="s">
        <v>206</v>
      </c>
      <c r="E31" s="128">
        <v>0.63958333333333328</v>
      </c>
      <c r="F31" s="81" t="s">
        <v>127</v>
      </c>
      <c r="G31" s="80" t="s">
        <v>340</v>
      </c>
      <c r="H31" s="130">
        <v>100</v>
      </c>
      <c r="I31" s="80" t="s">
        <v>207</v>
      </c>
      <c r="J31" s="80" t="s">
        <v>148</v>
      </c>
      <c r="K31" s="80" t="s">
        <v>167</v>
      </c>
      <c r="L31" s="80" t="s">
        <v>209</v>
      </c>
      <c r="M31" s="80" t="s">
        <v>126</v>
      </c>
      <c r="N31" s="80" t="s">
        <v>126</v>
      </c>
      <c r="O31" s="80" t="s">
        <v>151</v>
      </c>
      <c r="P31" s="80" t="s">
        <v>126</v>
      </c>
      <c r="Q31" s="80" t="s">
        <v>210</v>
      </c>
      <c r="R31" s="81" t="s">
        <v>204</v>
      </c>
      <c r="S31" s="81" t="s">
        <v>244</v>
      </c>
      <c r="T31" s="81" t="s">
        <v>217</v>
      </c>
      <c r="U31" s="81"/>
      <c r="V31" s="81"/>
      <c r="W31" s="259"/>
      <c r="X31" s="260">
        <v>22</v>
      </c>
      <c r="Z31" s="88"/>
      <c r="AA31" s="89"/>
      <c r="AB31" s="89"/>
      <c r="AC31" s="89"/>
      <c r="AD31" s="89"/>
      <c r="AE31" s="89"/>
      <c r="AF31" s="89"/>
      <c r="AG31" s="89"/>
      <c r="AH31" s="89"/>
      <c r="AI31" s="89"/>
      <c r="AJ31" s="119"/>
      <c r="AK31" s="119"/>
      <c r="AL31" s="89"/>
      <c r="AM31" s="89"/>
      <c r="AN31" s="89"/>
      <c r="AO31" s="89"/>
      <c r="AP31" s="89"/>
      <c r="AQ31" s="89"/>
      <c r="AR31" s="89"/>
      <c r="AS31" s="89"/>
      <c r="AT31" s="90"/>
    </row>
    <row r="32" spans="2:46" s="39" customFormat="1" ht="16.899999999999999" customHeight="1">
      <c r="B32" s="51"/>
      <c r="C32" s="126">
        <v>45313</v>
      </c>
      <c r="D32" s="127" t="s">
        <v>206</v>
      </c>
      <c r="E32" s="128">
        <v>0.64027777777777772</v>
      </c>
      <c r="F32" s="81" t="s">
        <v>127</v>
      </c>
      <c r="G32" s="80" t="s">
        <v>340</v>
      </c>
      <c r="H32" s="130">
        <v>200</v>
      </c>
      <c r="I32" s="80" t="s">
        <v>207</v>
      </c>
      <c r="J32" s="80" t="s">
        <v>148</v>
      </c>
      <c r="K32" s="80" t="s">
        <v>208</v>
      </c>
      <c r="L32" s="80" t="s">
        <v>209</v>
      </c>
      <c r="M32" s="80" t="s">
        <v>151</v>
      </c>
      <c r="N32" s="80" t="s">
        <v>151</v>
      </c>
      <c r="O32" s="80" t="s">
        <v>151</v>
      </c>
      <c r="P32" s="80" t="s">
        <v>126</v>
      </c>
      <c r="Q32" s="80" t="s">
        <v>210</v>
      </c>
      <c r="R32" s="81" t="s">
        <v>242</v>
      </c>
      <c r="S32" s="81" t="s">
        <v>211</v>
      </c>
      <c r="T32" s="81" t="s">
        <v>212</v>
      </c>
      <c r="U32" s="81" t="s">
        <v>213</v>
      </c>
      <c r="V32" s="81"/>
      <c r="W32" s="259"/>
      <c r="X32" s="260">
        <v>23</v>
      </c>
      <c r="Z32" s="88"/>
      <c r="AA32" s="89"/>
      <c r="AB32" s="89"/>
      <c r="AC32" s="89"/>
      <c r="AD32" s="89"/>
      <c r="AE32" s="89"/>
      <c r="AF32" s="89"/>
      <c r="AG32" s="89"/>
      <c r="AH32" s="89"/>
      <c r="AI32" s="89"/>
      <c r="AJ32" s="119"/>
      <c r="AK32" s="119"/>
      <c r="AL32" s="89"/>
      <c r="AM32" s="89"/>
      <c r="AN32" s="89"/>
      <c r="AO32" s="89"/>
      <c r="AP32" s="89"/>
      <c r="AQ32" s="89"/>
      <c r="AR32" s="89"/>
      <c r="AS32" s="89"/>
      <c r="AT32" s="90"/>
    </row>
    <row r="33" spans="2:46" s="39" customFormat="1" ht="16.899999999999999" customHeight="1">
      <c r="B33" s="51"/>
      <c r="C33" s="126">
        <v>45313</v>
      </c>
      <c r="D33" s="127" t="s">
        <v>206</v>
      </c>
      <c r="E33" s="128">
        <v>0.64166666666666672</v>
      </c>
      <c r="F33" s="81" t="s">
        <v>216</v>
      </c>
      <c r="G33" s="80" t="s">
        <v>340</v>
      </c>
      <c r="H33" s="130">
        <v>200</v>
      </c>
      <c r="I33" s="80" t="s">
        <v>207</v>
      </c>
      <c r="J33" s="80" t="s">
        <v>148</v>
      </c>
      <c r="K33" s="80" t="s">
        <v>208</v>
      </c>
      <c r="L33" s="80" t="s">
        <v>209</v>
      </c>
      <c r="M33" s="80" t="s">
        <v>151</v>
      </c>
      <c r="N33" s="80" t="s">
        <v>151</v>
      </c>
      <c r="O33" s="80" t="s">
        <v>151</v>
      </c>
      <c r="P33" s="80" t="s">
        <v>126</v>
      </c>
      <c r="Q33" s="80" t="s">
        <v>210</v>
      </c>
      <c r="R33" s="81" t="s">
        <v>242</v>
      </c>
      <c r="S33" s="81" t="s">
        <v>211</v>
      </c>
      <c r="T33" s="81" t="s">
        <v>214</v>
      </c>
      <c r="U33" s="81" t="s">
        <v>213</v>
      </c>
      <c r="V33" s="81"/>
      <c r="W33" s="259"/>
      <c r="X33" s="260">
        <v>34</v>
      </c>
      <c r="Z33" s="88"/>
      <c r="AA33" s="89"/>
      <c r="AB33" s="89"/>
      <c r="AC33" s="89"/>
      <c r="AD33" s="89"/>
      <c r="AE33" s="89"/>
      <c r="AF33" s="89"/>
      <c r="AG33" s="89"/>
      <c r="AH33" s="89"/>
      <c r="AI33" s="89"/>
      <c r="AJ33" s="119"/>
      <c r="AK33" s="119"/>
      <c r="AL33" s="89"/>
      <c r="AM33" s="89"/>
      <c r="AN33" s="89"/>
      <c r="AO33" s="89"/>
      <c r="AP33" s="89"/>
      <c r="AQ33" s="89"/>
      <c r="AR33" s="89"/>
      <c r="AS33" s="89"/>
      <c r="AT33" s="90"/>
    </row>
    <row r="34" spans="2:46" s="39" customFormat="1" ht="16.899999999999999" customHeight="1">
      <c r="B34" s="51"/>
      <c r="C34" s="126">
        <v>45313</v>
      </c>
      <c r="D34" s="127" t="s">
        <v>206</v>
      </c>
      <c r="E34" s="128">
        <v>0.64513888888888893</v>
      </c>
      <c r="F34" s="81" t="s">
        <v>216</v>
      </c>
      <c r="G34" s="80" t="s">
        <v>188</v>
      </c>
      <c r="H34" s="130">
        <v>100</v>
      </c>
      <c r="I34" s="80" t="s">
        <v>207</v>
      </c>
      <c r="J34" s="80" t="s">
        <v>148</v>
      </c>
      <c r="K34" s="80" t="s">
        <v>208</v>
      </c>
      <c r="L34" s="80" t="s">
        <v>209</v>
      </c>
      <c r="M34" s="80" t="s">
        <v>151</v>
      </c>
      <c r="N34" s="80" t="s">
        <v>151</v>
      </c>
      <c r="O34" s="80" t="s">
        <v>151</v>
      </c>
      <c r="P34" s="80" t="s">
        <v>126</v>
      </c>
      <c r="Q34" s="80" t="s">
        <v>210</v>
      </c>
      <c r="R34" s="81" t="s">
        <v>204</v>
      </c>
      <c r="S34" s="81" t="s">
        <v>244</v>
      </c>
      <c r="T34" s="81" t="s">
        <v>217</v>
      </c>
      <c r="U34" s="81" t="s">
        <v>213</v>
      </c>
      <c r="V34" s="81"/>
      <c r="W34" s="259"/>
      <c r="X34" s="260">
        <v>57</v>
      </c>
      <c r="Z34" s="88"/>
      <c r="AA34" s="89"/>
      <c r="AB34" s="89"/>
      <c r="AC34" s="89"/>
      <c r="AD34" s="89"/>
      <c r="AE34" s="89"/>
      <c r="AF34" s="89"/>
      <c r="AG34" s="89"/>
      <c r="AH34" s="89"/>
      <c r="AI34" s="89"/>
      <c r="AJ34" s="119"/>
      <c r="AK34" s="119"/>
      <c r="AL34" s="89"/>
      <c r="AM34" s="89"/>
      <c r="AN34" s="89"/>
      <c r="AO34" s="89"/>
      <c r="AP34" s="89"/>
      <c r="AQ34" s="89"/>
      <c r="AR34" s="89"/>
      <c r="AS34" s="89"/>
      <c r="AT34" s="90"/>
    </row>
    <row r="35" spans="2:46" s="39" customFormat="1" ht="16.899999999999999" customHeight="1">
      <c r="B35" s="51"/>
      <c r="C35" s="126">
        <v>45313</v>
      </c>
      <c r="D35" s="127" t="s">
        <v>206</v>
      </c>
      <c r="E35" s="128">
        <v>0.64722222222222225</v>
      </c>
      <c r="F35" s="81" t="s">
        <v>216</v>
      </c>
      <c r="G35" s="80" t="s">
        <v>340</v>
      </c>
      <c r="H35" s="130">
        <v>200</v>
      </c>
      <c r="I35" s="80" t="s">
        <v>207</v>
      </c>
      <c r="J35" s="80" t="s">
        <v>148</v>
      </c>
      <c r="K35" s="80" t="s">
        <v>167</v>
      </c>
      <c r="L35" s="80" t="s">
        <v>209</v>
      </c>
      <c r="M35" s="80" t="s">
        <v>151</v>
      </c>
      <c r="N35" s="80" t="s">
        <v>126</v>
      </c>
      <c r="O35" s="80" t="s">
        <v>151</v>
      </c>
      <c r="P35" s="80" t="s">
        <v>126</v>
      </c>
      <c r="Q35" s="80" t="s">
        <v>210</v>
      </c>
      <c r="R35" s="81" t="s">
        <v>242</v>
      </c>
      <c r="S35" s="81" t="s">
        <v>211</v>
      </c>
      <c r="T35" s="81" t="s">
        <v>214</v>
      </c>
      <c r="U35" s="81" t="s">
        <v>213</v>
      </c>
      <c r="V35" s="81"/>
      <c r="W35" s="259"/>
      <c r="X35" s="260">
        <v>66</v>
      </c>
      <c r="Z35" s="88"/>
      <c r="AA35" s="89"/>
      <c r="AB35" s="89"/>
      <c r="AC35" s="89"/>
      <c r="AD35" s="89"/>
      <c r="AE35" s="89"/>
      <c r="AF35" s="89"/>
      <c r="AG35" s="89"/>
      <c r="AH35" s="89"/>
      <c r="AI35" s="89"/>
      <c r="AJ35" s="119"/>
      <c r="AK35" s="119"/>
      <c r="AL35" s="89"/>
      <c r="AM35" s="89"/>
      <c r="AN35" s="89"/>
      <c r="AO35" s="89"/>
      <c r="AP35" s="89"/>
      <c r="AQ35" s="89"/>
      <c r="AR35" s="89"/>
      <c r="AS35" s="89"/>
      <c r="AT35" s="90"/>
    </row>
    <row r="36" spans="2:46" s="39" customFormat="1" ht="16.899999999999999" customHeight="1">
      <c r="B36" s="51"/>
      <c r="C36" s="126">
        <v>45313</v>
      </c>
      <c r="D36" s="127" t="s">
        <v>206</v>
      </c>
      <c r="E36" s="128">
        <v>0.65902777777777777</v>
      </c>
      <c r="F36" s="81" t="s">
        <v>216</v>
      </c>
      <c r="G36" s="80" t="s">
        <v>340</v>
      </c>
      <c r="H36" s="130">
        <v>100</v>
      </c>
      <c r="I36" s="80" t="s">
        <v>207</v>
      </c>
      <c r="J36" s="80" t="s">
        <v>148</v>
      </c>
      <c r="K36" s="80" t="s">
        <v>208</v>
      </c>
      <c r="L36" s="80" t="s">
        <v>209</v>
      </c>
      <c r="M36" s="80" t="s">
        <v>151</v>
      </c>
      <c r="N36" s="80" t="s">
        <v>151</v>
      </c>
      <c r="O36" s="80" t="s">
        <v>151</v>
      </c>
      <c r="P36" s="80" t="s">
        <v>126</v>
      </c>
      <c r="Q36" s="80" t="s">
        <v>210</v>
      </c>
      <c r="R36" s="81" t="s">
        <v>204</v>
      </c>
      <c r="S36" s="81" t="s">
        <v>246</v>
      </c>
      <c r="T36" s="81" t="s">
        <v>223</v>
      </c>
      <c r="U36" s="81"/>
      <c r="V36" s="81"/>
      <c r="W36" s="259"/>
      <c r="X36" s="260">
        <v>17</v>
      </c>
      <c r="Z36" s="88"/>
      <c r="AA36" s="89"/>
      <c r="AB36" s="89"/>
      <c r="AC36" s="89"/>
      <c r="AD36" s="89"/>
      <c r="AE36" s="89"/>
      <c r="AF36" s="89"/>
      <c r="AG36" s="89"/>
      <c r="AH36" s="89"/>
      <c r="AI36" s="89"/>
      <c r="AJ36" s="119"/>
      <c r="AK36" s="119"/>
      <c r="AL36" s="89"/>
      <c r="AM36" s="89"/>
      <c r="AN36" s="89"/>
      <c r="AO36" s="89"/>
      <c r="AP36" s="89"/>
      <c r="AQ36" s="89"/>
      <c r="AR36" s="89"/>
      <c r="AS36" s="89"/>
      <c r="AT36" s="90"/>
    </row>
    <row r="37" spans="2:46" s="39" customFormat="1" ht="16.899999999999999" customHeight="1">
      <c r="B37" s="51"/>
      <c r="C37" s="126">
        <v>45313</v>
      </c>
      <c r="D37" s="127" t="s">
        <v>206</v>
      </c>
      <c r="E37" s="128">
        <v>0.65972222222222221</v>
      </c>
      <c r="F37" s="81" t="s">
        <v>216</v>
      </c>
      <c r="G37" s="80" t="s">
        <v>340</v>
      </c>
      <c r="H37" s="130">
        <v>100</v>
      </c>
      <c r="I37" s="80" t="s">
        <v>207</v>
      </c>
      <c r="J37" s="80" t="s">
        <v>148</v>
      </c>
      <c r="K37" s="80" t="s">
        <v>167</v>
      </c>
      <c r="L37" s="80" t="s">
        <v>209</v>
      </c>
      <c r="M37" s="80" t="s">
        <v>126</v>
      </c>
      <c r="N37" s="80" t="s">
        <v>126</v>
      </c>
      <c r="O37" s="80" t="s">
        <v>151</v>
      </c>
      <c r="P37" s="80" t="s">
        <v>126</v>
      </c>
      <c r="Q37" s="80" t="s">
        <v>210</v>
      </c>
      <c r="R37" s="81" t="s">
        <v>204</v>
      </c>
      <c r="S37" s="81" t="s">
        <v>244</v>
      </c>
      <c r="T37" s="81" t="s">
        <v>217</v>
      </c>
      <c r="U37" s="81"/>
      <c r="V37" s="81"/>
      <c r="W37" s="259"/>
      <c r="X37" s="260">
        <v>22</v>
      </c>
      <c r="Z37" s="88"/>
      <c r="AA37" s="89"/>
      <c r="AB37" s="89"/>
      <c r="AC37" s="89"/>
      <c r="AD37" s="89"/>
      <c r="AE37" s="89"/>
      <c r="AF37" s="89"/>
      <c r="AG37" s="89"/>
      <c r="AH37" s="89"/>
      <c r="AI37" s="89"/>
      <c r="AJ37" s="119"/>
      <c r="AK37" s="119"/>
      <c r="AL37" s="89"/>
      <c r="AM37" s="89"/>
      <c r="AN37" s="89"/>
      <c r="AO37" s="89"/>
      <c r="AP37" s="89"/>
      <c r="AQ37" s="89"/>
      <c r="AR37" s="89"/>
      <c r="AS37" s="89"/>
      <c r="AT37" s="90"/>
    </row>
    <row r="38" spans="2:46" s="39" customFormat="1" ht="16.899999999999999" customHeight="1">
      <c r="B38" s="51"/>
      <c r="C38" s="126">
        <v>45313</v>
      </c>
      <c r="D38" s="127" t="s">
        <v>206</v>
      </c>
      <c r="E38" s="128">
        <v>0.66180555555555554</v>
      </c>
      <c r="F38" s="81" t="s">
        <v>216</v>
      </c>
      <c r="G38" s="80" t="s">
        <v>340</v>
      </c>
      <c r="H38" s="130">
        <v>200</v>
      </c>
      <c r="I38" s="80" t="s">
        <v>207</v>
      </c>
      <c r="J38" s="80" t="s">
        <v>148</v>
      </c>
      <c r="K38" s="80" t="s">
        <v>167</v>
      </c>
      <c r="L38" s="80" t="s">
        <v>209</v>
      </c>
      <c r="M38" s="80" t="s">
        <v>126</v>
      </c>
      <c r="N38" s="80" t="s">
        <v>126</v>
      </c>
      <c r="O38" s="80" t="s">
        <v>151</v>
      </c>
      <c r="P38" s="80" t="s">
        <v>126</v>
      </c>
      <c r="Q38" s="80" t="s">
        <v>210</v>
      </c>
      <c r="R38" s="81" t="s">
        <v>242</v>
      </c>
      <c r="S38" s="81" t="s">
        <v>211</v>
      </c>
      <c r="T38" s="81" t="s">
        <v>214</v>
      </c>
      <c r="U38" s="81" t="s">
        <v>213</v>
      </c>
      <c r="V38" s="81"/>
      <c r="W38" s="259"/>
      <c r="X38" s="260">
        <v>38</v>
      </c>
      <c r="Z38" s="88"/>
      <c r="AA38" s="89"/>
      <c r="AB38" s="89"/>
      <c r="AC38" s="89"/>
      <c r="AD38" s="89"/>
      <c r="AE38" s="89"/>
      <c r="AF38" s="89"/>
      <c r="AG38" s="89"/>
      <c r="AH38" s="89"/>
      <c r="AI38" s="89"/>
      <c r="AJ38" s="119"/>
      <c r="AK38" s="119"/>
      <c r="AL38" s="89"/>
      <c r="AM38" s="89"/>
      <c r="AN38" s="89"/>
      <c r="AO38" s="89"/>
      <c r="AP38" s="89"/>
      <c r="AQ38" s="89"/>
      <c r="AR38" s="89"/>
      <c r="AS38" s="89"/>
      <c r="AT38" s="90"/>
    </row>
    <row r="39" spans="2:46" s="39" customFormat="1" ht="16.899999999999999" customHeight="1">
      <c r="B39" s="51"/>
      <c r="C39" s="126">
        <v>45314</v>
      </c>
      <c r="D39" s="127" t="s">
        <v>226</v>
      </c>
      <c r="E39" s="128">
        <v>0.49236111111111114</v>
      </c>
      <c r="F39" s="81" t="s">
        <v>127</v>
      </c>
      <c r="G39" s="80" t="s">
        <v>340</v>
      </c>
      <c r="H39" s="130">
        <v>100</v>
      </c>
      <c r="I39" s="80" t="s">
        <v>207</v>
      </c>
      <c r="J39" s="80" t="s">
        <v>148</v>
      </c>
      <c r="K39" s="80" t="s">
        <v>167</v>
      </c>
      <c r="L39" s="80" t="s">
        <v>209</v>
      </c>
      <c r="M39" s="80" t="s">
        <v>126</v>
      </c>
      <c r="N39" s="80" t="s">
        <v>126</v>
      </c>
      <c r="O39" s="80" t="s">
        <v>151</v>
      </c>
      <c r="P39" s="80" t="s">
        <v>126</v>
      </c>
      <c r="Q39" s="80" t="s">
        <v>155</v>
      </c>
      <c r="R39" s="81" t="s">
        <v>204</v>
      </c>
      <c r="S39" s="81" t="s">
        <v>248</v>
      </c>
      <c r="T39" s="81" t="s">
        <v>217</v>
      </c>
      <c r="U39" s="81"/>
      <c r="V39" s="81"/>
      <c r="W39" s="259"/>
      <c r="X39" s="260">
        <v>18</v>
      </c>
      <c r="Z39" s="88"/>
      <c r="AA39" s="89"/>
      <c r="AB39" s="89"/>
      <c r="AC39" s="89"/>
      <c r="AD39" s="89"/>
      <c r="AE39" s="89"/>
      <c r="AF39" s="89"/>
      <c r="AG39" s="89"/>
      <c r="AH39" s="89"/>
      <c r="AI39" s="89"/>
      <c r="AJ39" s="119"/>
      <c r="AK39" s="119"/>
      <c r="AL39" s="89"/>
      <c r="AM39" s="89"/>
      <c r="AN39" s="89"/>
      <c r="AO39" s="89"/>
      <c r="AP39" s="89"/>
      <c r="AQ39" s="89"/>
      <c r="AR39" s="89"/>
      <c r="AS39" s="89"/>
      <c r="AT39" s="90"/>
    </row>
    <row r="40" spans="2:46" s="39" customFormat="1" ht="16.899999999999999" customHeight="1">
      <c r="B40" s="51"/>
      <c r="C40" s="126">
        <v>45314</v>
      </c>
      <c r="D40" s="127" t="s">
        <v>226</v>
      </c>
      <c r="E40" s="128">
        <v>0.49236111111111114</v>
      </c>
      <c r="F40" s="81" t="s">
        <v>127</v>
      </c>
      <c r="G40" s="80" t="s">
        <v>340</v>
      </c>
      <c r="H40" s="130">
        <v>100</v>
      </c>
      <c r="I40" s="80" t="s">
        <v>207</v>
      </c>
      <c r="J40" s="80" t="s">
        <v>148</v>
      </c>
      <c r="K40" s="80" t="s">
        <v>208</v>
      </c>
      <c r="L40" s="80" t="s">
        <v>209</v>
      </c>
      <c r="M40" s="80" t="s">
        <v>151</v>
      </c>
      <c r="N40" s="80" t="s">
        <v>151</v>
      </c>
      <c r="O40" s="80" t="s">
        <v>151</v>
      </c>
      <c r="P40" s="80" t="s">
        <v>126</v>
      </c>
      <c r="Q40" s="80" t="s">
        <v>210</v>
      </c>
      <c r="R40" s="81" t="s">
        <v>204</v>
      </c>
      <c r="S40" s="81" t="s">
        <v>246</v>
      </c>
      <c r="T40" s="81" t="s">
        <v>219</v>
      </c>
      <c r="U40" s="81" t="s">
        <v>220</v>
      </c>
      <c r="V40" s="81"/>
      <c r="W40" s="259"/>
      <c r="X40" s="260">
        <v>19</v>
      </c>
      <c r="Z40" s="88"/>
      <c r="AA40" s="89"/>
      <c r="AB40" s="89"/>
      <c r="AC40" s="89"/>
      <c r="AD40" s="89"/>
      <c r="AE40" s="89"/>
      <c r="AF40" s="89"/>
      <c r="AG40" s="89"/>
      <c r="AH40" s="89"/>
      <c r="AI40" s="89"/>
      <c r="AJ40" s="119"/>
      <c r="AK40" s="119"/>
      <c r="AL40" s="89"/>
      <c r="AM40" s="89"/>
      <c r="AN40" s="89"/>
      <c r="AO40" s="89"/>
      <c r="AP40" s="89"/>
      <c r="AQ40" s="89"/>
      <c r="AR40" s="89"/>
      <c r="AS40" s="89"/>
      <c r="AT40" s="90"/>
    </row>
    <row r="41" spans="2:46" s="39" customFormat="1" ht="16.899999999999999" customHeight="1">
      <c r="B41" s="51"/>
      <c r="C41" s="126">
        <v>45314</v>
      </c>
      <c r="D41" s="127" t="s">
        <v>226</v>
      </c>
      <c r="E41" s="128">
        <v>0.49375000000000002</v>
      </c>
      <c r="F41" s="81" t="s">
        <v>127</v>
      </c>
      <c r="G41" s="80" t="s">
        <v>340</v>
      </c>
      <c r="H41" s="130">
        <v>200</v>
      </c>
      <c r="I41" s="80" t="s">
        <v>207</v>
      </c>
      <c r="J41" s="80" t="s">
        <v>148</v>
      </c>
      <c r="K41" s="80" t="s">
        <v>208</v>
      </c>
      <c r="L41" s="80" t="s">
        <v>209</v>
      </c>
      <c r="M41" s="80" t="s">
        <v>151</v>
      </c>
      <c r="N41" s="80" t="s">
        <v>151</v>
      </c>
      <c r="O41" s="80" t="s">
        <v>151</v>
      </c>
      <c r="P41" s="80" t="s">
        <v>126</v>
      </c>
      <c r="Q41" s="80" t="s">
        <v>210</v>
      </c>
      <c r="R41" s="81" t="s">
        <v>242</v>
      </c>
      <c r="S41" s="81" t="s">
        <v>211</v>
      </c>
      <c r="T41" s="81" t="s">
        <v>214</v>
      </c>
      <c r="U41" s="81" t="s">
        <v>213</v>
      </c>
      <c r="V41" s="81"/>
      <c r="W41" s="259"/>
      <c r="X41" s="260">
        <v>26</v>
      </c>
      <c r="Z41" s="88"/>
      <c r="AA41" s="89"/>
      <c r="AB41" s="89"/>
      <c r="AC41" s="89"/>
      <c r="AD41" s="89"/>
      <c r="AE41" s="89"/>
      <c r="AF41" s="89"/>
      <c r="AG41" s="89"/>
      <c r="AH41" s="89"/>
      <c r="AI41" s="89"/>
      <c r="AJ41" s="119"/>
      <c r="AK41" s="119"/>
      <c r="AL41" s="89"/>
      <c r="AM41" s="89"/>
      <c r="AN41" s="89"/>
      <c r="AO41" s="89"/>
      <c r="AP41" s="89"/>
      <c r="AQ41" s="89"/>
      <c r="AR41" s="89"/>
      <c r="AS41" s="89"/>
      <c r="AT41" s="90"/>
    </row>
    <row r="42" spans="2:46" s="39" customFormat="1" ht="16.899999999999999" customHeight="1">
      <c r="B42" s="51"/>
      <c r="C42" s="126">
        <v>45314</v>
      </c>
      <c r="D42" s="127" t="s">
        <v>226</v>
      </c>
      <c r="E42" s="128">
        <v>0.49583333333333335</v>
      </c>
      <c r="F42" s="81" t="s">
        <v>127</v>
      </c>
      <c r="G42" s="80" t="s">
        <v>340</v>
      </c>
      <c r="H42" s="130">
        <v>200</v>
      </c>
      <c r="I42" s="80" t="s">
        <v>207</v>
      </c>
      <c r="J42" s="80" t="s">
        <v>148</v>
      </c>
      <c r="K42" s="80" t="s">
        <v>167</v>
      </c>
      <c r="L42" s="80" t="s">
        <v>209</v>
      </c>
      <c r="M42" s="80" t="s">
        <v>151</v>
      </c>
      <c r="N42" s="80" t="s">
        <v>126</v>
      </c>
      <c r="O42" s="80" t="s">
        <v>151</v>
      </c>
      <c r="P42" s="80" t="s">
        <v>126</v>
      </c>
      <c r="Q42" s="80" t="s">
        <v>210</v>
      </c>
      <c r="R42" s="81" t="s">
        <v>242</v>
      </c>
      <c r="S42" s="81" t="s">
        <v>211</v>
      </c>
      <c r="T42" s="81" t="s">
        <v>214</v>
      </c>
      <c r="U42" s="81" t="s">
        <v>215</v>
      </c>
      <c r="V42" s="81"/>
      <c r="W42" s="259"/>
      <c r="X42" s="260">
        <v>40</v>
      </c>
      <c r="Z42" s="88"/>
      <c r="AA42" s="89"/>
      <c r="AB42" s="89"/>
      <c r="AC42" s="89"/>
      <c r="AD42" s="89"/>
      <c r="AE42" s="89"/>
      <c r="AF42" s="89"/>
      <c r="AG42" s="89"/>
      <c r="AH42" s="89"/>
      <c r="AI42" s="89"/>
      <c r="AJ42" s="119"/>
      <c r="AK42" s="119"/>
      <c r="AL42" s="89"/>
      <c r="AM42" s="89"/>
      <c r="AN42" s="89"/>
      <c r="AO42" s="89"/>
      <c r="AP42" s="89"/>
      <c r="AQ42" s="89"/>
      <c r="AR42" s="89"/>
      <c r="AS42" s="89"/>
      <c r="AT42" s="90"/>
    </row>
    <row r="43" spans="2:46" s="39" customFormat="1" ht="16.899999999999999" customHeight="1">
      <c r="B43" s="51"/>
      <c r="C43" s="126">
        <v>45314</v>
      </c>
      <c r="D43" s="127" t="s">
        <v>226</v>
      </c>
      <c r="E43" s="128">
        <v>0.49930555555555556</v>
      </c>
      <c r="F43" s="81" t="s">
        <v>127</v>
      </c>
      <c r="G43" s="80" t="s">
        <v>340</v>
      </c>
      <c r="H43" s="130">
        <v>200</v>
      </c>
      <c r="I43" s="80" t="s">
        <v>207</v>
      </c>
      <c r="J43" s="80" t="s">
        <v>148</v>
      </c>
      <c r="K43" s="80" t="s">
        <v>208</v>
      </c>
      <c r="L43" s="80" t="s">
        <v>209</v>
      </c>
      <c r="M43" s="80" t="s">
        <v>151</v>
      </c>
      <c r="N43" s="80" t="s">
        <v>151</v>
      </c>
      <c r="O43" s="80" t="s">
        <v>151</v>
      </c>
      <c r="P43" s="80" t="s">
        <v>126</v>
      </c>
      <c r="Q43" s="80" t="s">
        <v>210</v>
      </c>
      <c r="R43" s="81" t="s">
        <v>242</v>
      </c>
      <c r="S43" s="81" t="s">
        <v>211</v>
      </c>
      <c r="T43" s="81" t="s">
        <v>214</v>
      </c>
      <c r="U43" s="81" t="s">
        <v>213</v>
      </c>
      <c r="V43" s="81"/>
      <c r="W43" s="259"/>
      <c r="X43" s="260">
        <v>59</v>
      </c>
      <c r="Z43" s="88"/>
      <c r="AA43" s="89"/>
      <c r="AB43" s="89"/>
      <c r="AC43" s="89"/>
      <c r="AD43" s="89"/>
      <c r="AE43" s="89"/>
      <c r="AF43" s="89"/>
      <c r="AG43" s="89"/>
      <c r="AH43" s="89"/>
      <c r="AI43" s="89"/>
      <c r="AJ43" s="119"/>
      <c r="AK43" s="119"/>
      <c r="AL43" s="89"/>
      <c r="AM43" s="89"/>
      <c r="AN43" s="89"/>
      <c r="AO43" s="89"/>
      <c r="AP43" s="89"/>
      <c r="AQ43" s="89"/>
      <c r="AR43" s="89"/>
      <c r="AS43" s="89"/>
      <c r="AT43" s="90"/>
    </row>
    <row r="44" spans="2:46" s="39" customFormat="1" ht="16.899999999999999" customHeight="1">
      <c r="B44" s="51"/>
      <c r="C44" s="126">
        <v>45314</v>
      </c>
      <c r="D44" s="127" t="s">
        <v>226</v>
      </c>
      <c r="E44" s="128">
        <v>0.50069444444444444</v>
      </c>
      <c r="F44" s="81" t="s">
        <v>127</v>
      </c>
      <c r="G44" s="80" t="s">
        <v>340</v>
      </c>
      <c r="H44" s="130">
        <v>200</v>
      </c>
      <c r="I44" s="80" t="s">
        <v>207</v>
      </c>
      <c r="J44" s="80" t="s">
        <v>148</v>
      </c>
      <c r="K44" s="80" t="s">
        <v>208</v>
      </c>
      <c r="L44" s="80" t="s">
        <v>209</v>
      </c>
      <c r="M44" s="80" t="s">
        <v>151</v>
      </c>
      <c r="N44" s="80" t="s">
        <v>151</v>
      </c>
      <c r="O44" s="80" t="s">
        <v>151</v>
      </c>
      <c r="P44" s="80" t="s">
        <v>126</v>
      </c>
      <c r="Q44" s="80" t="s">
        <v>210</v>
      </c>
      <c r="R44" s="81" t="s">
        <v>242</v>
      </c>
      <c r="S44" s="81" t="s">
        <v>211</v>
      </c>
      <c r="T44" s="81" t="s">
        <v>214</v>
      </c>
      <c r="U44" s="81" t="s">
        <v>213</v>
      </c>
      <c r="V44" s="81"/>
      <c r="W44" s="259"/>
      <c r="X44" s="260">
        <v>71</v>
      </c>
      <c r="Z44" s="88"/>
      <c r="AA44" s="89"/>
      <c r="AB44" s="89"/>
      <c r="AC44" s="89"/>
      <c r="AD44" s="89"/>
      <c r="AE44" s="89"/>
      <c r="AF44" s="89"/>
      <c r="AG44" s="89"/>
      <c r="AH44" s="89"/>
      <c r="AI44" s="89"/>
      <c r="AJ44" s="119"/>
      <c r="AK44" s="119"/>
      <c r="AL44" s="89"/>
      <c r="AM44" s="89"/>
      <c r="AN44" s="89"/>
      <c r="AO44" s="89"/>
      <c r="AP44" s="89"/>
      <c r="AQ44" s="89"/>
      <c r="AR44" s="89"/>
      <c r="AS44" s="89"/>
      <c r="AT44" s="90"/>
    </row>
    <row r="45" spans="2:46" s="39" customFormat="1" ht="16.899999999999999" customHeight="1">
      <c r="B45" s="51"/>
      <c r="C45" s="126">
        <v>45314</v>
      </c>
      <c r="D45" s="127" t="s">
        <v>226</v>
      </c>
      <c r="E45" s="128">
        <v>0.50138888888888888</v>
      </c>
      <c r="F45" s="81" t="s">
        <v>127</v>
      </c>
      <c r="G45" s="80" t="s">
        <v>340</v>
      </c>
      <c r="H45" s="130">
        <v>100</v>
      </c>
      <c r="I45" s="80" t="s">
        <v>207</v>
      </c>
      <c r="J45" s="80" t="s">
        <v>148</v>
      </c>
      <c r="K45" s="80" t="s">
        <v>149</v>
      </c>
      <c r="L45" s="80" t="s">
        <v>209</v>
      </c>
      <c r="M45" s="80" t="s">
        <v>151</v>
      </c>
      <c r="N45" s="80" t="s">
        <v>151</v>
      </c>
      <c r="O45" s="80" t="s">
        <v>151</v>
      </c>
      <c r="P45" s="80" t="s">
        <v>126</v>
      </c>
      <c r="Q45" s="80" t="s">
        <v>210</v>
      </c>
      <c r="R45" s="81" t="s">
        <v>204</v>
      </c>
      <c r="S45" s="81" t="s">
        <v>246</v>
      </c>
      <c r="T45" s="81" t="s">
        <v>219</v>
      </c>
      <c r="U45" s="81" t="s">
        <v>220</v>
      </c>
      <c r="V45" s="81"/>
      <c r="W45" s="259"/>
      <c r="X45" s="260">
        <v>79</v>
      </c>
      <c r="Z45" s="88"/>
      <c r="AA45" s="89"/>
      <c r="AB45" s="89"/>
      <c r="AC45" s="89"/>
      <c r="AD45" s="89"/>
      <c r="AE45" s="89"/>
      <c r="AF45" s="89"/>
      <c r="AG45" s="89"/>
      <c r="AH45" s="89"/>
      <c r="AI45" s="89"/>
      <c r="AJ45" s="119"/>
      <c r="AK45" s="119"/>
      <c r="AL45" s="89"/>
      <c r="AM45" s="89"/>
      <c r="AN45" s="89"/>
      <c r="AO45" s="89"/>
      <c r="AP45" s="89"/>
      <c r="AQ45" s="89"/>
      <c r="AR45" s="89"/>
      <c r="AS45" s="89"/>
      <c r="AT45" s="90"/>
    </row>
    <row r="46" spans="2:46" s="39" customFormat="1" ht="16.899999999999999" customHeight="1">
      <c r="B46" s="51"/>
      <c r="C46" s="126">
        <v>45314</v>
      </c>
      <c r="D46" s="127" t="s">
        <v>226</v>
      </c>
      <c r="E46" s="128">
        <v>0.51180555555555551</v>
      </c>
      <c r="F46" s="81" t="s">
        <v>127</v>
      </c>
      <c r="G46" s="80" t="s">
        <v>340</v>
      </c>
      <c r="H46" s="130">
        <v>100</v>
      </c>
      <c r="I46" s="80" t="s">
        <v>207</v>
      </c>
      <c r="J46" s="80" t="s">
        <v>148</v>
      </c>
      <c r="K46" s="80" t="s">
        <v>208</v>
      </c>
      <c r="L46" s="80" t="s">
        <v>209</v>
      </c>
      <c r="M46" s="80" t="s">
        <v>151</v>
      </c>
      <c r="N46" s="80" t="s">
        <v>151</v>
      </c>
      <c r="O46" s="80" t="s">
        <v>151</v>
      </c>
      <c r="P46" s="80" t="s">
        <v>126</v>
      </c>
      <c r="Q46" s="80" t="s">
        <v>210</v>
      </c>
      <c r="R46" s="81" t="s">
        <v>204</v>
      </c>
      <c r="S46" s="81" t="s">
        <v>246</v>
      </c>
      <c r="T46" s="81" t="s">
        <v>219</v>
      </c>
      <c r="U46" s="81" t="s">
        <v>220</v>
      </c>
      <c r="V46" s="81"/>
      <c r="W46" s="259"/>
      <c r="X46" s="260">
        <v>19</v>
      </c>
      <c r="Z46" s="88"/>
      <c r="AA46" s="89"/>
      <c r="AB46" s="89"/>
      <c r="AC46" s="89"/>
      <c r="AD46" s="89"/>
      <c r="AE46" s="89"/>
      <c r="AF46" s="89"/>
      <c r="AG46" s="89"/>
      <c r="AH46" s="89"/>
      <c r="AI46" s="89"/>
      <c r="AJ46" s="119"/>
      <c r="AK46" s="119"/>
      <c r="AL46" s="89"/>
      <c r="AM46" s="89"/>
      <c r="AN46" s="89"/>
      <c r="AO46" s="89"/>
      <c r="AP46" s="89"/>
      <c r="AQ46" s="89"/>
      <c r="AR46" s="89"/>
      <c r="AS46" s="89"/>
      <c r="AT46" s="90"/>
    </row>
    <row r="47" spans="2:46" s="39" customFormat="1" ht="16.899999999999999" customHeight="1">
      <c r="B47" s="51"/>
      <c r="C47" s="126">
        <v>45314</v>
      </c>
      <c r="D47" s="127" t="s">
        <v>226</v>
      </c>
      <c r="E47" s="128">
        <v>0.51180555555555551</v>
      </c>
      <c r="F47" s="81" t="s">
        <v>127</v>
      </c>
      <c r="G47" s="80" t="s">
        <v>340</v>
      </c>
      <c r="H47" s="130">
        <v>200</v>
      </c>
      <c r="I47" s="80" t="s">
        <v>207</v>
      </c>
      <c r="J47" s="80" t="s">
        <v>148</v>
      </c>
      <c r="K47" s="80" t="s">
        <v>208</v>
      </c>
      <c r="L47" s="80" t="s">
        <v>209</v>
      </c>
      <c r="M47" s="80" t="s">
        <v>151</v>
      </c>
      <c r="N47" s="80" t="s">
        <v>151</v>
      </c>
      <c r="O47" s="80" t="s">
        <v>151</v>
      </c>
      <c r="P47" s="80" t="s">
        <v>126</v>
      </c>
      <c r="Q47" s="80" t="s">
        <v>210</v>
      </c>
      <c r="R47" s="81" t="s">
        <v>242</v>
      </c>
      <c r="S47" s="81" t="s">
        <v>211</v>
      </c>
      <c r="T47" s="81" t="s">
        <v>212</v>
      </c>
      <c r="U47" s="81" t="s">
        <v>213</v>
      </c>
      <c r="V47" s="81"/>
      <c r="W47" s="259"/>
      <c r="X47" s="260">
        <v>21</v>
      </c>
      <c r="Z47" s="88"/>
      <c r="AA47" s="89"/>
      <c r="AB47" s="89"/>
      <c r="AC47" s="89"/>
      <c r="AD47" s="89"/>
      <c r="AE47" s="89"/>
      <c r="AF47" s="89"/>
      <c r="AG47" s="89"/>
      <c r="AH47" s="89"/>
      <c r="AI47" s="89"/>
      <c r="AJ47" s="119"/>
      <c r="AK47" s="119"/>
      <c r="AL47" s="89"/>
      <c r="AM47" s="89"/>
      <c r="AN47" s="89"/>
      <c r="AO47" s="89"/>
      <c r="AP47" s="89"/>
      <c r="AQ47" s="89"/>
      <c r="AR47" s="89"/>
      <c r="AS47" s="89"/>
      <c r="AT47" s="90"/>
    </row>
    <row r="48" spans="2:46" s="39" customFormat="1" ht="16.899999999999999" customHeight="1">
      <c r="B48" s="51"/>
      <c r="C48" s="126">
        <v>45314</v>
      </c>
      <c r="D48" s="127" t="s">
        <v>226</v>
      </c>
      <c r="E48" s="128">
        <v>0.51388888888888884</v>
      </c>
      <c r="F48" s="81" t="s">
        <v>127</v>
      </c>
      <c r="G48" s="80" t="s">
        <v>340</v>
      </c>
      <c r="H48" s="130">
        <v>100</v>
      </c>
      <c r="I48" s="80" t="s">
        <v>207</v>
      </c>
      <c r="J48" s="80" t="s">
        <v>148</v>
      </c>
      <c r="K48" s="80" t="s">
        <v>208</v>
      </c>
      <c r="L48" s="80" t="s">
        <v>209</v>
      </c>
      <c r="M48" s="80" t="s">
        <v>151</v>
      </c>
      <c r="N48" s="80" t="s">
        <v>151</v>
      </c>
      <c r="O48" s="80" t="s">
        <v>151</v>
      </c>
      <c r="P48" s="80" t="s">
        <v>126</v>
      </c>
      <c r="Q48" s="80" t="s">
        <v>210</v>
      </c>
      <c r="R48" s="81" t="s">
        <v>242</v>
      </c>
      <c r="S48" s="81" t="s">
        <v>246</v>
      </c>
      <c r="T48" s="81" t="s">
        <v>223</v>
      </c>
      <c r="U48" s="81" t="s">
        <v>210</v>
      </c>
      <c r="V48" s="81"/>
      <c r="W48" s="259"/>
      <c r="X48" s="260">
        <v>32</v>
      </c>
      <c r="Z48" s="88"/>
      <c r="AA48" s="89"/>
      <c r="AB48" s="89"/>
      <c r="AC48" s="89"/>
      <c r="AD48" s="89"/>
      <c r="AE48" s="89"/>
      <c r="AF48" s="89"/>
      <c r="AG48" s="89"/>
      <c r="AH48" s="89"/>
      <c r="AI48" s="89"/>
      <c r="AJ48" s="119"/>
      <c r="AK48" s="119"/>
      <c r="AL48" s="89"/>
      <c r="AM48" s="89"/>
      <c r="AN48" s="89"/>
      <c r="AO48" s="89"/>
      <c r="AP48" s="89"/>
      <c r="AQ48" s="89"/>
      <c r="AR48" s="89"/>
      <c r="AS48" s="89"/>
      <c r="AT48" s="90"/>
    </row>
    <row r="49" spans="2:46" s="39" customFormat="1" ht="16.899999999999999" customHeight="1">
      <c r="B49" s="51"/>
      <c r="C49" s="126">
        <v>45314</v>
      </c>
      <c r="D49" s="127" t="s">
        <v>226</v>
      </c>
      <c r="E49" s="128">
        <v>0.51666666666666672</v>
      </c>
      <c r="F49" s="81" t="s">
        <v>127</v>
      </c>
      <c r="G49" s="80" t="s">
        <v>188</v>
      </c>
      <c r="H49" s="130">
        <v>100</v>
      </c>
      <c r="I49" s="80" t="s">
        <v>207</v>
      </c>
      <c r="J49" s="80" t="s">
        <v>148</v>
      </c>
      <c r="K49" s="80" t="s">
        <v>208</v>
      </c>
      <c r="L49" s="80" t="s">
        <v>209</v>
      </c>
      <c r="M49" s="80" t="s">
        <v>151</v>
      </c>
      <c r="N49" s="80" t="s">
        <v>151</v>
      </c>
      <c r="O49" s="80" t="s">
        <v>151</v>
      </c>
      <c r="P49" s="80" t="s">
        <v>126</v>
      </c>
      <c r="Q49" s="80" t="s">
        <v>210</v>
      </c>
      <c r="R49" s="81" t="s">
        <v>204</v>
      </c>
      <c r="S49" s="81" t="s">
        <v>244</v>
      </c>
      <c r="T49" s="81" t="s">
        <v>212</v>
      </c>
      <c r="U49" s="81" t="s">
        <v>213</v>
      </c>
      <c r="V49" s="81"/>
      <c r="W49" s="259"/>
      <c r="X49" s="260">
        <v>46</v>
      </c>
      <c r="Z49" s="88"/>
      <c r="AA49" s="89"/>
      <c r="AB49" s="89"/>
      <c r="AC49" s="89"/>
      <c r="AD49" s="89"/>
      <c r="AE49" s="89"/>
      <c r="AF49" s="89"/>
      <c r="AG49" s="89"/>
      <c r="AH49" s="89"/>
      <c r="AI49" s="89"/>
      <c r="AJ49" s="119"/>
      <c r="AK49" s="119"/>
      <c r="AL49" s="89"/>
      <c r="AM49" s="89"/>
      <c r="AN49" s="89"/>
      <c r="AO49" s="89"/>
      <c r="AP49" s="89"/>
      <c r="AQ49" s="89"/>
      <c r="AR49" s="89"/>
      <c r="AS49" s="89"/>
      <c r="AT49" s="90"/>
    </row>
    <row r="50" spans="2:46" s="54" customFormat="1" ht="16.899999999999999" customHeight="1">
      <c r="B50" s="51"/>
      <c r="C50" s="126">
        <v>45314</v>
      </c>
      <c r="D50" s="127" t="s">
        <v>226</v>
      </c>
      <c r="E50" s="128">
        <v>0.52083333333333337</v>
      </c>
      <c r="F50" s="81" t="s">
        <v>127</v>
      </c>
      <c r="G50" s="80" t="s">
        <v>340</v>
      </c>
      <c r="H50" s="130">
        <v>100</v>
      </c>
      <c r="I50" s="80" t="s">
        <v>207</v>
      </c>
      <c r="J50" s="80" t="s">
        <v>148</v>
      </c>
      <c r="K50" s="80" t="s">
        <v>167</v>
      </c>
      <c r="L50" s="80" t="s">
        <v>209</v>
      </c>
      <c r="M50" s="80" t="s">
        <v>126</v>
      </c>
      <c r="N50" s="80" t="s">
        <v>126</v>
      </c>
      <c r="O50" s="80" t="s">
        <v>151</v>
      </c>
      <c r="P50" s="80" t="s">
        <v>126</v>
      </c>
      <c r="Q50" s="80" t="s">
        <v>210</v>
      </c>
      <c r="R50" s="81" t="s">
        <v>242</v>
      </c>
      <c r="S50" s="81" t="s">
        <v>246</v>
      </c>
      <c r="T50" s="81" t="s">
        <v>217</v>
      </c>
      <c r="U50" s="81"/>
      <c r="V50" s="81"/>
      <c r="W50" s="259" t="s">
        <v>230</v>
      </c>
      <c r="X50" s="260">
        <v>70</v>
      </c>
      <c r="Y50" s="39"/>
      <c r="Z50" s="88"/>
      <c r="AA50" s="89"/>
      <c r="AB50" s="89"/>
      <c r="AC50" s="89"/>
      <c r="AD50" s="89"/>
      <c r="AE50" s="89"/>
      <c r="AF50" s="89"/>
      <c r="AG50" s="89"/>
      <c r="AH50" s="89"/>
      <c r="AI50" s="89"/>
      <c r="AJ50" s="119"/>
      <c r="AK50" s="119"/>
      <c r="AL50" s="89"/>
      <c r="AM50" s="89"/>
      <c r="AN50" s="89"/>
      <c r="AO50" s="89"/>
      <c r="AP50" s="89"/>
      <c r="AQ50" s="89"/>
      <c r="AR50" s="89"/>
      <c r="AS50" s="89"/>
      <c r="AT50" s="90"/>
    </row>
    <row r="51" spans="2:46" s="54" customFormat="1" ht="16.899999999999999" customHeight="1">
      <c r="B51" s="51"/>
      <c r="C51" s="126">
        <v>45314</v>
      </c>
      <c r="D51" s="127" t="s">
        <v>226</v>
      </c>
      <c r="E51" s="128">
        <v>0.52152777777777781</v>
      </c>
      <c r="F51" s="81" t="s">
        <v>127</v>
      </c>
      <c r="G51" s="80" t="s">
        <v>340</v>
      </c>
      <c r="H51" s="130">
        <v>200</v>
      </c>
      <c r="I51" s="80" t="s">
        <v>207</v>
      </c>
      <c r="J51" s="80" t="s">
        <v>148</v>
      </c>
      <c r="K51" s="80" t="s">
        <v>149</v>
      </c>
      <c r="L51" s="80" t="s">
        <v>209</v>
      </c>
      <c r="M51" s="80" t="s">
        <v>151</v>
      </c>
      <c r="N51" s="80" t="s">
        <v>151</v>
      </c>
      <c r="O51" s="80" t="s">
        <v>126</v>
      </c>
      <c r="P51" s="80" t="s">
        <v>126</v>
      </c>
      <c r="Q51" s="80" t="s">
        <v>215</v>
      </c>
      <c r="R51" s="81" t="s">
        <v>242</v>
      </c>
      <c r="S51" s="81" t="s">
        <v>211</v>
      </c>
      <c r="T51" s="81" t="s">
        <v>214</v>
      </c>
      <c r="U51" s="81" t="s">
        <v>213</v>
      </c>
      <c r="V51" s="81"/>
      <c r="W51" s="259"/>
      <c r="X51" s="260">
        <v>75</v>
      </c>
      <c r="Y51" s="39"/>
      <c r="Z51" s="88"/>
      <c r="AA51" s="89"/>
      <c r="AB51" s="89"/>
      <c r="AC51" s="89"/>
      <c r="AD51" s="89"/>
      <c r="AE51" s="89"/>
      <c r="AF51" s="89"/>
      <c r="AG51" s="89"/>
      <c r="AH51" s="89"/>
      <c r="AI51" s="89"/>
      <c r="AJ51" s="119"/>
      <c r="AK51" s="119"/>
      <c r="AL51" s="89"/>
      <c r="AM51" s="89"/>
      <c r="AN51" s="89"/>
      <c r="AO51" s="89"/>
      <c r="AP51" s="89"/>
      <c r="AQ51" s="89"/>
      <c r="AR51" s="89"/>
      <c r="AS51" s="89"/>
      <c r="AT51" s="90"/>
    </row>
    <row r="52" spans="2:46" s="54" customFormat="1" ht="16.899999999999999" customHeight="1">
      <c r="B52" s="51"/>
      <c r="C52" s="126">
        <v>45314</v>
      </c>
      <c r="D52" s="127" t="s">
        <v>226</v>
      </c>
      <c r="E52" s="128">
        <v>0.53402777777777777</v>
      </c>
      <c r="F52" s="81" t="s">
        <v>127</v>
      </c>
      <c r="G52" s="80" t="s">
        <v>340</v>
      </c>
      <c r="H52" s="130">
        <v>100</v>
      </c>
      <c r="I52" s="80" t="s">
        <v>207</v>
      </c>
      <c r="J52" s="80" t="s">
        <v>148</v>
      </c>
      <c r="K52" s="80" t="s">
        <v>167</v>
      </c>
      <c r="L52" s="80" t="s">
        <v>209</v>
      </c>
      <c r="M52" s="80" t="s">
        <v>126</v>
      </c>
      <c r="N52" s="80" t="s">
        <v>126</v>
      </c>
      <c r="O52" s="80" t="s">
        <v>151</v>
      </c>
      <c r="P52" s="80" t="s">
        <v>126</v>
      </c>
      <c r="Q52" s="80" t="s">
        <v>155</v>
      </c>
      <c r="R52" s="81" t="s">
        <v>204</v>
      </c>
      <c r="S52" s="81" t="s">
        <v>244</v>
      </c>
      <c r="T52" s="81" t="s">
        <v>217</v>
      </c>
      <c r="U52" s="81"/>
      <c r="V52" s="81"/>
      <c r="W52" s="259" t="s">
        <v>227</v>
      </c>
      <c r="X52" s="260">
        <v>18</v>
      </c>
      <c r="Y52" s="39"/>
      <c r="Z52" s="88"/>
      <c r="AA52" s="89"/>
      <c r="AB52" s="89"/>
      <c r="AC52" s="89"/>
      <c r="AD52" s="89"/>
      <c r="AE52" s="89"/>
      <c r="AF52" s="89"/>
      <c r="AG52" s="89"/>
      <c r="AH52" s="89"/>
      <c r="AI52" s="89"/>
      <c r="AJ52" s="119"/>
      <c r="AK52" s="119"/>
      <c r="AL52" s="89"/>
      <c r="AM52" s="89"/>
      <c r="AN52" s="89"/>
      <c r="AO52" s="89"/>
      <c r="AP52" s="89"/>
      <c r="AQ52" s="89"/>
      <c r="AR52" s="89"/>
      <c r="AS52" s="89"/>
      <c r="AT52" s="90"/>
    </row>
    <row r="53" spans="2:46" s="54" customFormat="1" ht="16.899999999999999" customHeight="1">
      <c r="B53" s="51"/>
      <c r="C53" s="126">
        <v>45314</v>
      </c>
      <c r="D53" s="127" t="s">
        <v>226</v>
      </c>
      <c r="E53" s="128">
        <v>0.53749999999999998</v>
      </c>
      <c r="F53" s="81" t="s">
        <v>127</v>
      </c>
      <c r="G53" s="80" t="s">
        <v>340</v>
      </c>
      <c r="H53" s="130">
        <v>200</v>
      </c>
      <c r="I53" s="80" t="s">
        <v>207</v>
      </c>
      <c r="J53" s="80" t="s">
        <v>148</v>
      </c>
      <c r="K53" s="80" t="s">
        <v>208</v>
      </c>
      <c r="L53" s="80" t="s">
        <v>209</v>
      </c>
      <c r="M53" s="80" t="s">
        <v>151</v>
      </c>
      <c r="N53" s="80" t="s">
        <v>151</v>
      </c>
      <c r="O53" s="80" t="s">
        <v>151</v>
      </c>
      <c r="P53" s="80" t="s">
        <v>126</v>
      </c>
      <c r="Q53" s="80" t="s">
        <v>210</v>
      </c>
      <c r="R53" s="81" t="s">
        <v>242</v>
      </c>
      <c r="S53" s="81" t="s">
        <v>211</v>
      </c>
      <c r="T53" s="81" t="s">
        <v>214</v>
      </c>
      <c r="U53" s="81" t="s">
        <v>213</v>
      </c>
      <c r="V53" s="81"/>
      <c r="W53" s="259"/>
      <c r="X53" s="260">
        <v>37</v>
      </c>
      <c r="Y53" s="39"/>
      <c r="Z53" s="88"/>
      <c r="AA53" s="89"/>
      <c r="AB53" s="89"/>
      <c r="AC53" s="89"/>
      <c r="AD53" s="89"/>
      <c r="AE53" s="89"/>
      <c r="AF53" s="89"/>
      <c r="AG53" s="89"/>
      <c r="AH53" s="89"/>
      <c r="AI53" s="89"/>
      <c r="AJ53" s="119"/>
      <c r="AK53" s="119"/>
      <c r="AL53" s="89"/>
      <c r="AM53" s="89"/>
      <c r="AN53" s="89"/>
      <c r="AO53" s="89"/>
      <c r="AP53" s="89"/>
      <c r="AQ53" s="89"/>
      <c r="AR53" s="89"/>
      <c r="AS53" s="89"/>
      <c r="AT53" s="90"/>
    </row>
    <row r="54" spans="2:46" s="54" customFormat="1" ht="16.899999999999999" customHeight="1">
      <c r="B54" s="51"/>
      <c r="C54" s="126">
        <v>45314</v>
      </c>
      <c r="D54" s="127" t="s">
        <v>226</v>
      </c>
      <c r="E54" s="128">
        <v>0.54236111111111107</v>
      </c>
      <c r="F54" s="81" t="s">
        <v>127</v>
      </c>
      <c r="G54" s="80" t="s">
        <v>340</v>
      </c>
      <c r="H54" s="130">
        <v>200</v>
      </c>
      <c r="I54" s="80" t="s">
        <v>207</v>
      </c>
      <c r="J54" s="80" t="s">
        <v>148</v>
      </c>
      <c r="K54" s="80" t="s">
        <v>208</v>
      </c>
      <c r="L54" s="80" t="s">
        <v>209</v>
      </c>
      <c r="M54" s="80" t="s">
        <v>151</v>
      </c>
      <c r="N54" s="80" t="s">
        <v>151</v>
      </c>
      <c r="O54" s="80" t="s">
        <v>151</v>
      </c>
      <c r="P54" s="80" t="s">
        <v>126</v>
      </c>
      <c r="Q54" s="80" t="s">
        <v>210</v>
      </c>
      <c r="R54" s="81" t="s">
        <v>242</v>
      </c>
      <c r="S54" s="81" t="s">
        <v>211</v>
      </c>
      <c r="T54" s="81" t="s">
        <v>214</v>
      </c>
      <c r="U54" s="81" t="s">
        <v>213</v>
      </c>
      <c r="V54" s="81"/>
      <c r="W54" s="259"/>
      <c r="X54" s="260">
        <v>65</v>
      </c>
      <c r="Y54" s="39"/>
      <c r="Z54" s="88"/>
      <c r="AA54" s="89"/>
      <c r="AB54" s="89"/>
      <c r="AC54" s="89"/>
      <c r="AD54" s="89"/>
      <c r="AE54" s="89"/>
      <c r="AF54" s="89"/>
      <c r="AG54" s="89"/>
      <c r="AH54" s="89"/>
      <c r="AI54" s="89"/>
      <c r="AJ54" s="119"/>
      <c r="AK54" s="119"/>
      <c r="AL54" s="89"/>
      <c r="AM54" s="89"/>
      <c r="AN54" s="89"/>
      <c r="AO54" s="89"/>
      <c r="AP54" s="89"/>
      <c r="AQ54" s="89"/>
      <c r="AR54" s="89"/>
      <c r="AS54" s="89"/>
      <c r="AT54" s="90"/>
    </row>
    <row r="55" spans="2:46" s="54" customFormat="1" ht="16.899999999999999" customHeight="1">
      <c r="B55" s="51"/>
      <c r="C55" s="126">
        <v>45314</v>
      </c>
      <c r="D55" s="127" t="s">
        <v>226</v>
      </c>
      <c r="E55" s="128">
        <v>0.54374999999999996</v>
      </c>
      <c r="F55" s="81" t="s">
        <v>127</v>
      </c>
      <c r="G55" s="80" t="s">
        <v>340</v>
      </c>
      <c r="H55" s="130">
        <v>100</v>
      </c>
      <c r="I55" s="80" t="s">
        <v>207</v>
      </c>
      <c r="J55" s="80" t="s">
        <v>148</v>
      </c>
      <c r="K55" s="80" t="s">
        <v>167</v>
      </c>
      <c r="L55" s="80" t="s">
        <v>209</v>
      </c>
      <c r="M55" s="80" t="s">
        <v>126</v>
      </c>
      <c r="N55" s="80" t="s">
        <v>126</v>
      </c>
      <c r="O55" s="80" t="s">
        <v>151</v>
      </c>
      <c r="P55" s="80" t="s">
        <v>126</v>
      </c>
      <c r="Q55" s="80" t="s">
        <v>210</v>
      </c>
      <c r="R55" s="81" t="s">
        <v>242</v>
      </c>
      <c r="S55" s="81" t="s">
        <v>222</v>
      </c>
      <c r="T55" s="81" t="s">
        <v>231</v>
      </c>
      <c r="U55" s="81"/>
      <c r="V55" s="81"/>
      <c r="W55" s="259" t="s">
        <v>230</v>
      </c>
      <c r="X55" s="260">
        <v>70</v>
      </c>
      <c r="Y55" s="39"/>
      <c r="Z55" s="88"/>
      <c r="AA55" s="89"/>
      <c r="AB55" s="89"/>
      <c r="AC55" s="89"/>
      <c r="AD55" s="89"/>
      <c r="AE55" s="89"/>
      <c r="AF55" s="89"/>
      <c r="AG55" s="89"/>
      <c r="AH55" s="89"/>
      <c r="AI55" s="89"/>
      <c r="AJ55" s="119"/>
      <c r="AK55" s="119"/>
      <c r="AL55" s="89"/>
      <c r="AM55" s="89"/>
      <c r="AN55" s="89"/>
      <c r="AO55" s="89"/>
      <c r="AP55" s="89"/>
      <c r="AQ55" s="89"/>
      <c r="AR55" s="89"/>
      <c r="AS55" s="89"/>
      <c r="AT55" s="90"/>
    </row>
    <row r="56" spans="2:46" s="54" customFormat="1" ht="16.899999999999999" customHeight="1">
      <c r="B56" s="51"/>
      <c r="C56" s="126">
        <v>45314</v>
      </c>
      <c r="D56" s="127" t="s">
        <v>226</v>
      </c>
      <c r="E56" s="128">
        <v>0.54513888888888884</v>
      </c>
      <c r="F56" s="81" t="s">
        <v>127</v>
      </c>
      <c r="G56" s="80" t="s">
        <v>340</v>
      </c>
      <c r="H56" s="130">
        <v>100</v>
      </c>
      <c r="I56" s="80" t="s">
        <v>207</v>
      </c>
      <c r="J56" s="80" t="s">
        <v>148</v>
      </c>
      <c r="K56" s="80" t="s">
        <v>149</v>
      </c>
      <c r="L56" s="80" t="s">
        <v>209</v>
      </c>
      <c r="M56" s="80" t="s">
        <v>151</v>
      </c>
      <c r="N56" s="80" t="s">
        <v>151</v>
      </c>
      <c r="O56" s="80" t="s">
        <v>126</v>
      </c>
      <c r="P56" s="80" t="s">
        <v>126</v>
      </c>
      <c r="Q56" s="80" t="s">
        <v>215</v>
      </c>
      <c r="R56" s="81" t="s">
        <v>242</v>
      </c>
      <c r="S56" s="81" t="s">
        <v>245</v>
      </c>
      <c r="T56" s="81" t="s">
        <v>214</v>
      </c>
      <c r="U56" s="81" t="s">
        <v>213</v>
      </c>
      <c r="V56" s="81"/>
      <c r="W56" s="259" t="s">
        <v>237</v>
      </c>
      <c r="X56" s="260">
        <v>81</v>
      </c>
      <c r="Y56" s="39"/>
      <c r="Z56" s="88"/>
      <c r="AA56" s="89"/>
      <c r="AB56" s="89"/>
      <c r="AC56" s="89"/>
      <c r="AD56" s="89"/>
      <c r="AE56" s="89"/>
      <c r="AF56" s="89"/>
      <c r="AG56" s="89"/>
      <c r="AH56" s="89"/>
      <c r="AI56" s="89"/>
      <c r="AJ56" s="119"/>
      <c r="AK56" s="119"/>
      <c r="AL56" s="89"/>
      <c r="AM56" s="89"/>
      <c r="AN56" s="89"/>
      <c r="AO56" s="89"/>
      <c r="AP56" s="89"/>
      <c r="AQ56" s="89"/>
      <c r="AR56" s="89"/>
      <c r="AS56" s="89"/>
      <c r="AT56" s="90"/>
    </row>
    <row r="57" spans="2:46" s="54" customFormat="1" ht="16.899999999999999" customHeight="1">
      <c r="B57" s="51"/>
      <c r="C57" s="126">
        <v>45314</v>
      </c>
      <c r="D57" s="127" t="s">
        <v>226</v>
      </c>
      <c r="E57" s="128">
        <v>0.6166666666666667</v>
      </c>
      <c r="F57" s="81" t="s">
        <v>127</v>
      </c>
      <c r="G57" s="80" t="s">
        <v>340</v>
      </c>
      <c r="H57" s="130">
        <v>100</v>
      </c>
      <c r="I57" s="80" t="s">
        <v>207</v>
      </c>
      <c r="J57" s="80" t="s">
        <v>148</v>
      </c>
      <c r="K57" s="80" t="s">
        <v>208</v>
      </c>
      <c r="L57" s="80" t="s">
        <v>209</v>
      </c>
      <c r="M57" s="80" t="s">
        <v>151</v>
      </c>
      <c r="N57" s="80" t="s">
        <v>126</v>
      </c>
      <c r="O57" s="80" t="s">
        <v>151</v>
      </c>
      <c r="P57" s="80" t="s">
        <v>126</v>
      </c>
      <c r="Q57" s="80" t="s">
        <v>210</v>
      </c>
      <c r="R57" s="81" t="s">
        <v>242</v>
      </c>
      <c r="S57" s="81" t="s">
        <v>246</v>
      </c>
      <c r="T57" s="81" t="s">
        <v>223</v>
      </c>
      <c r="U57" s="81" t="s">
        <v>213</v>
      </c>
      <c r="V57" s="81"/>
      <c r="W57" s="259" t="s">
        <v>232</v>
      </c>
      <c r="X57" s="260">
        <v>11</v>
      </c>
      <c r="Y57" s="39"/>
      <c r="Z57" s="88"/>
      <c r="AA57" s="89"/>
      <c r="AB57" s="89"/>
      <c r="AC57" s="89"/>
      <c r="AD57" s="89"/>
      <c r="AE57" s="89"/>
      <c r="AF57" s="89"/>
      <c r="AG57" s="89"/>
      <c r="AH57" s="89"/>
      <c r="AI57" s="89"/>
      <c r="AJ57" s="119"/>
      <c r="AK57" s="119"/>
      <c r="AL57" s="89"/>
      <c r="AM57" s="89"/>
      <c r="AN57" s="89"/>
      <c r="AO57" s="89"/>
      <c r="AP57" s="89"/>
      <c r="AQ57" s="89"/>
      <c r="AR57" s="89"/>
      <c r="AS57" s="89"/>
      <c r="AT57" s="90"/>
    </row>
    <row r="58" spans="2:46" s="54" customFormat="1" ht="16.899999999999999" customHeight="1">
      <c r="B58" s="51"/>
      <c r="C58" s="126">
        <v>45314</v>
      </c>
      <c r="D58" s="127" t="s">
        <v>226</v>
      </c>
      <c r="E58" s="128">
        <v>0.61805555555555558</v>
      </c>
      <c r="F58" s="81" t="s">
        <v>127</v>
      </c>
      <c r="G58" s="80" t="s">
        <v>340</v>
      </c>
      <c r="H58" s="130">
        <v>100</v>
      </c>
      <c r="I58" s="80" t="s">
        <v>207</v>
      </c>
      <c r="J58" s="80" t="s">
        <v>148</v>
      </c>
      <c r="K58" s="80" t="s">
        <v>208</v>
      </c>
      <c r="L58" s="80" t="s">
        <v>209</v>
      </c>
      <c r="M58" s="80" t="s">
        <v>151</v>
      </c>
      <c r="N58" s="80" t="s">
        <v>151</v>
      </c>
      <c r="O58" s="80" t="s">
        <v>151</v>
      </c>
      <c r="P58" s="80" t="s">
        <v>126</v>
      </c>
      <c r="Q58" s="80" t="s">
        <v>210</v>
      </c>
      <c r="R58" s="81" t="s">
        <v>204</v>
      </c>
      <c r="S58" s="81" t="s">
        <v>246</v>
      </c>
      <c r="T58" s="81" t="s">
        <v>214</v>
      </c>
      <c r="U58" s="81" t="s">
        <v>210</v>
      </c>
      <c r="V58" s="81"/>
      <c r="W58" s="259"/>
      <c r="X58" s="260">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6.899999999999999" customHeight="1">
      <c r="B59" s="51"/>
      <c r="C59" s="126">
        <v>45314</v>
      </c>
      <c r="D59" s="127" t="s">
        <v>226</v>
      </c>
      <c r="E59" s="128">
        <v>0.61805555555555558</v>
      </c>
      <c r="F59" s="81" t="s">
        <v>127</v>
      </c>
      <c r="G59" s="80" t="s">
        <v>340</v>
      </c>
      <c r="H59" s="130">
        <v>100</v>
      </c>
      <c r="I59" s="80" t="s">
        <v>207</v>
      </c>
      <c r="J59" s="80" t="s">
        <v>148</v>
      </c>
      <c r="K59" s="80" t="s">
        <v>167</v>
      </c>
      <c r="L59" s="80" t="s">
        <v>209</v>
      </c>
      <c r="M59" s="80" t="s">
        <v>151</v>
      </c>
      <c r="N59" s="80" t="s">
        <v>126</v>
      </c>
      <c r="O59" s="80" t="s">
        <v>151</v>
      </c>
      <c r="P59" s="80" t="s">
        <v>126</v>
      </c>
      <c r="Q59" s="80" t="s">
        <v>210</v>
      </c>
      <c r="R59" s="81" t="s">
        <v>204</v>
      </c>
      <c r="S59" s="81" t="s">
        <v>244</v>
      </c>
      <c r="T59" s="81" t="s">
        <v>217</v>
      </c>
      <c r="U59" s="81"/>
      <c r="V59" s="81"/>
      <c r="W59" s="259"/>
      <c r="X59" s="260">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899999999999999" customHeight="1">
      <c r="B60" s="51"/>
      <c r="C60" s="126">
        <v>45314</v>
      </c>
      <c r="D60" s="127" t="s">
        <v>226</v>
      </c>
      <c r="E60" s="128">
        <v>0.61875000000000002</v>
      </c>
      <c r="F60" s="81" t="s">
        <v>127</v>
      </c>
      <c r="G60" s="80" t="s">
        <v>340</v>
      </c>
      <c r="H60" s="130">
        <v>200</v>
      </c>
      <c r="I60" s="80" t="s">
        <v>207</v>
      </c>
      <c r="J60" s="80" t="s">
        <v>148</v>
      </c>
      <c r="K60" s="80" t="s">
        <v>167</v>
      </c>
      <c r="L60" s="80" t="s">
        <v>209</v>
      </c>
      <c r="M60" s="80" t="s">
        <v>126</v>
      </c>
      <c r="N60" s="80" t="s">
        <v>126</v>
      </c>
      <c r="O60" s="80" t="s">
        <v>151</v>
      </c>
      <c r="P60" s="80" t="s">
        <v>126</v>
      </c>
      <c r="Q60" s="80" t="s">
        <v>210</v>
      </c>
      <c r="R60" s="81" t="s">
        <v>242</v>
      </c>
      <c r="S60" s="81" t="s">
        <v>211</v>
      </c>
      <c r="T60" s="81" t="s">
        <v>214</v>
      </c>
      <c r="U60" s="81" t="s">
        <v>213</v>
      </c>
      <c r="V60" s="81"/>
      <c r="W60" s="259"/>
      <c r="X60" s="260">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899999999999999" customHeight="1">
      <c r="B61" s="51"/>
      <c r="C61" s="126">
        <v>45314</v>
      </c>
      <c r="D61" s="127" t="s">
        <v>226</v>
      </c>
      <c r="E61" s="128">
        <v>0.62152777777777779</v>
      </c>
      <c r="F61" s="81" t="s">
        <v>127</v>
      </c>
      <c r="G61" s="80" t="s">
        <v>340</v>
      </c>
      <c r="H61" s="130">
        <v>200</v>
      </c>
      <c r="I61" s="80" t="s">
        <v>207</v>
      </c>
      <c r="J61" s="80" t="s">
        <v>148</v>
      </c>
      <c r="K61" s="80" t="s">
        <v>208</v>
      </c>
      <c r="L61" s="80" t="s">
        <v>209</v>
      </c>
      <c r="M61" s="80" t="s">
        <v>151</v>
      </c>
      <c r="N61" s="80" t="s">
        <v>151</v>
      </c>
      <c r="O61" s="80" t="s">
        <v>151</v>
      </c>
      <c r="P61" s="80" t="s">
        <v>126</v>
      </c>
      <c r="Q61" s="80" t="s">
        <v>210</v>
      </c>
      <c r="R61" s="81" t="s">
        <v>242</v>
      </c>
      <c r="S61" s="81" t="s">
        <v>211</v>
      </c>
      <c r="T61" s="81" t="s">
        <v>212</v>
      </c>
      <c r="U61" s="81" t="s">
        <v>213</v>
      </c>
      <c r="V61" s="81"/>
      <c r="W61" s="259"/>
      <c r="X61" s="260">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899999999999999" customHeight="1">
      <c r="B62" s="51"/>
      <c r="C62" s="126">
        <v>45314</v>
      </c>
      <c r="D62" s="127" t="s">
        <v>226</v>
      </c>
      <c r="E62" s="128">
        <v>0.62777777777777777</v>
      </c>
      <c r="F62" s="81" t="s">
        <v>127</v>
      </c>
      <c r="G62" s="80" t="s">
        <v>340</v>
      </c>
      <c r="H62" s="130">
        <v>100</v>
      </c>
      <c r="I62" s="80" t="s">
        <v>207</v>
      </c>
      <c r="J62" s="80" t="s">
        <v>148</v>
      </c>
      <c r="K62" s="80" t="s">
        <v>208</v>
      </c>
      <c r="L62" s="80" t="s">
        <v>209</v>
      </c>
      <c r="M62" s="80" t="s">
        <v>151</v>
      </c>
      <c r="N62" s="80" t="s">
        <v>151</v>
      </c>
      <c r="O62" s="80" t="s">
        <v>151</v>
      </c>
      <c r="P62" s="80" t="s">
        <v>126</v>
      </c>
      <c r="Q62" s="80" t="s">
        <v>210</v>
      </c>
      <c r="R62" s="81" t="s">
        <v>242</v>
      </c>
      <c r="S62" s="81" t="s">
        <v>247</v>
      </c>
      <c r="T62" s="81" t="s">
        <v>223</v>
      </c>
      <c r="U62" s="81" t="s">
        <v>210</v>
      </c>
      <c r="V62" s="81"/>
      <c r="W62" s="259"/>
      <c r="X62" s="260">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899999999999999" customHeight="1">
      <c r="B63" s="51"/>
      <c r="C63" s="126">
        <v>45314</v>
      </c>
      <c r="D63" s="127" t="s">
        <v>226</v>
      </c>
      <c r="E63" s="128">
        <v>0.62916666666666665</v>
      </c>
      <c r="F63" s="81" t="s">
        <v>127</v>
      </c>
      <c r="G63" s="80" t="s">
        <v>340</v>
      </c>
      <c r="H63" s="130">
        <v>200</v>
      </c>
      <c r="I63" s="80" t="s">
        <v>207</v>
      </c>
      <c r="J63" s="80" t="s">
        <v>148</v>
      </c>
      <c r="K63" s="80" t="s">
        <v>208</v>
      </c>
      <c r="L63" s="80" t="s">
        <v>209</v>
      </c>
      <c r="M63" s="80" t="s">
        <v>151</v>
      </c>
      <c r="N63" s="80" t="s">
        <v>151</v>
      </c>
      <c r="O63" s="80" t="s">
        <v>151</v>
      </c>
      <c r="P63" s="80" t="s">
        <v>126</v>
      </c>
      <c r="Q63" s="80" t="s">
        <v>210</v>
      </c>
      <c r="R63" s="81" t="s">
        <v>242</v>
      </c>
      <c r="S63" s="81" t="s">
        <v>211</v>
      </c>
      <c r="T63" s="81" t="s">
        <v>214</v>
      </c>
      <c r="U63" s="81" t="s">
        <v>213</v>
      </c>
      <c r="V63" s="81"/>
      <c r="W63" s="259"/>
      <c r="X63" s="260">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899999999999999" customHeight="1">
      <c r="B64" s="51"/>
      <c r="C64" s="126">
        <v>45314</v>
      </c>
      <c r="D64" s="127" t="s">
        <v>226</v>
      </c>
      <c r="E64" s="128">
        <v>0.63055555555555554</v>
      </c>
      <c r="F64" s="81" t="s">
        <v>127</v>
      </c>
      <c r="G64" s="80" t="s">
        <v>340</v>
      </c>
      <c r="H64" s="130">
        <v>200</v>
      </c>
      <c r="I64" s="80" t="s">
        <v>207</v>
      </c>
      <c r="J64" s="80" t="s">
        <v>148</v>
      </c>
      <c r="K64" s="80" t="s">
        <v>149</v>
      </c>
      <c r="L64" s="80" t="s">
        <v>209</v>
      </c>
      <c r="M64" s="80" t="s">
        <v>151</v>
      </c>
      <c r="N64" s="80" t="s">
        <v>151</v>
      </c>
      <c r="O64" s="80" t="s">
        <v>151</v>
      </c>
      <c r="P64" s="80" t="s">
        <v>126</v>
      </c>
      <c r="Q64" s="80" t="s">
        <v>210</v>
      </c>
      <c r="R64" s="81" t="s">
        <v>242</v>
      </c>
      <c r="S64" s="81" t="s">
        <v>211</v>
      </c>
      <c r="T64" s="81" t="s">
        <v>214</v>
      </c>
      <c r="U64" s="81" t="s">
        <v>213</v>
      </c>
      <c r="V64" s="81"/>
      <c r="W64" s="259"/>
      <c r="X64" s="260">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899999999999999" customHeight="1">
      <c r="B65" s="51"/>
      <c r="C65" s="126">
        <v>45314</v>
      </c>
      <c r="D65" s="127" t="s">
        <v>226</v>
      </c>
      <c r="E65" s="128">
        <v>0.63541666666666663</v>
      </c>
      <c r="F65" s="81" t="s">
        <v>127</v>
      </c>
      <c r="G65" s="80" t="s">
        <v>340</v>
      </c>
      <c r="H65" s="130">
        <v>100</v>
      </c>
      <c r="I65" s="80" t="s">
        <v>207</v>
      </c>
      <c r="J65" s="80" t="s">
        <v>148</v>
      </c>
      <c r="K65" s="80" t="s">
        <v>208</v>
      </c>
      <c r="L65" s="80" t="s">
        <v>209</v>
      </c>
      <c r="M65" s="80" t="s">
        <v>151</v>
      </c>
      <c r="N65" s="80" t="s">
        <v>126</v>
      </c>
      <c r="O65" s="80" t="s">
        <v>151</v>
      </c>
      <c r="P65" s="80" t="s">
        <v>126</v>
      </c>
      <c r="Q65" s="80" t="s">
        <v>228</v>
      </c>
      <c r="R65" s="81" t="s">
        <v>241</v>
      </c>
      <c r="S65" s="81" t="s">
        <v>244</v>
      </c>
      <c r="T65" s="81" t="s">
        <v>217</v>
      </c>
      <c r="U65" s="81"/>
      <c r="V65" s="81"/>
      <c r="W65" s="259" t="s">
        <v>229</v>
      </c>
      <c r="X65" s="260">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899999999999999" customHeight="1">
      <c r="B66" s="51"/>
      <c r="C66" s="126">
        <v>45314</v>
      </c>
      <c r="D66" s="127" t="s">
        <v>226</v>
      </c>
      <c r="E66" s="128">
        <v>0.6381944444444444</v>
      </c>
      <c r="F66" s="81" t="s">
        <v>127</v>
      </c>
      <c r="G66" s="80" t="s">
        <v>340</v>
      </c>
      <c r="H66" s="130">
        <v>100</v>
      </c>
      <c r="I66" s="80" t="s">
        <v>207</v>
      </c>
      <c r="J66" s="80" t="s">
        <v>148</v>
      </c>
      <c r="K66" s="80" t="s">
        <v>208</v>
      </c>
      <c r="L66" s="80" t="s">
        <v>209</v>
      </c>
      <c r="M66" s="80" t="s">
        <v>151</v>
      </c>
      <c r="N66" s="80" t="s">
        <v>151</v>
      </c>
      <c r="O66" s="80" t="s">
        <v>151</v>
      </c>
      <c r="P66" s="80" t="s">
        <v>126</v>
      </c>
      <c r="Q66" s="80" t="s">
        <v>210</v>
      </c>
      <c r="R66" s="81" t="s">
        <v>204</v>
      </c>
      <c r="S66" s="81" t="s">
        <v>247</v>
      </c>
      <c r="T66" s="81" t="s">
        <v>219</v>
      </c>
      <c r="U66" s="81"/>
      <c r="V66" s="81"/>
      <c r="W66" s="259" t="s">
        <v>233</v>
      </c>
      <c r="X66" s="260">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899999999999999" customHeight="1">
      <c r="B67" s="51"/>
      <c r="C67" s="126">
        <v>45314</v>
      </c>
      <c r="D67" s="127" t="s">
        <v>226</v>
      </c>
      <c r="E67" s="128">
        <v>0.6381944444444444</v>
      </c>
      <c r="F67" s="81" t="s">
        <v>127</v>
      </c>
      <c r="G67" s="80" t="s">
        <v>340</v>
      </c>
      <c r="H67" s="130">
        <v>100</v>
      </c>
      <c r="I67" s="80" t="s">
        <v>207</v>
      </c>
      <c r="J67" s="80" t="s">
        <v>148</v>
      </c>
      <c r="K67" s="80" t="s">
        <v>167</v>
      </c>
      <c r="L67" s="80" t="s">
        <v>209</v>
      </c>
      <c r="M67" s="80" t="s">
        <v>151</v>
      </c>
      <c r="N67" s="80" t="s">
        <v>126</v>
      </c>
      <c r="O67" s="80" t="s">
        <v>151</v>
      </c>
      <c r="P67" s="80" t="s">
        <v>126</v>
      </c>
      <c r="Q67" s="80" t="s">
        <v>210</v>
      </c>
      <c r="R67" s="81" t="s">
        <v>204</v>
      </c>
      <c r="S67" s="81" t="s">
        <v>244</v>
      </c>
      <c r="T67" s="81" t="s">
        <v>217</v>
      </c>
      <c r="U67" s="81"/>
      <c r="V67" s="81"/>
      <c r="W67" s="259"/>
      <c r="X67" s="260">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899999999999999" customHeight="1">
      <c r="B68" s="51"/>
      <c r="C68" s="126">
        <v>45314</v>
      </c>
      <c r="D68" s="127" t="s">
        <v>226</v>
      </c>
      <c r="E68" s="128">
        <v>0.64027777777777772</v>
      </c>
      <c r="F68" s="81" t="s">
        <v>127</v>
      </c>
      <c r="G68" s="80" t="s">
        <v>340</v>
      </c>
      <c r="H68" s="130">
        <v>200</v>
      </c>
      <c r="I68" s="80" t="s">
        <v>207</v>
      </c>
      <c r="J68" s="80" t="s">
        <v>148</v>
      </c>
      <c r="K68" s="80" t="s">
        <v>208</v>
      </c>
      <c r="L68" s="80" t="s">
        <v>209</v>
      </c>
      <c r="M68" s="80" t="s">
        <v>151</v>
      </c>
      <c r="N68" s="80" t="s">
        <v>151</v>
      </c>
      <c r="O68" s="80" t="s">
        <v>151</v>
      </c>
      <c r="P68" s="80" t="s">
        <v>126</v>
      </c>
      <c r="Q68" s="80" t="s">
        <v>210</v>
      </c>
      <c r="R68" s="81" t="s">
        <v>242</v>
      </c>
      <c r="S68" s="81" t="s">
        <v>211</v>
      </c>
      <c r="T68" s="81" t="s">
        <v>214</v>
      </c>
      <c r="U68" s="81" t="s">
        <v>213</v>
      </c>
      <c r="V68" s="81"/>
      <c r="W68" s="259"/>
      <c r="X68" s="260">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899999999999999" customHeight="1">
      <c r="B69" s="51"/>
      <c r="C69" s="126">
        <v>45314</v>
      </c>
      <c r="D69" s="127" t="s">
        <v>226</v>
      </c>
      <c r="E69" s="128">
        <v>0.64097222222222228</v>
      </c>
      <c r="F69" s="81" t="s">
        <v>127</v>
      </c>
      <c r="G69" s="80" t="s">
        <v>340</v>
      </c>
      <c r="H69" s="130">
        <v>200</v>
      </c>
      <c r="I69" s="80" t="s">
        <v>207</v>
      </c>
      <c r="J69" s="80" t="s">
        <v>148</v>
      </c>
      <c r="K69" s="80" t="s">
        <v>208</v>
      </c>
      <c r="L69" s="80" t="s">
        <v>209</v>
      </c>
      <c r="M69" s="80" t="s">
        <v>151</v>
      </c>
      <c r="N69" s="80" t="s">
        <v>151</v>
      </c>
      <c r="O69" s="80" t="s">
        <v>151</v>
      </c>
      <c r="P69" s="80" t="s">
        <v>126</v>
      </c>
      <c r="Q69" s="80" t="s">
        <v>210</v>
      </c>
      <c r="R69" s="81" t="s">
        <v>242</v>
      </c>
      <c r="S69" s="81" t="s">
        <v>211</v>
      </c>
      <c r="T69" s="81" t="s">
        <v>214</v>
      </c>
      <c r="U69" s="81" t="s">
        <v>213</v>
      </c>
      <c r="V69" s="81"/>
      <c r="W69" s="259"/>
      <c r="X69" s="260">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899999999999999" customHeight="1">
      <c r="B70" s="51"/>
      <c r="C70" s="126">
        <v>45314</v>
      </c>
      <c r="D70" s="127" t="s">
        <v>226</v>
      </c>
      <c r="E70" s="128">
        <v>0.64166666666666672</v>
      </c>
      <c r="F70" s="81" t="s">
        <v>127</v>
      </c>
      <c r="G70" s="80" t="s">
        <v>340</v>
      </c>
      <c r="H70" s="130">
        <v>200</v>
      </c>
      <c r="I70" s="80" t="s">
        <v>207</v>
      </c>
      <c r="J70" s="80" t="s">
        <v>148</v>
      </c>
      <c r="K70" s="80" t="s">
        <v>208</v>
      </c>
      <c r="L70" s="80" t="s">
        <v>209</v>
      </c>
      <c r="M70" s="80" t="s">
        <v>151</v>
      </c>
      <c r="N70" s="80" t="s">
        <v>151</v>
      </c>
      <c r="O70" s="80" t="s">
        <v>151</v>
      </c>
      <c r="P70" s="80" t="s">
        <v>126</v>
      </c>
      <c r="Q70" s="80" t="s">
        <v>210</v>
      </c>
      <c r="R70" s="81" t="s">
        <v>242</v>
      </c>
      <c r="S70" s="81" t="s">
        <v>211</v>
      </c>
      <c r="T70" s="81" t="s">
        <v>214</v>
      </c>
      <c r="U70" s="81" t="s">
        <v>213</v>
      </c>
      <c r="V70" s="81"/>
      <c r="W70" s="259"/>
      <c r="X70" s="260">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899999999999999" customHeight="1">
      <c r="B71" s="51"/>
      <c r="C71" s="126">
        <v>45314</v>
      </c>
      <c r="D71" s="127" t="s">
        <v>226</v>
      </c>
      <c r="E71" s="128">
        <v>0.64652777777777781</v>
      </c>
      <c r="F71" s="81" t="s">
        <v>127</v>
      </c>
      <c r="G71" s="80" t="s">
        <v>340</v>
      </c>
      <c r="H71" s="130">
        <v>200</v>
      </c>
      <c r="I71" s="80" t="s">
        <v>207</v>
      </c>
      <c r="J71" s="80" t="s">
        <v>148</v>
      </c>
      <c r="K71" s="80" t="s">
        <v>167</v>
      </c>
      <c r="L71" s="80" t="s">
        <v>209</v>
      </c>
      <c r="M71" s="80" t="s">
        <v>151</v>
      </c>
      <c r="N71" s="80" t="s">
        <v>126</v>
      </c>
      <c r="O71" s="80" t="s">
        <v>151</v>
      </c>
      <c r="P71" s="80" t="s">
        <v>126</v>
      </c>
      <c r="Q71" s="80" t="s">
        <v>210</v>
      </c>
      <c r="R71" s="81" t="s">
        <v>242</v>
      </c>
      <c r="S71" s="81" t="s">
        <v>211</v>
      </c>
      <c r="T71" s="81" t="s">
        <v>214</v>
      </c>
      <c r="U71" s="81" t="s">
        <v>213</v>
      </c>
      <c r="V71" s="81"/>
      <c r="W71" s="259"/>
      <c r="X71" s="260">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899999999999999" customHeight="1">
      <c r="B72" s="51"/>
      <c r="C72" s="126">
        <v>45314</v>
      </c>
      <c r="D72" s="127" t="s">
        <v>226</v>
      </c>
      <c r="E72" s="128">
        <v>0.64722222222222225</v>
      </c>
      <c r="F72" s="81" t="s">
        <v>127</v>
      </c>
      <c r="G72" s="80" t="s">
        <v>340</v>
      </c>
      <c r="H72" s="130">
        <v>100</v>
      </c>
      <c r="I72" s="80" t="s">
        <v>207</v>
      </c>
      <c r="J72" s="80" t="s">
        <v>148</v>
      </c>
      <c r="K72" s="80" t="s">
        <v>149</v>
      </c>
      <c r="L72" s="80" t="s">
        <v>209</v>
      </c>
      <c r="M72" s="80" t="s">
        <v>151</v>
      </c>
      <c r="N72" s="80" t="s">
        <v>151</v>
      </c>
      <c r="O72" s="80" t="s">
        <v>126</v>
      </c>
      <c r="P72" s="80" t="s">
        <v>126</v>
      </c>
      <c r="Q72" s="80" t="s">
        <v>215</v>
      </c>
      <c r="R72" s="81" t="s">
        <v>242</v>
      </c>
      <c r="S72" s="81" t="s">
        <v>245</v>
      </c>
      <c r="T72" s="81" t="s">
        <v>219</v>
      </c>
      <c r="U72" s="81"/>
      <c r="V72" s="81"/>
      <c r="W72" s="259" t="s">
        <v>234</v>
      </c>
      <c r="X72" s="260">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899999999999999" customHeight="1">
      <c r="B73" s="51"/>
      <c r="C73" s="126">
        <v>45314</v>
      </c>
      <c r="D73" s="127" t="s">
        <v>226</v>
      </c>
      <c r="E73" s="128">
        <v>0.65694444444444444</v>
      </c>
      <c r="F73" s="81" t="s">
        <v>127</v>
      </c>
      <c r="G73" s="80" t="s">
        <v>340</v>
      </c>
      <c r="H73" s="130">
        <v>100</v>
      </c>
      <c r="I73" s="80" t="s">
        <v>207</v>
      </c>
      <c r="J73" s="80" t="s">
        <v>148</v>
      </c>
      <c r="K73" s="80" t="s">
        <v>208</v>
      </c>
      <c r="L73" s="80" t="s">
        <v>209</v>
      </c>
      <c r="M73" s="80" t="s">
        <v>151</v>
      </c>
      <c r="N73" s="80" t="s">
        <v>126</v>
      </c>
      <c r="O73" s="80" t="s">
        <v>151</v>
      </c>
      <c r="P73" s="80" t="s">
        <v>126</v>
      </c>
      <c r="Q73" s="80" t="s">
        <v>210</v>
      </c>
      <c r="R73" s="81" t="s">
        <v>241</v>
      </c>
      <c r="S73" s="81" t="s">
        <v>249</v>
      </c>
      <c r="T73" s="81" t="s">
        <v>214</v>
      </c>
      <c r="U73" s="81" t="s">
        <v>210</v>
      </c>
      <c r="V73" s="81"/>
      <c r="W73" s="259" t="s">
        <v>235</v>
      </c>
      <c r="X73" s="260">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899999999999999" customHeight="1">
      <c r="B74" s="51"/>
      <c r="C74" s="126">
        <v>45314</v>
      </c>
      <c r="D74" s="127" t="s">
        <v>226</v>
      </c>
      <c r="E74" s="128">
        <v>0.65763888888888888</v>
      </c>
      <c r="F74" s="81" t="s">
        <v>127</v>
      </c>
      <c r="G74" s="80" t="s">
        <v>340</v>
      </c>
      <c r="H74" s="130">
        <v>200</v>
      </c>
      <c r="I74" s="80" t="s">
        <v>207</v>
      </c>
      <c r="J74" s="80" t="s">
        <v>148</v>
      </c>
      <c r="K74" s="80" t="s">
        <v>208</v>
      </c>
      <c r="L74" s="80" t="s">
        <v>209</v>
      </c>
      <c r="M74" s="80" t="s">
        <v>151</v>
      </c>
      <c r="N74" s="80" t="s">
        <v>151</v>
      </c>
      <c r="O74" s="80" t="s">
        <v>151</v>
      </c>
      <c r="P74" s="80" t="s">
        <v>126</v>
      </c>
      <c r="Q74" s="80" t="s">
        <v>210</v>
      </c>
      <c r="R74" s="81" t="s">
        <v>242</v>
      </c>
      <c r="S74" s="81" t="s">
        <v>211</v>
      </c>
      <c r="T74" s="81" t="s">
        <v>214</v>
      </c>
      <c r="U74" s="81" t="s">
        <v>213</v>
      </c>
      <c r="V74" s="81"/>
      <c r="W74" s="259"/>
      <c r="X74" s="260">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899999999999999" customHeight="1">
      <c r="B75" s="51"/>
      <c r="C75" s="126">
        <v>45314</v>
      </c>
      <c r="D75" s="127" t="s">
        <v>226</v>
      </c>
      <c r="E75" s="128">
        <v>0.65902777777777777</v>
      </c>
      <c r="F75" s="81" t="s">
        <v>127</v>
      </c>
      <c r="G75" s="80" t="s">
        <v>340</v>
      </c>
      <c r="H75" s="130">
        <v>100</v>
      </c>
      <c r="I75" s="80" t="s">
        <v>207</v>
      </c>
      <c r="J75" s="80" t="s">
        <v>148</v>
      </c>
      <c r="K75" s="80" t="s">
        <v>208</v>
      </c>
      <c r="L75" s="80" t="s">
        <v>209</v>
      </c>
      <c r="M75" s="80" t="s">
        <v>151</v>
      </c>
      <c r="N75" s="80" t="s">
        <v>151</v>
      </c>
      <c r="O75" s="80" t="s">
        <v>151</v>
      </c>
      <c r="P75" s="80" t="s">
        <v>126</v>
      </c>
      <c r="Q75" s="80" t="s">
        <v>210</v>
      </c>
      <c r="R75" s="81" t="s">
        <v>204</v>
      </c>
      <c r="S75" s="81" t="s">
        <v>246</v>
      </c>
      <c r="T75" s="81" t="s">
        <v>214</v>
      </c>
      <c r="U75" s="81" t="s">
        <v>210</v>
      </c>
      <c r="V75" s="81"/>
      <c r="W75" s="259"/>
      <c r="X75" s="260">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899999999999999" customHeight="1">
      <c r="B76" s="51"/>
      <c r="C76" s="126">
        <v>45314</v>
      </c>
      <c r="D76" s="127" t="s">
        <v>226</v>
      </c>
      <c r="E76" s="128">
        <v>0.65972222222222221</v>
      </c>
      <c r="F76" s="81" t="s">
        <v>127</v>
      </c>
      <c r="G76" s="80" t="s">
        <v>340</v>
      </c>
      <c r="H76" s="130">
        <v>200</v>
      </c>
      <c r="I76" s="80" t="s">
        <v>207</v>
      </c>
      <c r="J76" s="80" t="s">
        <v>148</v>
      </c>
      <c r="K76" s="80" t="s">
        <v>208</v>
      </c>
      <c r="L76" s="80" t="s">
        <v>209</v>
      </c>
      <c r="M76" s="80" t="s">
        <v>151</v>
      </c>
      <c r="N76" s="80" t="s">
        <v>151</v>
      </c>
      <c r="O76" s="80" t="s">
        <v>151</v>
      </c>
      <c r="P76" s="80" t="s">
        <v>126</v>
      </c>
      <c r="Q76" s="80" t="s">
        <v>210</v>
      </c>
      <c r="R76" s="81" t="s">
        <v>243</v>
      </c>
      <c r="S76" s="81" t="s">
        <v>211</v>
      </c>
      <c r="T76" s="81" t="s">
        <v>214</v>
      </c>
      <c r="U76" s="81" t="s">
        <v>213</v>
      </c>
      <c r="V76" s="81"/>
      <c r="W76" s="259"/>
      <c r="X76" s="260">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899999999999999" customHeight="1">
      <c r="B77" s="51"/>
      <c r="C77" s="126">
        <v>45314</v>
      </c>
      <c r="D77" s="127" t="s">
        <v>226</v>
      </c>
      <c r="E77" s="128">
        <v>0.66111111111111109</v>
      </c>
      <c r="F77" s="81" t="s">
        <v>127</v>
      </c>
      <c r="G77" s="80" t="s">
        <v>340</v>
      </c>
      <c r="H77" s="130">
        <v>100</v>
      </c>
      <c r="I77" s="80" t="s">
        <v>207</v>
      </c>
      <c r="J77" s="80" t="s">
        <v>148</v>
      </c>
      <c r="K77" s="80" t="s">
        <v>167</v>
      </c>
      <c r="L77" s="80" t="s">
        <v>209</v>
      </c>
      <c r="M77" s="80" t="s">
        <v>126</v>
      </c>
      <c r="N77" s="80" t="s">
        <v>151</v>
      </c>
      <c r="O77" s="80" t="s">
        <v>151</v>
      </c>
      <c r="P77" s="80" t="s">
        <v>126</v>
      </c>
      <c r="Q77" s="80" t="s">
        <v>152</v>
      </c>
      <c r="R77" s="81" t="s">
        <v>204</v>
      </c>
      <c r="S77" s="81" t="s">
        <v>244</v>
      </c>
      <c r="T77" s="81" t="s">
        <v>217</v>
      </c>
      <c r="U77" s="81"/>
      <c r="V77" s="81"/>
      <c r="W77" s="259"/>
      <c r="X77" s="260">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899999999999999" customHeight="1">
      <c r="B78" s="51"/>
      <c r="C78" s="126">
        <v>45314</v>
      </c>
      <c r="D78" s="127" t="s">
        <v>226</v>
      </c>
      <c r="E78" s="128">
        <v>0.66180555555555554</v>
      </c>
      <c r="F78" s="81" t="s">
        <v>127</v>
      </c>
      <c r="G78" s="80" t="s">
        <v>340</v>
      </c>
      <c r="H78" s="130">
        <v>200</v>
      </c>
      <c r="I78" s="80" t="s">
        <v>207</v>
      </c>
      <c r="J78" s="80" t="s">
        <v>148</v>
      </c>
      <c r="K78" s="80" t="s">
        <v>208</v>
      </c>
      <c r="L78" s="80" t="s">
        <v>209</v>
      </c>
      <c r="M78" s="80" t="s">
        <v>151</v>
      </c>
      <c r="N78" s="80" t="s">
        <v>151</v>
      </c>
      <c r="O78" s="80" t="s">
        <v>151</v>
      </c>
      <c r="P78" s="80" t="s">
        <v>126</v>
      </c>
      <c r="Q78" s="80" t="s">
        <v>210</v>
      </c>
      <c r="R78" s="81" t="s">
        <v>242</v>
      </c>
      <c r="S78" s="81" t="s">
        <v>211</v>
      </c>
      <c r="T78" s="81" t="s">
        <v>214</v>
      </c>
      <c r="U78" s="81" t="s">
        <v>213</v>
      </c>
      <c r="V78" s="81"/>
      <c r="W78" s="259"/>
      <c r="X78" s="260">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899999999999999" customHeight="1">
      <c r="B79" s="51"/>
      <c r="C79" s="126">
        <v>45314</v>
      </c>
      <c r="D79" s="127" t="s">
        <v>226</v>
      </c>
      <c r="E79" s="128">
        <v>0.67152777777777772</v>
      </c>
      <c r="F79" s="81" t="s">
        <v>127</v>
      </c>
      <c r="G79" s="80" t="s">
        <v>340</v>
      </c>
      <c r="H79" s="130">
        <v>100</v>
      </c>
      <c r="I79" s="80" t="s">
        <v>207</v>
      </c>
      <c r="J79" s="80" t="s">
        <v>148</v>
      </c>
      <c r="K79" s="80" t="s">
        <v>167</v>
      </c>
      <c r="L79" s="80" t="s">
        <v>209</v>
      </c>
      <c r="M79" s="80" t="s">
        <v>151</v>
      </c>
      <c r="N79" s="80" t="s">
        <v>126</v>
      </c>
      <c r="O79" s="80" t="s">
        <v>151</v>
      </c>
      <c r="P79" s="80" t="s">
        <v>126</v>
      </c>
      <c r="Q79" s="80" t="s">
        <v>210</v>
      </c>
      <c r="R79" s="81" t="s">
        <v>204</v>
      </c>
      <c r="S79" s="81" t="s">
        <v>246</v>
      </c>
      <c r="T79" s="81" t="s">
        <v>219</v>
      </c>
      <c r="U79" s="81" t="s">
        <v>213</v>
      </c>
      <c r="V79" s="81"/>
      <c r="W79" s="259" t="s">
        <v>236</v>
      </c>
      <c r="X79" s="260">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899999999999999" customHeight="1">
      <c r="B80" s="51"/>
      <c r="C80" s="126"/>
      <c r="D80" s="127"/>
      <c r="E80" s="128"/>
      <c r="F80" s="81"/>
      <c r="G80" s="80"/>
      <c r="H80" s="130"/>
      <c r="I80" s="80"/>
      <c r="J80" s="80"/>
      <c r="K80" s="80"/>
      <c r="L80" s="80"/>
      <c r="M80" s="80"/>
      <c r="N80" s="80"/>
      <c r="O80" s="80"/>
      <c r="P80" s="80"/>
      <c r="Q80" s="80"/>
      <c r="R80" s="81"/>
      <c r="S80" s="81"/>
      <c r="T80" s="81"/>
      <c r="U80" s="81"/>
      <c r="V80" s="81"/>
      <c r="W80" s="259"/>
      <c r="X80" s="260"/>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899999999999999" customHeight="1">
      <c r="B81" s="51"/>
      <c r="C81" s="126"/>
      <c r="D81" s="127"/>
      <c r="E81" s="128"/>
      <c r="F81" s="81"/>
      <c r="G81" s="80"/>
      <c r="H81" s="130"/>
      <c r="I81" s="80"/>
      <c r="J81" s="80"/>
      <c r="K81" s="80"/>
      <c r="L81" s="80"/>
      <c r="M81" s="80"/>
      <c r="N81" s="80"/>
      <c r="O81" s="80"/>
      <c r="P81" s="80"/>
      <c r="Q81" s="80"/>
      <c r="R81" s="81"/>
      <c r="S81" s="81"/>
      <c r="T81" s="81"/>
      <c r="U81" s="81"/>
      <c r="V81" s="81"/>
      <c r="W81" s="259"/>
      <c r="X81" s="260"/>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899999999999999" customHeight="1">
      <c r="B82" s="51"/>
      <c r="C82" s="126"/>
      <c r="D82" s="127"/>
      <c r="E82" s="128"/>
      <c r="F82" s="81"/>
      <c r="G82" s="80"/>
      <c r="H82" s="130"/>
      <c r="I82" s="80"/>
      <c r="J82" s="80"/>
      <c r="K82" s="80"/>
      <c r="L82" s="80"/>
      <c r="M82" s="80"/>
      <c r="N82" s="80"/>
      <c r="O82" s="80"/>
      <c r="P82" s="80"/>
      <c r="Q82" s="80"/>
      <c r="R82" s="81"/>
      <c r="S82" s="81"/>
      <c r="T82" s="81"/>
      <c r="U82" s="81"/>
      <c r="V82" s="81"/>
      <c r="W82" s="259"/>
      <c r="X82" s="260"/>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899999999999999" customHeight="1">
      <c r="B83" s="51"/>
      <c r="C83" s="126"/>
      <c r="D83" s="127"/>
      <c r="E83" s="128"/>
      <c r="F83" s="81"/>
      <c r="G83" s="80"/>
      <c r="H83" s="130"/>
      <c r="I83" s="80"/>
      <c r="J83" s="80"/>
      <c r="K83" s="80"/>
      <c r="L83" s="80"/>
      <c r="M83" s="80"/>
      <c r="N83" s="80"/>
      <c r="O83" s="80"/>
      <c r="P83" s="80"/>
      <c r="Q83" s="80"/>
      <c r="R83" s="81"/>
      <c r="S83" s="81"/>
      <c r="T83" s="81"/>
      <c r="U83" s="81"/>
      <c r="V83" s="81"/>
      <c r="W83" s="259"/>
      <c r="X83" s="260"/>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899999999999999" customHeight="1">
      <c r="B84" s="39"/>
      <c r="C84" s="39"/>
      <c r="D84" s="39"/>
      <c r="E84" s="39"/>
      <c r="F84" s="39"/>
      <c r="G84" s="39"/>
      <c r="H84" s="12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5"/>
  <cols>
    <col min="1" max="1" width="3.75" style="138" customWidth="1"/>
    <col min="2" max="2" width="10.625" style="138" customWidth="1"/>
    <col min="3" max="5" width="8" style="138"/>
    <col min="6" max="6" width="5.625" style="138" customWidth="1"/>
    <col min="7" max="7" width="10.625" style="138" customWidth="1"/>
    <col min="8" max="10" width="8" style="138"/>
    <col min="11" max="11" width="5.625" style="138" customWidth="1"/>
    <col min="12" max="12" width="10.625" style="138" customWidth="1"/>
    <col min="13" max="15" width="8" style="138"/>
    <col min="16" max="16" width="5.625" style="138" customWidth="1"/>
    <col min="17" max="17" width="8.75" style="138" customWidth="1"/>
    <col min="18" max="19" width="8" style="138"/>
    <col min="20" max="20" width="5.25" style="138" customWidth="1"/>
    <col min="21" max="16384" width="8" style="138"/>
  </cols>
  <sheetData>
    <row r="1" spans="2:20" ht="16.149999999999999" customHeight="1"/>
    <row r="2" spans="2:20" ht="16.149999999999999" customHeight="1">
      <c r="B2" s="53" t="s">
        <v>289</v>
      </c>
    </row>
    <row r="3" spans="2:20">
      <c r="B3" s="142" t="s">
        <v>256</v>
      </c>
    </row>
    <row r="4" spans="2:20" s="139" customFormat="1" ht="15.75">
      <c r="B4" s="141" t="s">
        <v>255</v>
      </c>
      <c r="C4" s="140"/>
      <c r="D4" s="140"/>
      <c r="E4" s="140"/>
      <c r="G4" s="141" t="s">
        <v>254</v>
      </c>
      <c r="H4" s="140"/>
      <c r="I4" s="140"/>
      <c r="J4" s="140"/>
      <c r="L4" s="141" t="s">
        <v>253</v>
      </c>
      <c r="M4" s="140"/>
      <c r="N4" s="140"/>
      <c r="O4" s="140"/>
      <c r="Q4" s="141" t="s">
        <v>252</v>
      </c>
      <c r="R4" s="140"/>
      <c r="S4" s="140"/>
      <c r="T4" s="140"/>
    </row>
    <row r="5" spans="2:20">
      <c r="L5" s="171"/>
      <c r="M5" s="171"/>
      <c r="N5" s="171"/>
      <c r="O5" s="171"/>
    </row>
    <row r="7" spans="2:20">
      <c r="Q7" s="138" t="s">
        <v>251</v>
      </c>
    </row>
    <row r="8" spans="2:20">
      <c r="Q8" s="138" t="s">
        <v>250</v>
      </c>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24CFA19-F4AA-4D12-ABF4-AF345EBEE52A}"/>
</file>

<file path=customXml/itemProps2.xml><?xml version="1.0" encoding="utf-8"?>
<ds:datastoreItem xmlns:ds="http://schemas.openxmlformats.org/officeDocument/2006/customXml" ds:itemID="{6651D80F-E57D-45F3-ABB7-3C3C909064F4}"/>
</file>

<file path=customXml/itemProps3.xml><?xml version="1.0" encoding="utf-8"?>
<ds:datastoreItem xmlns:ds="http://schemas.openxmlformats.org/officeDocument/2006/customXml" ds:itemID="{2CE2FE17-1D23-43A6-866C-804649B1453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Takamitsu Goto (JP)</dc:creator>
  <cp:lastModifiedBy>Yumi Oka (岡 佑美)</cp:lastModifiedBy>
  <cp:lastPrinted>2024-04-19T00:39:13Z</cp:lastPrinted>
  <dcterms:created xsi:type="dcterms:W3CDTF">2024-04-17T10:01:59Z</dcterms:created>
  <dcterms:modified xsi:type="dcterms:W3CDTF">2024-12-18T01:56:15Z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