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calcChain.xml" ContentType="application/vnd.openxmlformats-officedocument.spreadsheetml.calcChain+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S102osksvr-m2\CC0社会\CQD5\57M3043-101_Ｒ６奈良県自動運転実証実験_R6奈良県自動運転実証実験\88_作業フォルダ\国交省自動車局事業支援\06_アンケート結果報告書\"/>
    </mc:Choice>
  </mc:AlternateContent>
  <xr:revisionPtr revIDLastSave="0" documentId="13_ncr:1_{02193CF7-B862-4EDB-9C81-221252604477}" xr6:coauthVersionLast="47" xr6:coauthVersionMax="47" xr10:uidLastSave="{00000000-0000-0000-0000-000000000000}"/>
  <bookViews>
    <workbookView xWindow="-120" yWindow="-120" windowWidth="29040" windowHeight="15720" xr2:uid="{00000000-000D-0000-FFFF-FFFF00000000}"/>
  </bookViews>
  <sheets>
    <sheet name="アンケート設問" sheetId="7" r:id="rId1"/>
    <sheet name="国交省_提出用" sheetId="9" r:id="rId2"/>
    <sheet name="単純集計" sheetId="8" r:id="rId3"/>
  </sheets>
  <externalReferences>
    <externalReference r:id="rId4"/>
    <externalReference r:id="rId5"/>
  </externalReferences>
  <definedNames>
    <definedName name="_xlnm._FilterDatabase" localSheetId="0" hidden="1">アンケート設問!$F$2:$M$26</definedName>
    <definedName name="祝日" localSheetId="2">#REF!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6" i="8" l="1"/>
  <c r="C184" i="8"/>
  <c r="D178" i="8" s="1"/>
  <c r="D180" i="8" l="1"/>
  <c r="D179" i="8"/>
  <c r="D177" i="8"/>
  <c r="D181" i="8"/>
  <c r="D183" i="8" l="1"/>
  <c r="C79" i="8" l="1"/>
  <c r="D76" i="8" s="1"/>
  <c r="C109" i="8"/>
  <c r="C306" i="8"/>
  <c r="C230" i="8"/>
  <c r="C64" i="8"/>
  <c r="D57" i="8" s="1"/>
  <c r="C47" i="8"/>
  <c r="D44" i="8" s="1"/>
  <c r="D226" i="8" l="1"/>
  <c r="D227" i="8"/>
  <c r="D224" i="8"/>
  <c r="D225" i="8"/>
  <c r="D60" i="8"/>
  <c r="D75" i="8"/>
  <c r="D61" i="8"/>
  <c r="D59" i="8"/>
  <c r="D74" i="8"/>
  <c r="D58" i="8"/>
  <c r="D56" i="8"/>
  <c r="D73" i="8"/>
  <c r="D43" i="8"/>
  <c r="C292" i="8" l="1"/>
  <c r="D283" i="8" s="1"/>
  <c r="C275" i="8"/>
  <c r="C262" i="8"/>
  <c r="D257" i="8" s="1"/>
  <c r="D244" i="8"/>
  <c r="D243" i="8"/>
  <c r="D242" i="8"/>
  <c r="D241" i="8"/>
  <c r="D240" i="8"/>
  <c r="C214" i="8"/>
  <c r="C200" i="8"/>
  <c r="C170" i="8"/>
  <c r="C155" i="8"/>
  <c r="C138" i="8"/>
  <c r="C124" i="8"/>
  <c r="D106" i="8"/>
  <c r="D105" i="8"/>
  <c r="D104" i="8"/>
  <c r="D103" i="8"/>
  <c r="C93" i="8"/>
  <c r="C31" i="8"/>
  <c r="C13" i="8"/>
  <c r="D270" i="8" l="1"/>
  <c r="D271" i="8"/>
  <c r="D272" i="8"/>
  <c r="D164" i="8"/>
  <c r="D165" i="8"/>
  <c r="D166" i="8"/>
  <c r="D167" i="8"/>
  <c r="D163" i="8"/>
  <c r="D194" i="8"/>
  <c r="D196" i="8"/>
  <c r="D197" i="8"/>
  <c r="D195" i="8"/>
  <c r="D148" i="8"/>
  <c r="D152" i="8"/>
  <c r="D151" i="8"/>
  <c r="D150" i="8"/>
  <c r="D149" i="8"/>
  <c r="D90" i="8"/>
  <c r="D88" i="8"/>
  <c r="D118" i="8"/>
  <c r="D119" i="8"/>
  <c r="D121" i="8"/>
  <c r="D117" i="8"/>
  <c r="D120" i="8"/>
  <c r="D24" i="8"/>
  <c r="D27" i="8"/>
  <c r="D28" i="8"/>
  <c r="D23" i="8"/>
  <c r="D26" i="8"/>
  <c r="D25" i="8"/>
  <c r="D134" i="8"/>
  <c r="D132" i="8"/>
  <c r="D289" i="8"/>
  <c r="D302" i="8"/>
  <c r="D301" i="8"/>
  <c r="D300" i="8"/>
  <c r="D299" i="8"/>
  <c r="D298" i="8"/>
  <c r="D303" i="8"/>
  <c r="D269" i="8"/>
  <c r="D285" i="8"/>
  <c r="D284" i="8"/>
  <c r="D287" i="8"/>
  <c r="D259" i="8"/>
  <c r="D288" i="8"/>
  <c r="D9" i="8"/>
  <c r="D258" i="8"/>
  <c r="D10" i="8"/>
  <c r="D282" i="8"/>
  <c r="D286" i="8"/>
  <c r="D135" i="8"/>
  <c r="D89" i="8"/>
  <c r="D209" i="8"/>
  <c r="D210" i="8"/>
  <c r="D255" i="8"/>
  <c r="D133" i="8"/>
  <c r="D211" i="8"/>
  <c r="D256" i="8"/>
  <c r="D154" i="8" l="1"/>
  <c r="D229" i="8"/>
  <c r="D46" i="8"/>
  <c r="D274" i="8"/>
  <c r="D12" i="8"/>
  <c r="D169" i="8"/>
  <c r="D291" i="8"/>
  <c r="D261" i="8"/>
  <c r="D92" i="8"/>
  <c r="D213" i="8"/>
</calcChain>
</file>

<file path=xl/sharedStrings.xml><?xml version="1.0" encoding="utf-8"?>
<sst xmlns="http://schemas.openxmlformats.org/spreadsheetml/2006/main" count="7760" uniqueCount="542">
  <si>
    <t>*</t>
    <phoneticPr fontId="3"/>
  </si>
  <si>
    <t>※黄色背景のセルに記載してください</t>
    <rPh sb="1" eb="3">
      <t>キイロ</t>
    </rPh>
    <rPh sb="3" eb="5">
      <t>ハイケイ</t>
    </rPh>
    <rPh sb="9" eb="11">
      <t>キサイギョウサクジョキサイ</t>
    </rPh>
    <phoneticPr fontId="3"/>
  </si>
  <si>
    <t>項目</t>
    <rPh sb="0" eb="2">
      <t>コウモク</t>
    </rPh>
    <phoneticPr fontId="3"/>
  </si>
  <si>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3"/>
  </si>
  <si>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3"/>
  </si>
  <si>
    <t>団体コード</t>
    <rPh sb="0" eb="2">
      <t>ダンタイ</t>
    </rPh>
    <phoneticPr fontId="11"/>
  </si>
  <si>
    <t>都道府県名（漢字）</t>
    <rPh sb="0" eb="4">
      <t>トドウフケン</t>
    </rPh>
    <rPh sb="4" eb="5">
      <t>メイ</t>
    </rPh>
    <rPh sb="6" eb="8">
      <t>カンジ</t>
    </rPh>
    <phoneticPr fontId="11"/>
  </si>
  <si>
    <t>市区町村名（漢字）※1</t>
    <rPh sb="0" eb="2">
      <t>シク</t>
    </rPh>
    <rPh sb="2" eb="4">
      <t>チョウソン</t>
    </rPh>
    <rPh sb="4" eb="5">
      <t>メイ</t>
    </rPh>
    <rPh sb="6" eb="8">
      <t>カンジ</t>
    </rPh>
    <phoneticPr fontId="11"/>
  </si>
  <si>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1"/>
  </si>
  <si>
    <t>1-1</t>
    <phoneticPr fontId="3"/>
  </si>
  <si>
    <t>奈良県</t>
    <rPh sb="0" eb="3">
      <t>ナラケン</t>
    </rPh>
    <phoneticPr fontId="3"/>
  </si>
  <si>
    <t>1-2</t>
    <phoneticPr fontId="3"/>
  </si>
  <si>
    <t>5-2</t>
  </si>
  <si>
    <t>5-3</t>
  </si>
  <si>
    <t>選択肢</t>
    <rPh sb="0" eb="3">
      <t>センタクシ</t>
    </rPh>
    <phoneticPr fontId="3"/>
  </si>
  <si>
    <t>合計</t>
    <rPh sb="0" eb="2">
      <t>ゴウケイ</t>
    </rPh>
    <phoneticPr fontId="3"/>
  </si>
  <si>
    <t>SA</t>
    <phoneticPr fontId="3"/>
  </si>
  <si>
    <t>回答条件</t>
    <rPh sb="0" eb="2">
      <t>カイトウ</t>
    </rPh>
    <rPh sb="2" eb="4">
      <t>ジョウケン</t>
    </rPh>
    <phoneticPr fontId="3"/>
  </si>
  <si>
    <t>MA</t>
  </si>
  <si>
    <t>MA</t>
    <phoneticPr fontId="3"/>
  </si>
  <si>
    <t>その他</t>
    <rPh sb="2" eb="3">
      <t>タ</t>
    </rPh>
    <phoneticPr fontId="3"/>
  </si>
  <si>
    <t>回答数</t>
    <rPh sb="0" eb="3">
      <t>カイトウスウ</t>
    </rPh>
    <phoneticPr fontId="3"/>
  </si>
  <si>
    <t>設問番号</t>
    <rPh sb="0" eb="2">
      <t>セツモン</t>
    </rPh>
    <rPh sb="2" eb="4">
      <t>バンゴウ</t>
    </rPh>
    <phoneticPr fontId="3"/>
  </si>
  <si>
    <t>設問タイプ</t>
    <rPh sb="0" eb="2">
      <t>セツモン</t>
    </rPh>
    <phoneticPr fontId="3"/>
  </si>
  <si>
    <t>設問文</t>
    <rPh sb="0" eb="2">
      <t>セツモン</t>
    </rPh>
    <rPh sb="2" eb="3">
      <t>ブン</t>
    </rPh>
    <phoneticPr fontId="3"/>
  </si>
  <si>
    <t>チラシ・ポスターをご覧になった場所を教えてください。</t>
    <phoneticPr fontId="3"/>
  </si>
  <si>
    <t>1. 自家用車、バイク</t>
  </si>
  <si>
    <t>3. タクシー</t>
  </si>
  <si>
    <t>自動運転バスの乗車経験について教えてください。</t>
    <phoneticPr fontId="3"/>
  </si>
  <si>
    <t>FA</t>
    <phoneticPr fontId="3"/>
  </si>
  <si>
    <t>1. 不安</t>
  </si>
  <si>
    <t>5. 安心</t>
  </si>
  <si>
    <t>1. 乗車しようと思う</t>
  </si>
  <si>
    <t>2. できれば乗車したくない</t>
  </si>
  <si>
    <t>4. わからない</t>
  </si>
  <si>
    <t>お住まいの地域を教えてください。</t>
  </si>
  <si>
    <t>性別を教えてください。</t>
  </si>
  <si>
    <t>2. 女性</t>
  </si>
  <si>
    <t>3. その他</t>
  </si>
  <si>
    <t>年齢層を教えてください。</t>
  </si>
  <si>
    <t>6. 60代</t>
  </si>
  <si>
    <t>7. 70代</t>
  </si>
  <si>
    <t>三郷町で今年1月9日から自動運転バスの実証実験が実施されていたことを知っていましたか。</t>
    <phoneticPr fontId="3"/>
  </si>
  <si>
    <t>1-3</t>
  </si>
  <si>
    <t>2-1</t>
    <phoneticPr fontId="3"/>
  </si>
  <si>
    <t>三郷町では昨年3月ごろにも自動運転バスの実証実験を行いましたが、そのことを知っていましたか。</t>
  </si>
  <si>
    <t>2-2</t>
    <phoneticPr fontId="3"/>
  </si>
  <si>
    <t>2-3</t>
  </si>
  <si>
    <t>3</t>
    <phoneticPr fontId="3"/>
  </si>
  <si>
    <t>4-1</t>
    <phoneticPr fontId="3"/>
  </si>
  <si>
    <t>今年の実証実験中(1月9日～)、自動運転バスに遭遇しましたか？</t>
  </si>
  <si>
    <t>4-2</t>
    <phoneticPr fontId="3"/>
  </si>
  <si>
    <t>4-3</t>
    <phoneticPr fontId="3"/>
  </si>
  <si>
    <t>自動運転バスに遭遇した際、ドライバーが運転する通常のバスと比べて不安に感じましたか？
（5段階評価）</t>
    <phoneticPr fontId="3"/>
  </si>
  <si>
    <t>4-4</t>
    <phoneticPr fontId="3"/>
  </si>
  <si>
    <t>4-5</t>
    <phoneticPr fontId="3"/>
  </si>
  <si>
    <t>4-6</t>
    <phoneticPr fontId="3"/>
  </si>
  <si>
    <t>5-1</t>
    <phoneticPr fontId="3"/>
  </si>
  <si>
    <t>自動運転バスがお住まいの地域を走行することに対して、どのように思っていましたか？
今年の実験が始まる前までの印象を教えてください。
（5段階評価）</t>
    <phoneticPr fontId="3"/>
  </si>
  <si>
    <t>自動運転バスがお住まいの地域を走行することに対して、どのように思いますか？現時点（実験中または実験後）の印象を教えてください。（5段階評価）</t>
    <phoneticPr fontId="3"/>
  </si>
  <si>
    <t>6</t>
    <phoneticPr fontId="3"/>
  </si>
  <si>
    <t>自動運転バスは安全確保のため速度を抑えて走行しており、右左折なども通常の車両より慎重な動きになります。そのような低速のバスが地域を走行することに対してどのように思いますか？</t>
    <phoneticPr fontId="3"/>
  </si>
  <si>
    <t>7-1</t>
    <phoneticPr fontId="3"/>
  </si>
  <si>
    <t>今後バスを利用する際に、それが自動運転バスでも乗車しようと思いますか？</t>
    <phoneticPr fontId="3"/>
  </si>
  <si>
    <t>7-2</t>
    <phoneticPr fontId="3"/>
  </si>
  <si>
    <t>8</t>
    <phoneticPr fontId="3"/>
  </si>
  <si>
    <t>9</t>
    <phoneticPr fontId="3"/>
  </si>
  <si>
    <t>10</t>
    <phoneticPr fontId="3"/>
  </si>
  <si>
    <t>11</t>
    <phoneticPr fontId="3"/>
  </si>
  <si>
    <t>自動運転バスについて、ご意見などがございましたらご記入ください。</t>
  </si>
  <si>
    <t>チラシ・ポスターをご覧になった場所を教えてください。</t>
    <phoneticPr fontId="3"/>
  </si>
  <si>
    <t>Q1-1=1</t>
    <phoneticPr fontId="3"/>
  </si>
  <si>
    <t>Q1-2=1</t>
    <phoneticPr fontId="3"/>
  </si>
  <si>
    <t>Q2-2=1</t>
    <phoneticPr fontId="3"/>
  </si>
  <si>
    <t>Q2-1=1</t>
    <phoneticPr fontId="3"/>
  </si>
  <si>
    <t>Q4-1=1</t>
    <phoneticPr fontId="3"/>
  </si>
  <si>
    <t>Q4-3=1　または　Q4-3=2</t>
    <phoneticPr fontId="3"/>
  </si>
  <si>
    <t>Q7-1=2　または　Q7-1=3</t>
    <phoneticPr fontId="3"/>
  </si>
  <si>
    <t xml:space="preserve">
今回の実験を知ったきっかけを教えてください。</t>
    <phoneticPr fontId="3"/>
  </si>
  <si>
    <t>昨年の実験を知ったきっかけを教えてください。</t>
    <phoneticPr fontId="3"/>
  </si>
  <si>
    <t>そのときのあなたの移動手段を教えてください。</t>
    <phoneticPr fontId="3"/>
  </si>
  <si>
    <t>不安に感じた理由を教えてください。</t>
    <phoneticPr fontId="3"/>
  </si>
  <si>
    <t>不安に感じた場所を具体的に教えてください。</t>
    <phoneticPr fontId="3"/>
  </si>
  <si>
    <t>乗車したくない・ためらう理由を教えてください。</t>
    <phoneticPr fontId="3"/>
  </si>
  <si>
    <t>通勤・買い物など日常的に使う移動手段を教えてください。</t>
    <phoneticPr fontId="3"/>
  </si>
  <si>
    <t>不安に感じる理由を教えてください。</t>
    <phoneticPr fontId="3"/>
  </si>
  <si>
    <t>Q5-2=1　または　Q5-2=2</t>
    <phoneticPr fontId="3"/>
  </si>
  <si>
    <t> 自動運転バスに遭遇した際、自動運転バスの速度はドライバーが運転する通常のバスと比べてどうでしたか。
（5段階評価）</t>
    <phoneticPr fontId="3"/>
  </si>
  <si>
    <t>2. 知らない</t>
  </si>
  <si>
    <t>4. 広報誌</t>
    <rPh sb="3" eb="6">
      <t>コウホウシ</t>
    </rPh>
    <phoneticPr fontId="2"/>
  </si>
  <si>
    <t>5. 知人等からの口コミ</t>
    <rPh sb="3" eb="5">
      <t>チジン</t>
    </rPh>
    <rPh sb="5" eb="6">
      <t>ナド</t>
    </rPh>
    <rPh sb="9" eb="10">
      <t>クチ</t>
    </rPh>
    <phoneticPr fontId="2"/>
  </si>
  <si>
    <t>6. その他</t>
    <rPh sb="5" eb="6">
      <t>タ</t>
    </rPh>
    <phoneticPr fontId="2"/>
  </si>
  <si>
    <t>1. 今年の実験で乗った</t>
    <rPh sb="3" eb="5">
      <t>コトシ</t>
    </rPh>
    <phoneticPr fontId="2"/>
  </si>
  <si>
    <t>2. 昨年の実験で乗った</t>
    <rPh sb="3" eb="5">
      <t>サクネン</t>
    </rPh>
    <phoneticPr fontId="2"/>
  </si>
  <si>
    <t>1. 遭遇した</t>
  </si>
  <si>
    <t>4. その他</t>
    <rPh sb="5" eb="6">
      <t>タ</t>
    </rPh>
    <phoneticPr fontId="2"/>
  </si>
  <si>
    <t>1. 自動運転システムを信用できない</t>
    <rPh sb="3" eb="7">
      <t>ジドウウンテン</t>
    </rPh>
    <rPh sb="12" eb="14">
      <t>シンヨウ</t>
    </rPh>
    <phoneticPr fontId="2"/>
  </si>
  <si>
    <t>2. 走行速度が遅かった</t>
    <rPh sb="3" eb="7">
      <t>ソウコウソクド</t>
    </rPh>
    <rPh sb="8" eb="9">
      <t>オソ</t>
    </rPh>
    <phoneticPr fontId="2"/>
  </si>
  <si>
    <t>3. バスの動きが不自然だった</t>
    <rPh sb="6" eb="7">
      <t>ウゴ</t>
    </rPh>
    <rPh sb="9" eb="12">
      <t>フシゼン</t>
    </rPh>
    <phoneticPr fontId="2"/>
  </si>
  <si>
    <t>1. 遅かった</t>
    <rPh sb="3" eb="4">
      <t>オソ</t>
    </rPh>
    <phoneticPr fontId="2"/>
  </si>
  <si>
    <t>2. どちらかといえば遅かった</t>
    <rPh sb="11" eb="12">
      <t>オソ</t>
    </rPh>
    <phoneticPr fontId="2"/>
  </si>
  <si>
    <t>3. 特に気にならなかった</t>
    <rPh sb="3" eb="4">
      <t>トク</t>
    </rPh>
    <rPh sb="5" eb="6">
      <t>キ</t>
    </rPh>
    <phoneticPr fontId="2"/>
  </si>
  <si>
    <t>4. どちらかといえば速かった</t>
    <rPh sb="11" eb="12">
      <t>ハヤ</t>
    </rPh>
    <phoneticPr fontId="2"/>
  </si>
  <si>
    <t>5. 速かった</t>
    <rPh sb="3" eb="4">
      <t>ハヤ</t>
    </rPh>
    <phoneticPr fontId="2"/>
  </si>
  <si>
    <t>3. 乗車しようと思わない</t>
    <rPh sb="3" eb="5">
      <t>ジョウシャ</t>
    </rPh>
    <rPh sb="9" eb="10">
      <t>オモ</t>
    </rPh>
    <phoneticPr fontId="2"/>
  </si>
  <si>
    <t>1. 三郷町立野北２丁目</t>
  </si>
  <si>
    <t>2. 三郷町立野北３丁目</t>
  </si>
  <si>
    <t>3. 三郷町立野南２丁目</t>
  </si>
  <si>
    <t>4. 三郷町立野南３丁目</t>
  </si>
  <si>
    <t>5. その他</t>
    <rPh sb="5" eb="6">
      <t>タ</t>
    </rPh>
    <phoneticPr fontId="2"/>
  </si>
  <si>
    <t>2. バス、デマンド交通</t>
    <rPh sb="10" eb="12">
      <t>コウツウ</t>
    </rPh>
    <phoneticPr fontId="2"/>
  </si>
  <si>
    <t>1. 知っていた</t>
  </si>
  <si>
    <t>1. チラシ・ポスター</t>
  </si>
  <si>
    <t>1. 自動車、バイク</t>
  </si>
  <si>
    <t>1. 自動運転バスの安全性が不安（自分や家族が事故に遭うかもしれない）</t>
  </si>
  <si>
    <t>1. 受け入れられる</t>
  </si>
  <si>
    <t>1. 自動運転バスの安全面の不安（事故発生や急ブレーキでの怪我など）</t>
  </si>
  <si>
    <t>1. 男性</t>
  </si>
  <si>
    <t>1. 10代以下</t>
  </si>
  <si>
    <t>2. ホームページ</t>
  </si>
  <si>
    <t>2. 知らなかった</t>
  </si>
  <si>
    <t>2. 遭遇しなかった</t>
  </si>
  <si>
    <t>2. 徒歩</t>
  </si>
  <si>
    <t>2. どちらかといえば不安</t>
  </si>
  <si>
    <t>2. 事故・故障の際に確実に通報・対応されるか不安</t>
  </si>
  <si>
    <t>2. 受け入れられない</t>
  </si>
  <si>
    <t>2. 事故・故障や車内でのトラブル発生時に確実に通報・対応されるか不安</t>
  </si>
  <si>
    <t>2. 20代</t>
  </si>
  <si>
    <t>3. 実際に見かけて</t>
  </si>
  <si>
    <t>3. 三郷町以外で乗ったことがある</t>
  </si>
  <si>
    <t>3. わからない</t>
  </si>
  <si>
    <t>3. 自転車</t>
  </si>
  <si>
    <t>3. どちらでもない</t>
  </si>
  <si>
    <t>3. 事故発生時の責任・補償についての不安</t>
  </si>
  <si>
    <t>3. 無人での運行が不便（乗降補助がない、行先や運賃を聞けないなど）</t>
  </si>
  <si>
    <t>3. 30代</t>
  </si>
  <si>
    <t>4. ない</t>
  </si>
  <si>
    <t>4. どちらかといえば安心</t>
  </si>
  <si>
    <t>4. 回答しない</t>
  </si>
  <si>
    <t>4. 40代</t>
  </si>
  <si>
    <t>4. 自転車</t>
  </si>
  <si>
    <t>5. 50代</t>
  </si>
  <si>
    <t>5. 徒歩</t>
  </si>
  <si>
    <t>6. その他</t>
  </si>
  <si>
    <t>8. 80代以上</t>
  </si>
  <si>
    <t>※無効・無回答 は除いて集計</t>
    <rPh sb="1" eb="3">
      <t>ムコウ</t>
    </rPh>
    <rPh sb="4" eb="7">
      <t>ムカイトウ</t>
    </rPh>
    <rPh sb="9" eb="10">
      <t>ノゾ</t>
    </rPh>
    <rPh sb="12" eb="14">
      <t>シュウケイ</t>
    </rPh>
    <phoneticPr fontId="3"/>
  </si>
  <si>
    <t>SA</t>
  </si>
  <si>
    <t>n</t>
  </si>
  <si>
    <t>%</t>
  </si>
  <si>
    <t>無効・無回答</t>
    <rPh sb="0" eb="2">
      <t>ムコウ</t>
    </rPh>
    <rPh sb="3" eb="6">
      <t>ムカイトウ</t>
    </rPh>
    <phoneticPr fontId="3"/>
  </si>
  <si>
    <t>4. その他</t>
    <rPh sb="5" eb="6">
      <t>タ</t>
    </rPh>
    <phoneticPr fontId="1"/>
  </si>
  <si>
    <t>回答条件</t>
  </si>
  <si>
    <t>3. 乗車しようと思わない</t>
  </si>
  <si>
    <t>No1-1. 今年の実証実験を知っていたか</t>
    <rPh sb="7" eb="9">
      <t>コトシ</t>
    </rPh>
    <rPh sb="10" eb="14">
      <t>ジッショウジッケン</t>
    </rPh>
    <rPh sb="15" eb="16">
      <t>シ</t>
    </rPh>
    <phoneticPr fontId="3"/>
  </si>
  <si>
    <t>No1-1 = 1</t>
    <phoneticPr fontId="3"/>
  </si>
  <si>
    <t>No1-2. 今年の実証実験を知ったきっかけ</t>
    <rPh sb="7" eb="9">
      <t>コトシ</t>
    </rPh>
    <rPh sb="10" eb="12">
      <t>ジッショウ</t>
    </rPh>
    <rPh sb="12" eb="14">
      <t>ジッケン</t>
    </rPh>
    <rPh sb="15" eb="16">
      <t>シ</t>
    </rPh>
    <phoneticPr fontId="3"/>
  </si>
  <si>
    <t>No4-1 = 1</t>
    <phoneticPr fontId="3"/>
  </si>
  <si>
    <t>No1-2 =1</t>
    <phoneticPr fontId="3"/>
  </si>
  <si>
    <t>JR三郷駅、駅前</t>
    <rPh sb="6" eb="8">
      <t>エキマエ</t>
    </rPh>
    <phoneticPr fontId="2"/>
  </si>
  <si>
    <t>立野交差点</t>
  </si>
  <si>
    <t>路上、道路脇</t>
    <rPh sb="3" eb="5">
      <t>ドウロ</t>
    </rPh>
    <rPh sb="5" eb="6">
      <t>ワキ</t>
    </rPh>
    <phoneticPr fontId="2"/>
  </si>
  <si>
    <t>三郷駅前道路上の看板</t>
  </si>
  <si>
    <t>立野北</t>
  </si>
  <si>
    <t>信号付近</t>
  </si>
  <si>
    <t>三郷駅西交差点付近</t>
  </si>
  <si>
    <t>交差点</t>
  </si>
  <si>
    <t>立野南2丁目</t>
  </si>
  <si>
    <t>自治会の掲示板</t>
  </si>
  <si>
    <t>バス停前</t>
  </si>
  <si>
    <t>立野の県民グランド沿い　湯ノ口バス停付近</t>
  </si>
  <si>
    <t>県民横</t>
  </si>
  <si>
    <t>運動場下</t>
  </si>
  <si>
    <t>町内</t>
  </si>
  <si>
    <t>よく覚えてないが、運転中にみかけた</t>
  </si>
  <si>
    <t>No1-3. チラシ・ポスターを見た場所（今年）</t>
    <rPh sb="16" eb="17">
      <t>ミ</t>
    </rPh>
    <rPh sb="18" eb="20">
      <t>バショ</t>
    </rPh>
    <rPh sb="21" eb="23">
      <t>コトシ</t>
    </rPh>
    <phoneticPr fontId="3"/>
  </si>
  <si>
    <t>No2-3. チラシ・ポスターを見た場所（昨年）</t>
    <rPh sb="16" eb="17">
      <t>ミ</t>
    </rPh>
    <rPh sb="18" eb="20">
      <t>バショ</t>
    </rPh>
    <rPh sb="21" eb="23">
      <t>サクネン</t>
    </rPh>
    <phoneticPr fontId="3"/>
  </si>
  <si>
    <t>No2-2. 昨年の実証実験を知ったきっかけ</t>
    <rPh sb="10" eb="12">
      <t>ジッショウ</t>
    </rPh>
    <rPh sb="12" eb="14">
      <t>ジッケン</t>
    </rPh>
    <rPh sb="15" eb="16">
      <t>シ</t>
    </rPh>
    <phoneticPr fontId="3"/>
  </si>
  <si>
    <t>No2-1. 昨年の実証実験を知っていたか</t>
    <rPh sb="10" eb="14">
      <t>ジッショウジッケン</t>
    </rPh>
    <rPh sb="15" eb="16">
      <t>シ</t>
    </rPh>
    <phoneticPr fontId="3"/>
  </si>
  <si>
    <t>道路脇</t>
    <rPh sb="0" eb="2">
      <t>ドウロ</t>
    </rPh>
    <rPh sb="2" eb="3">
      <t>ワキ</t>
    </rPh>
    <phoneticPr fontId="2"/>
  </si>
  <si>
    <t>覚えていない</t>
  </si>
  <si>
    <t>No2-2 =1</t>
    <phoneticPr fontId="3"/>
  </si>
  <si>
    <t>No2-1 = 1</t>
    <phoneticPr fontId="3"/>
  </si>
  <si>
    <t>No3. 自動運転バスの乗車経験</t>
    <rPh sb="5" eb="7">
      <t>ジドウ</t>
    </rPh>
    <rPh sb="7" eb="9">
      <t>ウンテン</t>
    </rPh>
    <rPh sb="12" eb="14">
      <t>ジョウシャ</t>
    </rPh>
    <rPh sb="14" eb="16">
      <t>ケイケン</t>
    </rPh>
    <phoneticPr fontId="3"/>
  </si>
  <si>
    <t>2. 昨年の実験で乗った</t>
    <phoneticPr fontId="3"/>
  </si>
  <si>
    <t>1. 今年の実験で乗った</t>
    <phoneticPr fontId="3"/>
  </si>
  <si>
    <t>4. ない</t>
    <phoneticPr fontId="3"/>
  </si>
  <si>
    <t>No4-1. 自動運転バスに遭遇したか</t>
    <rPh sb="7" eb="11">
      <t>ジドウウンテン</t>
    </rPh>
    <rPh sb="14" eb="16">
      <t>ソウグウ</t>
    </rPh>
    <phoneticPr fontId="3"/>
  </si>
  <si>
    <t>3.  わからない</t>
  </si>
  <si>
    <t>No4-2. 自動運転バス遭遇時の移動手段</t>
    <rPh sb="7" eb="11">
      <t>ジドウウンテン</t>
    </rPh>
    <rPh sb="13" eb="15">
      <t>ソウグウ</t>
    </rPh>
    <rPh sb="15" eb="16">
      <t>ジ</t>
    </rPh>
    <rPh sb="17" eb="21">
      <t>イドウシュダン</t>
    </rPh>
    <phoneticPr fontId="3"/>
  </si>
  <si>
    <t>No4-3. 自動運転バス遭遇時に不安に感じたか</t>
    <rPh sb="7" eb="11">
      <t>ジドウウンテン</t>
    </rPh>
    <rPh sb="13" eb="15">
      <t>ソウグウ</t>
    </rPh>
    <rPh sb="15" eb="16">
      <t>ジ</t>
    </rPh>
    <rPh sb="17" eb="19">
      <t>フアン</t>
    </rPh>
    <rPh sb="20" eb="21">
      <t>カン</t>
    </rPh>
    <phoneticPr fontId="3"/>
  </si>
  <si>
    <t>No4-3 = 1　または　No4-3 = 2</t>
    <phoneticPr fontId="3"/>
  </si>
  <si>
    <t>No4-4. 自動運転バス遭遇時に不安に感じた理由</t>
    <rPh sb="7" eb="11">
      <t>ジドウウンテン</t>
    </rPh>
    <rPh sb="13" eb="15">
      <t>ソウグウ</t>
    </rPh>
    <rPh sb="15" eb="16">
      <t>ジ</t>
    </rPh>
    <rPh sb="17" eb="19">
      <t>フアン</t>
    </rPh>
    <rPh sb="20" eb="21">
      <t>カン</t>
    </rPh>
    <rPh sb="23" eb="25">
      <t>リユウ</t>
    </rPh>
    <phoneticPr fontId="3"/>
  </si>
  <si>
    <t>No4-5. 自動運転バス遭遇時に不安に感じた場所</t>
    <rPh sb="7" eb="11">
      <t>ジドウウンテン</t>
    </rPh>
    <rPh sb="13" eb="15">
      <t>ソウグウ</t>
    </rPh>
    <rPh sb="15" eb="16">
      <t>ジ</t>
    </rPh>
    <rPh sb="17" eb="19">
      <t>フアン</t>
    </rPh>
    <rPh sb="20" eb="21">
      <t>カン</t>
    </rPh>
    <rPh sb="23" eb="25">
      <t>バショ</t>
    </rPh>
    <phoneticPr fontId="3"/>
  </si>
  <si>
    <t>No4-6. 自動運転バスの速度の印象</t>
    <rPh sb="7" eb="11">
      <t>ジドウウンテン</t>
    </rPh>
    <rPh sb="14" eb="16">
      <t>ソクド</t>
    </rPh>
    <rPh sb="17" eb="19">
      <t>インショウ</t>
    </rPh>
    <phoneticPr fontId="3"/>
  </si>
  <si>
    <t>No5-1 = 1　または　No5-2 = 2</t>
    <phoneticPr fontId="3"/>
  </si>
  <si>
    <t>No6. 低速のバスが地域を走行することについて</t>
    <rPh sb="5" eb="7">
      <t>テイソク</t>
    </rPh>
    <rPh sb="11" eb="13">
      <t>チイキ</t>
    </rPh>
    <rPh sb="14" eb="16">
      <t>ソウコウ</t>
    </rPh>
    <phoneticPr fontId="3"/>
  </si>
  <si>
    <t>No7-2. 自動運転バスに乗車したくない理由</t>
    <rPh sb="7" eb="11">
      <t>ジドウウンテン</t>
    </rPh>
    <rPh sb="14" eb="16">
      <t>ジョウシャ</t>
    </rPh>
    <rPh sb="21" eb="23">
      <t>リユウ</t>
    </rPh>
    <phoneticPr fontId="3"/>
  </si>
  <si>
    <t>No7-1. 自動運転バスの乗車意向</t>
    <rPh sb="7" eb="11">
      <t>ジドウウンテン</t>
    </rPh>
    <rPh sb="14" eb="18">
      <t>ジョウシャイコウ</t>
    </rPh>
    <phoneticPr fontId="3"/>
  </si>
  <si>
    <t>No7-1 = 2　または　No7-1 = 3</t>
    <phoneticPr fontId="3"/>
  </si>
  <si>
    <t>1. 自動運転バスの安全面の不安
　（事故発生や急ブレーキでの怪我など）</t>
    <phoneticPr fontId="3"/>
  </si>
  <si>
    <t>2. 事故・故障や車内でのトラブル発生時に
　　確実に通報・対応されるか不安</t>
    <phoneticPr fontId="3"/>
  </si>
  <si>
    <t>3. 無人での運行が不便
　（乗降補助がない、行先や運賃を聞けないなど）</t>
    <phoneticPr fontId="3"/>
  </si>
  <si>
    <t>No8. お住まいの地域</t>
    <rPh sb="6" eb="7">
      <t>スマ</t>
    </rPh>
    <rPh sb="10" eb="12">
      <t>チイキ</t>
    </rPh>
    <phoneticPr fontId="3"/>
  </si>
  <si>
    <t>No9. 性別</t>
    <rPh sb="5" eb="7">
      <t>セイベツ</t>
    </rPh>
    <phoneticPr fontId="3"/>
  </si>
  <si>
    <t>No10. 年齢層</t>
    <rPh sb="6" eb="9">
      <t>ネンレイソウ</t>
    </rPh>
    <phoneticPr fontId="3"/>
  </si>
  <si>
    <t>No11. 日常的に使う移動手段</t>
    <rPh sb="6" eb="9">
      <t>ニチジョウテキ</t>
    </rPh>
    <rPh sb="10" eb="11">
      <t>ツカ</t>
    </rPh>
    <rPh sb="12" eb="14">
      <t>イドウ</t>
    </rPh>
    <rPh sb="14" eb="16">
      <t>シュダン</t>
    </rPh>
    <phoneticPr fontId="3"/>
  </si>
  <si>
    <t>3. わからない</t>
    <phoneticPr fontId="3"/>
  </si>
  <si>
    <t>無効・無回答を除く</t>
    <rPh sb="0" eb="2">
      <t>ムコウ</t>
    </rPh>
    <rPh sb="3" eb="6">
      <t>ムカイトウ</t>
    </rPh>
    <rPh sb="7" eb="8">
      <t>ノゾ</t>
    </rPh>
    <phoneticPr fontId="3"/>
  </si>
  <si>
    <t>交差点付近</t>
  </si>
  <si>
    <t>横断歩道</t>
  </si>
  <si>
    <t>交差点での信号の変わり目</t>
  </si>
  <si>
    <t>信号機のある交差点</t>
  </si>
  <si>
    <t>信号の無い交差点</t>
  </si>
  <si>
    <t>三郷駅前ロータリー出入口</t>
  </si>
  <si>
    <t>三郷駅前ロータリーに入る右折</t>
  </si>
  <si>
    <t>三郷駅前ロータリー内（歩行者が接近）</t>
    <rPh sb="0" eb="2">
      <t>サンゴウ</t>
    </rPh>
    <rPh sb="9" eb="10">
      <t>ナイ</t>
    </rPh>
    <rPh sb="11" eb="14">
      <t>ホコウシャ</t>
    </rPh>
    <rPh sb="15" eb="17">
      <t>セッキン</t>
    </rPh>
    <phoneticPr fontId="2"/>
  </si>
  <si>
    <t>三郷駅付近</t>
    <rPh sb="0" eb="2">
      <t>サンゴウ</t>
    </rPh>
    <rPh sb="3" eb="5">
      <t>フキン</t>
    </rPh>
    <phoneticPr fontId="2"/>
  </si>
  <si>
    <t>郵便局、ファミリーマートの道端（複数台の路上駐車があった）</t>
  </si>
  <si>
    <t>竹田酒店前</t>
  </si>
  <si>
    <t>バス停の近く</t>
  </si>
  <si>
    <t>坂道下り</t>
  </si>
  <si>
    <t>大通りではないところ</t>
  </si>
  <si>
    <t>停止時</t>
  </si>
  <si>
    <t>全体的に走行速度が遅かったため不安に感じた</t>
  </si>
  <si>
    <t>No5-1. 自動運転バスが地域を走る事について（実験前）</t>
    <rPh sb="7" eb="9">
      <t>ジドウ</t>
    </rPh>
    <rPh sb="9" eb="11">
      <t>ウンテン</t>
    </rPh>
    <rPh sb="14" eb="16">
      <t>チイキ</t>
    </rPh>
    <rPh sb="17" eb="18">
      <t>ハシ</t>
    </rPh>
    <rPh sb="19" eb="20">
      <t>コト</t>
    </rPh>
    <rPh sb="25" eb="28">
      <t>ジッケンマエ</t>
    </rPh>
    <phoneticPr fontId="3"/>
  </si>
  <si>
    <t>No5-2. 自動運転バスが地域を走る事について（実験中または実験後）</t>
    <rPh sb="7" eb="9">
      <t>ジドウ</t>
    </rPh>
    <rPh sb="9" eb="11">
      <t>ウンテン</t>
    </rPh>
    <rPh sb="14" eb="16">
      <t>チイキ</t>
    </rPh>
    <rPh sb="17" eb="18">
      <t>ハシ</t>
    </rPh>
    <rPh sb="19" eb="20">
      <t>コト</t>
    </rPh>
    <rPh sb="27" eb="28">
      <t>チュウ</t>
    </rPh>
    <rPh sb="31" eb="34">
      <t>ジッケンゴ</t>
    </rPh>
    <phoneticPr fontId="3"/>
  </si>
  <si>
    <t>No5-3. 自動運転バスが地域を走る事への不安の理由</t>
    <rPh sb="7" eb="9">
      <t>ジドウ</t>
    </rPh>
    <rPh sb="9" eb="11">
      <t>ウンテン</t>
    </rPh>
    <rPh sb="14" eb="16">
      <t>チイキ</t>
    </rPh>
    <rPh sb="17" eb="18">
      <t>ハシ</t>
    </rPh>
    <rPh sb="19" eb="20">
      <t>コト</t>
    </rPh>
    <rPh sb="22" eb="24">
      <t>フアン</t>
    </rPh>
    <rPh sb="25" eb="27">
      <t>リユウ</t>
    </rPh>
    <phoneticPr fontId="3"/>
  </si>
  <si>
    <t>1. 自動運転バスの安全性が不安
　（自分や家族が事故に遭うかもしれない）</t>
    <phoneticPr fontId="3"/>
  </si>
  <si>
    <t>290009</t>
    <phoneticPr fontId="5"/>
  </si>
  <si>
    <t>今年の実証実験について</t>
    <phoneticPr fontId="3"/>
  </si>
  <si>
    <t>回答者自身について</t>
    <rPh sb="0" eb="3">
      <t>カイトウシャ</t>
    </rPh>
    <phoneticPr fontId="3"/>
  </si>
  <si>
    <t>No</t>
    <phoneticPr fontId="3"/>
  </si>
  <si>
    <t>5-2</t>
    <phoneticPr fontId="3"/>
  </si>
  <si>
    <t>ID</t>
  </si>
  <si>
    <t>先ほどの質問で「1.知っていた」方にお聞きします。
今回の実験を知ったきっかけを教えてください。
※複数回答可</t>
    <phoneticPr fontId="3"/>
  </si>
  <si>
    <t>先ほどの質問で「1.チラシ・ポスター」と回答された方にお聞きします。チラシ・ポスターをご覧になった場所を教えてください。</t>
  </si>
  <si>
    <t>先ほどの質問で「1.知っていた」方にお聞きします。昨年の実験を知ったきっかけを教えてください。
※複数回答可</t>
    <phoneticPr fontId="3"/>
  </si>
  <si>
    <t>先ほどの質問で「1.チラシ・ポスター」と回答された方にお聞きします。チラシ・ポスターをご覧になった場所を教えてください。2</t>
    <phoneticPr fontId="3"/>
  </si>
  <si>
    <t>自動運転バスの乗車経験について教えてください。
※複数回答可</t>
    <phoneticPr fontId="3"/>
  </si>
  <si>
    <t>先ほどの質問で、自動運転バスに 「1.遭遇した」方にお聞きします。そのときのあなたの移動手段を教えてください。</t>
    <phoneticPr fontId="3"/>
  </si>
  <si>
    <t>先ほどの質問で「1.不安 または 2.どちらかといえば不安」と回答した方にお聞きします。不安に感じた理由を教えてください。
※複数回答可</t>
    <phoneticPr fontId="3"/>
  </si>
  <si>
    <t>先ほどの質問で「1.不安 または 2.どちらかといえば不安」と回答した方にお聞きします。
不安に感じた場所を具体的に教えてください。
※自由記述
例：三郷駅前ロータリーの出入口付近、交差点付近、坂道の下りなど</t>
    <phoneticPr fontId="3"/>
  </si>
  <si>
    <t>「1.遭遇した」方にお聞きします。 自動運転バスに遭遇した際、自動運転バスの速度はドライバーが運転する通常のバスと比べてどうでしたか。
（5段階評価）</t>
    <phoneticPr fontId="3"/>
  </si>
  <si>
    <t>(実験中または実験後)で「1.不安 または 2.どちらかといえば不安」を選んだ方にお聞きします。不安に感じる理由を教えてください。
※複数回答可</t>
    <phoneticPr fontId="3"/>
  </si>
  <si>
    <t>先ほどの質問で「2. できれば乗車したくない、または 3.乗車しようと思わない」を選んだ方にお聞きします。 乗車したくない・ためらう理由を教えてください。
※複数回答可</t>
    <phoneticPr fontId="3"/>
  </si>
  <si>
    <t>通勤・買い物など日常的に使う移動手段を教えてください。
※複数回答可*</t>
    <phoneticPr fontId="3"/>
  </si>
  <si>
    <t/>
  </si>
  <si>
    <t>4. ない;</t>
  </si>
  <si>
    <t>1. 自動運転バスの安全性が不安（自分や家族が事故に遭うかもしれない）;</t>
  </si>
  <si>
    <t>生駒郡三郷町</t>
  </si>
  <si>
    <t>1. 自家用車、バイク;</t>
  </si>
  <si>
    <t>1. 自動運転バスの安全性が不安（自分や家族が事故に遭うかもしれない）;2. 事故・故障の際に確実に通報・対応されるか不安;3. 事故発生時の責任・補償についての不安;ろ;</t>
  </si>
  <si>
    <t>　三郷町</t>
  </si>
  <si>
    <t>1. 自家用車、バイク;5. 徒歩;</t>
  </si>
  <si>
    <t>まだ実際の場面にあって無いので
わかりせん、不安の方があるかな</t>
  </si>
  <si>
    <t>3. 事故発生時の責任・補償についての不安;2. 事故・故障の際に確実に通報・対応されるか不安;1. 自動運転バスの安全性が不安（自分や家族が事故に遭うかもしれない）;</t>
  </si>
  <si>
    <t>3. 無人での運行が不便（乗降補助がない、行先や運賃を聞けないなど）;2. 事故・故障や車内でのトラブル発生時に確実に通報・対応されるか不安;1. 自動運転バスの安全面の不安（事故発生や急ブレーキでの怪我など）;</t>
  </si>
  <si>
    <t>5. 徒歩;2. バス、デマンド交通;</t>
  </si>
  <si>
    <t>特になし</t>
  </si>
  <si>
    <t>1. 自動運転システムを信用できない;</t>
  </si>
  <si>
    <t>3. 特に気にならなかった</t>
  </si>
  <si>
    <t>1. 自動運転バスの安全性が不安（自分や家族が事故に遭うかもしれない）;2. 事故・故障の際に確実に通報・対応されるか不安;3. 事故発生時の責任・補償についての不安;</t>
  </si>
  <si>
    <t>三郷町</t>
  </si>
  <si>
    <t>2. 事故・故障の際に確実に通報・対応されるか不安;1. 自動運転バスの安全性が不安（自分や家族が事故に遭うかもしれない）;3. 事故発生時の責任・補償についての不安;</t>
  </si>
  <si>
    <t>3. 実際に見かけて;</t>
  </si>
  <si>
    <t>1. 遅かった</t>
  </si>
  <si>
    <t>積極的に導入して欲しいと思います。</t>
  </si>
  <si>
    <t>車移動が多いので。;</t>
  </si>
  <si>
    <t>1. チラシ・ポスター;4. 広報誌;</t>
  </si>
  <si>
    <t>駅に向かう歩道</t>
  </si>
  <si>
    <t>事故をしないか怖い印象があります。
また、時間通りに来れるのかといった不安もあります。その辺りが解消されるならばどんどん普及すれば住み良い街になれると思います。</t>
  </si>
  <si>
    <t>インターネット;</t>
  </si>
  <si>
    <t>3. 事故発生時の責任・補償についての不安;1. 自動運転バスの安全性が不安（自分や家族が事故に遭うかもしれない）;2. 事故・故障の際に確実に通報・対応されるか不安;</t>
  </si>
  <si>
    <t>1. チラシ・ポスター;</t>
  </si>
  <si>
    <t>立野の交差点</t>
  </si>
  <si>
    <t>ずっと無料だったら良いかなと思う。有料なら乗らないかな。</t>
  </si>
  <si>
    <t>2. ホームページ;4. 広報誌;</t>
  </si>
  <si>
    <t>4. 広報誌;5. 知人等からの口コミ;</t>
  </si>
  <si>
    <t>4. 広報誌;</t>
  </si>
  <si>
    <t>2. どちらかといえば遅かった</t>
  </si>
  <si>
    <t>5. 徒歩;</t>
  </si>
  <si>
    <t>三郷駅前</t>
  </si>
  <si>
    <t>安全を確保出来れば乗車してみたい</t>
  </si>
  <si>
    <t>横断歩道を渡ろうとしていたら自動でバスが止まり、安心できた。</t>
  </si>
  <si>
    <t>1. チラシ・ポスター;3. 実際に見かけて;</t>
  </si>
  <si>
    <t>立野の交差点付近</t>
  </si>
  <si>
    <t>4. 広報誌;3. 実際に見かけて;</t>
  </si>
  <si>
    <t>実験を重ねて将来につなげていくことは良い取り組みだと思います。</t>
  </si>
  <si>
    <t>3. 実際に見かけて;4. 広報誌;</t>
  </si>
  <si>
    <t>立野交差点　立て看板</t>
  </si>
  <si>
    <t>運行管理者基礎講習内の講義;</t>
  </si>
  <si>
    <t>1. 自動運転バスの安全性が不安（自分や家族が事故に遭うかもしれない）;2. 事故・故障の際に確実に通報・対応されるか不安;3. 事故発生時の責任・補償についての不安;通信障害の懸念;</t>
  </si>
  <si>
    <t>当面は乗務員が添乗することで安全性の確保が望ましいと思います。</t>
  </si>
  <si>
    <t>1. 自家用車、バイク;4. 自転車;</t>
  </si>
  <si>
    <t>4. 広報誌;FSS35前の立て看板 ;</t>
  </si>
  <si>
    <t>上記同様の立て看板;</t>
  </si>
  <si>
    <t>実現に向けて進めて欲しい。</t>
  </si>
  <si>
    <t>4. 広報誌;1. チラシ・ポスター;3. 実際に見かけて;</t>
  </si>
  <si>
    <t>三郷駅前　　立野交差点</t>
  </si>
  <si>
    <t>4. 広報誌;3. 実際に見かけて;1. チラシ・ポスター;</t>
  </si>
  <si>
    <t>2. 昨年の実験で乗った;</t>
  </si>
  <si>
    <t>近い将来実際に運行してほしい</t>
  </si>
  <si>
    <t>高齢化が急速に進んでいるので導入は待ったなしだと思います。
しかしながら安全性も同様に必須なので、自前主義は捨てて世界的に一番進んだシステムの導入を検討していただきたいです。</t>
  </si>
  <si>
    <t>ネットニュース;</t>
  </si>
  <si>
    <t>5. 徒歩;1. 自家用車、バイク;</t>
  </si>
  <si>
    <t>実験結果と今後の採択については、いずれ広報して欲しい。</t>
  </si>
  <si>
    <t>安全第一で採用検討をお願いします</t>
  </si>
  <si>
    <t>道路脇や駅にある看板</t>
  </si>
  <si>
    <t xml:space="preserve">タイミング的に
見かけることもないので
良いも悪いも意見はない
一度どんなものか乗ってみたいとは思う
</t>
  </si>
  <si>
    <t>1. チラシ・ポスター;5. 知人等からの口コミ;</t>
  </si>
  <si>
    <t>2. 事故・故障や車内でのトラブル発生時に確実に通報・対応されるか不安;3. 無人での運行が不便（乗降補助がない、行先や運賃を聞けないなど）;1. 自動運転バスの安全面の不安（事故発生や急ブレーキでの怪我など）;</t>
  </si>
  <si>
    <t>日曜日や祝日に運行されれば一度乗ってみたい。</t>
  </si>
  <si>
    <t>5. 知人等からの口コミ;</t>
  </si>
  <si>
    <t>タイミングが合えば早く乗ってみたいです。</t>
  </si>
  <si>
    <t>3. 実際に見かけて;WEBニュース;</t>
  </si>
  <si>
    <t>いつまでに実用化するのか、目標を明確にしたほうがいい。
延期することになったとしても、「令和〇〇年までの実用化を目標にしてます」とはっきり明言したほうが町民も協力的になるのでは？</t>
  </si>
  <si>
    <t>4. 広報誌;2. ホームページ;</t>
  </si>
  <si>
    <t>2. ホームページ;3. 実際に見かけて;4. 広報誌;</t>
  </si>
  <si>
    <t>更に実験を続け安全性を確認して欲しい</t>
  </si>
  <si>
    <t>2. ホームページ;1. チラシ・ポスター;</t>
  </si>
  <si>
    <t>2. ホームページ;3. 実際に見かけて;</t>
  </si>
  <si>
    <t>ドライバー不足の対策になるので
良い事だと思います。</t>
  </si>
  <si>
    <t>2. バス、デマンド交通;5. 徒歩;</t>
  </si>
  <si>
    <t>坂道が多いので、無料で乗れる様にしてほしい。
走行コースを増やして欲しい。</t>
  </si>
  <si>
    <t>本数を増やしてほしい</t>
  </si>
  <si>
    <t>4. 広報誌;1. チラシ・ポスター;</t>
  </si>
  <si>
    <t>3. 実際に見かけて;1. チラシ・ポスター;4. 広報誌;</t>
  </si>
  <si>
    <t>2. 事故・故障の際に確実に通報・対応されるか不安;3. 事故発生時の責任・補償についての不安;</t>
  </si>
  <si>
    <t>1. 自家用車、バイク;5. 徒歩;電車;</t>
  </si>
  <si>
    <t>1. チラシ・ポスター;3. 実際に見かけて;4. 広報誌;</t>
  </si>
  <si>
    <t>未来的でいいし進んでいると思います。</t>
  </si>
  <si>
    <t>3. 実際に見かけて;道路に設置してある看板;</t>
  </si>
  <si>
    <t>際どい高齢者や荒っぽい運転をする人より
よっぽど安心だと思います。</t>
  </si>
  <si>
    <t>2. 事故・故障の際に確実に通報・対応されるか不安;</t>
  </si>
  <si>
    <t>2. 事故・故障や車内でのトラブル発生時に確実に通報・対応されるか不安;</t>
  </si>
  <si>
    <t>看板;</t>
  </si>
  <si>
    <t>1.  自動運転システムを信用できない;</t>
  </si>
  <si>
    <t>1. 自動運転バスの安全面の不安（事故発生や急ブレーキでの怪我など）;</t>
  </si>
  <si>
    <t>これと言って意見はありません。</t>
  </si>
  <si>
    <t>現在、朝晩の通勤時(特に夜帯)に運転本数が少ないので自動運転バスの導入で増便されるのであれば車通勤からバス通勤への変更も検討したい</t>
  </si>
  <si>
    <t>バスに対しては多分問題はあまり無いかもしれませんが、地域柄意外と運転の荒い方が多いのでその方たちとの対応が不安です
自分も運転していても
危険な思いをする事があるのでその点だけです
お年寄りが増加していくのでバスで運行時間が増えるならとても便利になって良いと思います</t>
  </si>
  <si>
    <t>1. 今年の実験で乗った;</t>
  </si>
  <si>
    <t>SNS;</t>
  </si>
  <si>
    <t>高齢化社会に伴い、移動手段として是非導入してもらいたい。私は今は車の運転ができるが、今後歳をとる一方で免許返納後の移動手段としたい。</t>
  </si>
  <si>
    <t>1. 自家用車、バイク;4. 自転車;5. 徒歩;</t>
  </si>
  <si>
    <t>道端の看板;</t>
  </si>
  <si>
    <t>2. ホームページ;4. 広報誌;3. 実際に見かけて;</t>
  </si>
  <si>
    <t>1. 自動運転バスの安全面の不安（事故発生や急ブレーキでの怪我など）;2. 事故・故障や車内でのトラブル発生時に確実に通報・対応されるか不安;</t>
  </si>
  <si>
    <t>安全性も重要だが利便性がなければ利用者が
増えず結局赤字で廃止にならないかが問題</t>
  </si>
  <si>
    <t>道路脇の看板;</t>
  </si>
  <si>
    <t>駅</t>
  </si>
  <si>
    <t>乗車しようと思うが、回答の7-2の項目が①②③と気になります。これから先、自家用車が運転できなくなった後必要だが、便数、買物、病院などの場所までの走行が可能になるのでしょうか？</t>
  </si>
  <si>
    <t>自動運転にして経費節減になるのであれば、できれば運行本数を増してほしい。</t>
  </si>
  <si>
    <t>そういう時代だなぁ～と思った。</t>
  </si>
  <si>
    <t>2. バス、デマンド交通;</t>
  </si>
  <si>
    <t>ご安全にお願いします。</t>
  </si>
  <si>
    <t>そもそも、手動、自動運転以前に、停車位置までわざわざ出向くより、徒歩で行った方が確実な事を理解してほしい。小まわりのきかない大型バス車両ではダメだと思う。</t>
  </si>
  <si>
    <t>とってもきれいで良いと思います。</t>
  </si>
  <si>
    <t>2. 走行速度が遅かった;</t>
  </si>
  <si>
    <t>1. チラシ・ポスター;3. 実際に見かけて;朝日新聞の記事;</t>
  </si>
  <si>
    <t>JR三郷駅</t>
  </si>
  <si>
    <t>現在の自動運転技術では時期尚早。線路上を走る電車ですら運転士がいるのに、一般道を走る車を自動にするのは安全面で問題がある。アトムぐらい賢い車なら別だが。現状では運転士の育成、労働環境の充実、向上などで対応するしかないのでは。もしくはバス以外のモビリティの開発などに労力をかけるべきであろう。</t>
  </si>
  <si>
    <t>1. 自動運転バスの安全性が不安（自分や家族が事故に遭うかもしれない）;2. 事故・故障の際に確実に通報・対応されるか不安;3. 事故発生時の責任・補償についての不安;挙動不審者が同乗した時;</t>
  </si>
  <si>
    <t>1. 自動運転バスの安全面の不安（事故発生や急ブレーキでの怪我など）;2. 事故・故障や車内でのトラブル発生時に確実に通報・対応されるか不安;挙動不審者が同乗している場合;</t>
  </si>
  <si>
    <t>2. バス、デマンド交通;3. タクシー;5. 徒歩;</t>
  </si>
  <si>
    <t>3. バスの動きが不自然だった;</t>
  </si>
  <si>
    <t>郵便局、ファミリーマートの道端に複数台の路上駐車があった時</t>
  </si>
  <si>
    <t>自動運転バスを、スーパーなど買物が出来る所へ運転ルートを設定してほしい。</t>
  </si>
  <si>
    <t>1. 自家用車、バイク;5. 徒歩;送ってもらう;</t>
  </si>
  <si>
    <t>・バスの回数、値段は　・バス停の場所</t>
  </si>
  <si>
    <t>特にありません。</t>
  </si>
  <si>
    <t>路上</t>
  </si>
  <si>
    <t>自家用での移動が無理になったことを思うとこの町の生活が不安。</t>
  </si>
  <si>
    <t>1. 自動運転バスの安全性が不安（自分や家族が事故に遭うかもしれない）;2. 事故・故障の際に確実に通報・対応されるか不安;</t>
  </si>
  <si>
    <t>1. 自動運転バスの安全面の不安（事故発生や急ブレーキでの怪我など）;3. 無人での運行が不便（乗降補助がない、行先や運賃を聞けないなど）;</t>
  </si>
  <si>
    <t>三郷のバスに乗ったことがない</t>
  </si>
  <si>
    <t>駅、道路</t>
  </si>
  <si>
    <t>駅、交差点</t>
  </si>
  <si>
    <t>1. 自動運転バスの安全面の不安（事故発生や急ブレーキでの怪我など）;2. 事故・故障や車内でのトラブル発生時に確実に通報・対応されるか不安;3. 無人での運行が不便（乗降補助がない、行先や運賃を聞けないなど）;</t>
  </si>
  <si>
    <t>3. タクシー;5. 徒歩;</t>
  </si>
  <si>
    <t>運転手がハンドルを握っていましたよ;</t>
  </si>
  <si>
    <t>4. 広報誌;道路の立て看板;</t>
  </si>
  <si>
    <t>3. 事故発生時の責任・補償についての不安;</t>
  </si>
  <si>
    <t>今後は、サイバー故障及び、攻撃が心配です。安全対策を、より重要です。</t>
  </si>
  <si>
    <t>4. 自転車;5. 徒歩;</t>
  </si>
  <si>
    <t>1. 自家用車、バイク;2. バス、デマンド交通;</t>
  </si>
  <si>
    <t>1.  自動運転システムを信用できない;総合的に安全とは確信出来ない;</t>
  </si>
  <si>
    <t>交差点での信号の変わり目・急な飛び出しの対応等（バスに気づいた時に、バスが曲がったので感想は言えない）</t>
  </si>
  <si>
    <t>機会があれば乗車してみたい。ありがとう！</t>
  </si>
  <si>
    <t xml:space="preserve">実現時には　　区間を広げて　王寺駅～ｲｲｽﾄヒルドから城山　三郷駅等運行して頂きたい
</t>
  </si>
  <si>
    <t>LINEの三郷町アカウント;3. 実際に見かけて;</t>
  </si>
  <si>
    <t>LINEの三郷町アカウント;</t>
  </si>
  <si>
    <t>乗る必要性がない;</t>
  </si>
  <si>
    <t>移動手段のない方には、有り難いと思う。安全運転でお願いします。自動車運転の自信も気をつけます。</t>
  </si>
  <si>
    <t>三郷駅へ入る右折</t>
  </si>
  <si>
    <t>道路脇</t>
  </si>
  <si>
    <t>バス路線は維持してほしいので、自動運転の実験は良いと思う。</t>
  </si>
  <si>
    <t>3. 三郷町以外で乗った;</t>
  </si>
  <si>
    <t>将来的にやがて自動化が進むかと思いますがGPSなどでの地理　位置など全ての</t>
  </si>
  <si>
    <t>高速道路などで運送業などで自動運転が実地されていますので　近い将来的にバス路線も自動運転になると思いますが　突然のアクシデント　災害などでの対応がどのくらいできるのかが不安ですね　バスの周りに小さな子供がいてたりした時の対応など</t>
  </si>
  <si>
    <t>三郷駅</t>
  </si>
  <si>
    <t>安全運行のため、速度や走り出すのに時間がかかる可能性は高いが、高齢者の運転より信頼性が高い。</t>
  </si>
  <si>
    <t>4. 広報誌;路上看板案内;1. チラシ・ポスター;</t>
  </si>
  <si>
    <t>4. 広報誌;路上案内看板;1. チラシ・ポスター;</t>
  </si>
  <si>
    <t>とにかく安全第一に</t>
  </si>
  <si>
    <t>安心感があり、実用化を期待している。</t>
  </si>
  <si>
    <t>3. 実際に見かけて;1. チラシ・ポスター;</t>
  </si>
  <si>
    <t>最終的にどうするのかが見えない。
どういうふうに活用するのか、どこからどこまでの経路から活用するのかがわかると興味を持つと思う。
あと違法駐車、停車車両の問題、ルールを守らない自転車、歩行者の問題は難しい。専用レーンが理想とは思うが難しいですよね。</t>
  </si>
  <si>
    <t>非常時の判断が可能なのか疑問;</t>
  </si>
  <si>
    <t>本格的な実用化に向けて、積極的に取り組んでほしい。</t>
  </si>
  <si>
    <t>定刻通りに運行しないと、自動・自動でなかろうと利用する意味がない。</t>
  </si>
  <si>
    <t>早く便利にして下さい。</t>
  </si>
  <si>
    <t>三郷駅西の道路の看板</t>
  </si>
  <si>
    <t>1. 今年の実験で乗った;2. 昨年の実験で乗った;</t>
  </si>
  <si>
    <t>家の前の道を通っている</t>
  </si>
  <si>
    <t>4. どちらかといえば速かった</t>
  </si>
  <si>
    <t>今回は、前回と比べて速度が上がったように（加速が速い）感じた。急ブレーキが何度かあり、横向きの座席に座っていたり、前方を見ていないと不安な部分がある。キャンパスの移動手段としてバスは必要だと思うが、自動運転バスには安全性に疑問が残った。</t>
  </si>
  <si>
    <t>近所なんで;</t>
  </si>
  <si>
    <t>子供の安全確保。通行している道は、子供が歩いているので、坂道なんで、冬道の時はすべらないか不安。</t>
  </si>
  <si>
    <t>2. バス、デマンド交通;4. 自転車;</t>
  </si>
  <si>
    <t>ティックトック;</t>
  </si>
  <si>
    <t>1. 自動運転バスの安全性が不安（自分や家族が事故に遭うかもしれない）;3. 事故発生時の責任・補償についての不安;</t>
  </si>
  <si>
    <t>そんな事より三郷町にスーパーを作ってください。まんだい、トライアル、ロピア。</t>
  </si>
  <si>
    <t>1. チラシ・ポスター;4. 広報誌;5. 知人等からの口コミ;</t>
  </si>
  <si>
    <t>1.  自動運転システムを信用できない;2. 走行速度が遅かった;</t>
  </si>
  <si>
    <t>緊急時の対応;</t>
  </si>
  <si>
    <t>信号の無い交差点、横断歩道</t>
  </si>
  <si>
    <t>2. 事故・故障や車内でのトラブル発生時に確実に通報・対応されるか不安;3. 無人での運行が不便（乗降補助がない、行先や運賃を聞けないなど）;</t>
  </si>
  <si>
    <t>年齢にもよると思うが、高齢者としては心配。</t>
  </si>
  <si>
    <t>三郷町はスーパーもなく、買物難民地域なので、本数が増えれば良いと思う。</t>
  </si>
  <si>
    <t>運転歴は40年以上だが、車を所有していないので、自動運転バスと出会った時（右左折）の感覚がピンとこない。十分、実験を行った上での導入なら賛成です。</t>
  </si>
  <si>
    <t>竹田酒店前、横断歩道、停止時</t>
  </si>
  <si>
    <t>三郷駅近く</t>
  </si>
  <si>
    <t>なし</t>
  </si>
  <si>
    <t>走行期間は、私にとっては余り関係ない。停車場所、一駅なら体のことを思うと歩いた方がBestだし、もし重い荷物を持っていたら、一声もかからないし、手伝いもないと思う。</t>
  </si>
  <si>
    <t>三郷駅前、信号の所</t>
  </si>
  <si>
    <t>1. 自家用車、バイク;2. バス、デマンド交通;3. タクシー;5. 徒歩;</t>
  </si>
  <si>
    <t>3. 無人での運行が不便（乗降補助がない、行先や運賃を聞けないなど）;</t>
  </si>
  <si>
    <t>駅前にスーパーを熱に！</t>
  </si>
  <si>
    <t>アンケートが届いたから;</t>
  </si>
  <si>
    <t>三郷駅前掲示板</t>
  </si>
  <si>
    <t>もっと広い範囲を走行し、利用出来る様にしてほしい。今の範囲では利用する事ができない。走行ルートをどの様にして決めているのか。今のやり方で実験の効果が期待できるとは思いません。</t>
  </si>
  <si>
    <t>どんどん乗車人数が減少して廃線になるとのうわさを聞きましたが、私のように病気で自動車ならびにバイク（原付含む）に乗れない人のために、無人運転でも良いので継続して頂きたい。</t>
  </si>
  <si>
    <t>・質問7-2の項目が不安です。・自動運転バスをするメリットは？</t>
  </si>
  <si>
    <t>4. 広報誌;立看板;</t>
  </si>
  <si>
    <t>立看板;</t>
  </si>
  <si>
    <t>信号が変わりかけた交差点（三郷駅西）で、ゆっくり右折した時、大丈夫かなと思った。</t>
  </si>
  <si>
    <t>三郷駅看板</t>
  </si>
  <si>
    <t>2. ホームページ;</t>
  </si>
  <si>
    <t>個人的な意見ですが、三郷駅に行くまでに、浄林寺の下の方の道に停留所があったら良いのにと思います。週3～4日、王寺に出掛ける者として。</t>
  </si>
  <si>
    <t>竜田運動公園の南西の交差点</t>
  </si>
  <si>
    <t>三郷町はバス等の公共交通が不便なので、自動運転バスが実用化されたら便利になると思うので、がんばって早く実現させて下さい。</t>
  </si>
  <si>
    <t>3. 無人での運行が不便（乗降補助がない、行先や運賃を聞けないなど）;2. 事故・故障や車内でのトラブル発生時に確実に通報・対応されるか不安;</t>
  </si>
  <si>
    <t>3. 実際に見かけて;5. 知人等からの口コミ;</t>
  </si>
  <si>
    <t>年を取ると三郷町は、買物が不便です。元気な年寄りはいずれ必要になってくると思う。</t>
  </si>
  <si>
    <t>乗務員さんの雇用が心配です。</t>
  </si>
  <si>
    <t>1. 自動運転バスの安全性が不安（自分や家族が事故に遭うかもしれない）;2. 事故・故障の際に確実に通報・対応されるか不安;3. 事故発生時の責任・補償についての不安;何故自動運転が必要か;</t>
  </si>
  <si>
    <t>自動運転のメリットは何ですか？住民へのサービス低下に繋がると思いますが。他にする事は無いですか？バスの本数を増やす、タクシーへの補助等。予算の使い方がおかしい。今一度、ゼロから考えよ。バスが生活圏の狭いところまで入れるか等。誰の為の自動運転か計画自体が希薄だ。</t>
  </si>
  <si>
    <t>店の前で座っていた</t>
  </si>
  <si>
    <t>駅前に着く少し前に見た</t>
  </si>
  <si>
    <t>自動運転バスに乗車してみて、どのように感じるかを知りたい。又、運行のコースも知りたい。</t>
  </si>
  <si>
    <t>事故の無いように。</t>
  </si>
  <si>
    <t>5. 徒歩;家族に車に乗せてもらう;</t>
  </si>
  <si>
    <t>子供を乗せてあげたかったが、時間帯があわなかった。実験されているが、今後、走行することになった際、通勤の多い時間帯や、暗い時間は走行されるのかなと思います。無人なので、子供や年配の方が聞きたいときは、不安を感じないのかも気になりました。</t>
  </si>
  <si>
    <t>将来に向けた良い試みだと思います。少子高齢化は避けて通れないので、今の交通手段の選択肢になれるように完成度を上げてほしい。</t>
  </si>
  <si>
    <t>駅やバスの中に、スタッフの人達が多く感じる。</t>
  </si>
  <si>
    <t>人手不足や人件費削減の為には良いと思いますが、くれぐれもしっかり安全性を確認出来てからの運行にして頂きます様に、お願いしたいです。</t>
  </si>
  <si>
    <t>5. 徒歩;電車;</t>
  </si>
  <si>
    <t>駅前</t>
  </si>
  <si>
    <t>交差点坂道下り</t>
  </si>
  <si>
    <t>1.  自動運転システムを信用できない;誤作動はないのか？;</t>
  </si>
  <si>
    <t>駅前にスーパーなどがなくなり（特に高齢者の方々）近隣のスーパーなどのお買い物に不便されていると思います。電車に乗り、王寺まで行かれたりしているのを見かける。荷物（帰り）があり、上り坂を苦労しておられるのをサポートできる方法として活用されると良いと思います。三郷のヤオヒコさんへ行けるだけでも助かる方もおられると思います。</t>
  </si>
  <si>
    <t>自動運転バスの実用化を希望します。運用数を増やして生活に役立つ事を期待します。本数が少ないとあまり意味がないので、人件費をカットした分、本数を増やして利用者の利便性をアップしてほしい。</t>
  </si>
  <si>
    <t>坂道の為、バスが走ってくれる事は嬉しいです。利用しやすい時間帯に走って欲しい。</t>
  </si>
  <si>
    <t>これからの高齢化社会には必要不可欠だと思うので地域の声を聞きながら推進していただきたいです</t>
  </si>
  <si>
    <t>通路</t>
  </si>
  <si>
    <t>駅前ロータリーで、バスに人が近づいた時</t>
  </si>
  <si>
    <t>道路側の看板;</t>
  </si>
  <si>
    <t>お年寄りや子供が接触事故にならないか気になる。あと、自転車の飛び出しなど。</t>
  </si>
  <si>
    <t>一日も早い運行を望みます。</t>
  </si>
  <si>
    <t>1. チラシ・ポスター;サテライトオフィス35;</t>
  </si>
  <si>
    <t>自動運転バス遭遇時、信号で、私が青で、バスは安全に右折された。</t>
  </si>
  <si>
    <t>バスに乗る機会がない為;</t>
  </si>
  <si>
    <t>2. バス、デマンド交通;4. 自転車;5. 徒歩;</t>
  </si>
  <si>
    <t>1. チラシ・ポスター;2. ホームページ;4. 広報誌;</t>
  </si>
  <si>
    <t>おぼえてない</t>
  </si>
  <si>
    <t>電車</t>
  </si>
  <si>
    <t>3. 無人での運行が不便（乗降補助がない、行先や運賃を聞けないなど）;1. 自動運転バスの安全面の不安（事故発生や急ブレーキでの怪我など）;2. 事故・故障や車内でのトラブル発生時に確実に通報・対応されるか不安;</t>
  </si>
  <si>
    <t>乗り場を見て;</t>
  </si>
  <si>
    <t>おつかれ様です。</t>
  </si>
  <si>
    <t>運転手は乗車しているのですか？</t>
  </si>
  <si>
    <t>1. 自家用車、バイク;2. バス、デマンド交通;5. 徒歩;</t>
  </si>
  <si>
    <t>本数が増えてくれるとうれしいです。例えば、三郷駅発 午後2時台、特に、午後9時台があるとありがたいです。</t>
  </si>
  <si>
    <t>竜野南2丁目</t>
  </si>
  <si>
    <t>1.  自動運転システムを信用できない;AIは、故障がないですか？;</t>
  </si>
  <si>
    <t>交差点付近、他の車や人との接触事故が心配です</t>
  </si>
  <si>
    <t>自動運転バスに反対ではありません。アメリカでしたか、AIタクシーが車庫の中でクラクションを鳴らし続けたり、ロータリーを回り続けたりのニュースがありましたね。車中にあってもし、非常事態になった時、どう対処したらよいか、不安は少しあります。</t>
  </si>
  <si>
    <t>自動運転バスを運行するのであれば、もう少しバスのダイヤを多くしてほしい。</t>
  </si>
  <si>
    <t>駅前付近</t>
  </si>
  <si>
    <t>4. 自転車;</t>
  </si>
  <si>
    <t>安全運行はもちろんですが、高齢者が利用しやすい設備や、生活に直結した路線を望みます。</t>
  </si>
  <si>
    <t>三郷駅発の場合は、図書館、役場近くに停留所を設置する事を希望します。</t>
  </si>
  <si>
    <t>立て看板;4. 広報誌;</t>
  </si>
  <si>
    <t>4. 広報誌;立て看板;</t>
  </si>
  <si>
    <t>5. 徒歩;1. 自家用車、バイク;電車;</t>
  </si>
  <si>
    <t>安全と分れば乗りたいし、役場方面、買い物が不便なので、その経路に通して欲しい。</t>
  </si>
  <si>
    <t>立野南3丁目に住んでいますが、現在、3丁目を走るバスがなく、とても不便です。車を持っておらず、自転車に乗るにはきつい坂道なので、朝と昼、夕方だけでもバスの運行があれば助かります。例えば、龍田古道の入口までなら、土日はハイキングされる団体の方もいらっしゃるので、土日だけでも利用する方は多いと思います。※三郷駅から、龍田古道への案内の看板が立っています。そこの数ヶ所をバス停にしてはいかがでしょう。</t>
  </si>
  <si>
    <t>テレビ;</t>
  </si>
  <si>
    <t>シニアカー;</t>
  </si>
  <si>
    <t>バスがなくなるより、低速の安全な自動運転バスがある方がよい。</t>
  </si>
  <si>
    <t>2. バス、デマンド交通;5. 徒歩;電車;</t>
  </si>
  <si>
    <t>三郷駅　立野南交差点付近</t>
  </si>
  <si>
    <t>車内トラブル、対外事故やトラブル発生時の対応について事前の周知を希望します</t>
  </si>
  <si>
    <t>回覧板;</t>
  </si>
  <si>
    <t>2. 事故・故障の際に確実に通報・対応されるか不安;もし、車内に切りつけ魔がいたらどうしようと思う;</t>
  </si>
  <si>
    <t>何かあったときのトラブル対応として、乗務員さん（バスの運転はできなくても可）は必要だと思います。</t>
  </si>
  <si>
    <t>2. ホームページ;5. 知人等からの口コミ;</t>
  </si>
  <si>
    <t>最初は広い道路、急な坂や、急な曲がり角などの所を運転されることがよいのではないでしょうか。</t>
  </si>
  <si>
    <t>お年寄りが多いので、不安だという意見が多いかもしれません。新しい事をしていかないと、三郷は増々、他の町から遅れていくと思います。</t>
  </si>
  <si>
    <t>乗車予約優先（前日まで）はテスト時のみ？テスト運転回数を増やして、多くの住民に乗車してもらい、理解してもらう事が重要。バス路線が廃止、本数減少の中、坂の多い三郷町で、高齢者の移動手段をどう確保するのか重要。又、大型バスよりコミュニティバスの自動運転はできないものでしょうか？（コスト面、、運賃を町内一律低くして、運行回数を多くする等）小型のバスの方が安心感がある様に思います。</t>
  </si>
  <si>
    <t>安全確保で通行なら良いと思います。</t>
  </si>
  <si>
    <t>1. 自動運転バスの安全性が不安（自分や家族が事故に遭うかもしれない）;道が混まないかどうか。;</t>
  </si>
  <si>
    <t>安全面やトラブルへの懸念はあるが、高齢者が増えており、運転免許返納の風潮であるため、移動手段の整備は急務だと思います。コスト面も大切ですが、自動運転バスが運用されるとどのような波及効果があるのか、多角的に議論し、まちづくりをしていただきたいです。</t>
  </si>
  <si>
    <t>3. 実際に見かけて;道路の立て看板;</t>
  </si>
  <si>
    <t>運転中にシステムが機能しなくなった時（故障等）;</t>
  </si>
  <si>
    <t>不安はありますが、慣れたら大丈夫かな？初めての事なので、未来の事を思うと仕方ない事かなと思います。</t>
  </si>
  <si>
    <t>今年たまたま班長で、その班長会議の場で;</t>
  </si>
  <si>
    <t>土日祝休みの日の夕方～夜、少ない本数でよいので、信貴の湯に行くものを、1日1往復～2往復走って頂ければありがたい。</t>
  </si>
  <si>
    <t>1. 自動運転バスの安全面の不安（事故発生や急ブレーキでの怪我など）;2. 事故・故障や車内でのトラブル発生時に確実に通報・対応されるか不安;3. 無人での運行が不便（乗降補助がない、行先や運賃を聞けないなど）;🚃;</t>
  </si>
  <si>
    <t>4. 自転車;5. 徒歩;電車;</t>
  </si>
  <si>
    <t>どんな乗り物にも完璧な乗り物はないが、その上自動運転となると信号機の判別や周りの人達の動く行動ましてや子供などといろんな事を考えると、やっぱり不安でしかない。自動運転が良いこともあれば、人が運転する事が良いこともある､全体総体的に観て、やはり人が運転する方が良いのではないかと思います。</t>
  </si>
  <si>
    <t>1. 自家用車、バイク;3. タクシー;</t>
  </si>
  <si>
    <t>車内でのトラブル発生時;</t>
  </si>
  <si>
    <t>JRが動いていない時は乗車するかもしれないが、時間に（気持ちに）余裕がない時はイライラしそうです。他にもそういう方が乗られていると、トラブルの元になるのではという不安はあります。</t>
  </si>
  <si>
    <t>自宅から見た</t>
  </si>
  <si>
    <t>自動運転バスの導入について、基本的に賛成意見ではありますが、それに従って渋滞等の交通障害が生じる可能性は懸念しています。
搭載されているAIがその辺りを優先的に判断出来れば完璧だと思います。
無論、定時運航は守られなければなりませんが、その為に危険な追い越しなどが発生すれば、先はありません。</t>
  </si>
  <si>
    <t>電車;</t>
  </si>
  <si>
    <t>少しでも電車の時間に合わせてほしい。私は立野南での利用になりますが料金は250円迄位でしたら利用したく思っています。</t>
  </si>
  <si>
    <t>三郷駅前　県道</t>
  </si>
  <si>
    <t>役場の人からきいていた;</t>
  </si>
  <si>
    <t>当時自治会役員で、役場の人から直接きいていた;</t>
  </si>
  <si>
    <t>地域アンケート</t>
    <rPh sb="0" eb="2">
      <t>チイキ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</si>
</sst>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8" formatCode="0.0%"/>
  </numFmts>
  <fonts count="23" x14ac:knownFonts="1">
    <font>
      <sz val="10"/>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
      <sz val="10"/>
      <color theme="1"/>
      <name val="游ゴシック"/>
      <family val="2"/>
      <charset val="128"/>
      <scheme val="minor"/>
    </font>
    <font>
      <sz val="9"/>
      <color theme="1"/>
      <name val="Meiryo UI"/>
      <family val="3"/>
      <charset val="128"/>
    </font>
    <font>
      <b/>
      <sz val="9"/>
      <color theme="1"/>
      <name val="Meiryo UI"/>
      <family val="3"/>
      <charset val="128"/>
    </font>
    <font>
      <sz val="11"/>
      <color theme="1"/>
      <name val="游ゴシック"/>
      <family val="2"/>
      <scheme val="minor"/>
    </font>
    <font>
      <sz val="10"/>
      <color theme="1"/>
      <name val="Meiryo UI"/>
      <family val="3"/>
      <charset val="128"/>
    </font>
    <font>
      <sz val="10"/>
      <color theme="0"/>
      <name val="Meiryo UI"/>
      <family val="3"/>
      <charset val="128"/>
    </font>
    <font>
      <sz val="10"/>
      <name val="Meiryo UI"/>
      <family val="3"/>
      <charset val="128"/>
    </font>
    <font>
      <sz val="9"/>
      <color theme="1"/>
      <name val="游ゴシック"/>
      <family val="2"/>
      <charset val="128"/>
      <scheme val="minor"/>
    </font>
    <font>
      <sz val="9"/>
      <name val="Meiryo UI"/>
      <family val="3"/>
      <charset val="128"/>
    </font>
    <font>
      <sz val="12"/>
      <color theme="1"/>
      <name val="游ゴシック"/>
      <family val="2"/>
      <charset val="128"/>
      <scheme val="minor"/>
    </font>
  </fonts>
  <fills count="13">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3333FF"/>
        <bgColor indexed="64"/>
      </patternFill>
    </fill>
    <fill>
      <patternFill patternType="solid">
        <fgColor rgb="FFF2F2F2"/>
        <bgColor indexed="64"/>
      </patternFill>
    </fill>
    <fill>
      <patternFill patternType="solid">
        <fgColor theme="5"/>
        <bgColor indexed="64"/>
      </patternFill>
    </fill>
  </fills>
  <borders count="28">
    <border>
      <left/>
      <right/>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style="thin">
        <color theme="0"/>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style="hair">
        <color indexed="64"/>
      </left>
      <right style="hair">
        <color indexed="64"/>
      </right>
      <top style="thin">
        <color indexed="64"/>
      </top>
      <bottom style="hair">
        <color indexed="64"/>
      </bottom>
      <diagonal/>
    </border>
    <border>
      <left/>
      <right style="thin">
        <color theme="0"/>
      </right>
      <top style="thin">
        <color indexed="64"/>
      </top>
      <bottom style="thin">
        <color theme="0"/>
      </bottom>
      <diagonal/>
    </border>
    <border>
      <left style="thin">
        <color theme="0"/>
      </left>
      <right style="thin">
        <color indexed="64"/>
      </right>
      <top style="thin">
        <color indexed="64"/>
      </top>
      <bottom/>
      <diagonal/>
    </border>
    <border>
      <left style="thin">
        <color indexed="64"/>
      </left>
      <right style="thin">
        <color theme="0"/>
      </right>
      <top style="thin">
        <color theme="0"/>
      </top>
      <bottom style="thin">
        <color theme="0"/>
      </bottom>
      <diagonal/>
    </border>
    <border>
      <left style="thin">
        <color theme="0"/>
      </left>
      <right style="thin">
        <color indexed="64"/>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hair">
        <color indexed="64"/>
      </left>
      <right style="thin">
        <color indexed="64"/>
      </right>
      <top style="thin">
        <color indexed="64"/>
      </top>
      <bottom style="hair">
        <color indexed="64"/>
      </bottom>
      <diagonal/>
    </border>
  </borders>
  <cellStyleXfs count="5">
    <xf numFmtId="0" fontId="0" fillId="0" borderId="0">
      <alignment vertical="center"/>
    </xf>
    <xf numFmtId="0" fontId="13" fillId="0" borderId="0">
      <alignment vertical="center"/>
    </xf>
    <xf numFmtId="9" fontId="13" fillId="0" borderId="0" applyFont="0" applyFill="0" applyBorder="0" applyAlignment="0" applyProtection="0">
      <alignment vertical="center"/>
    </xf>
    <xf numFmtId="0" fontId="16" fillId="0" borderId="0"/>
    <xf numFmtId="0" fontId="1" fillId="0" borderId="0">
      <alignment vertical="center"/>
    </xf>
  </cellStyleXfs>
  <cellXfs count="94">
    <xf numFmtId="0" fontId="0" fillId="0" borderId="0" xfId="0">
      <alignment vertical="center"/>
    </xf>
    <xf numFmtId="0" fontId="6" fillId="3" borderId="0" xfId="0" applyFont="1" applyFill="1">
      <alignment vertical="center"/>
    </xf>
    <xf numFmtId="0" fontId="14" fillId="7" borderId="0" xfId="0" applyFont="1" applyFill="1">
      <alignment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9" xfId="0" applyFont="1" applyBorder="1">
      <alignment vertical="center"/>
    </xf>
    <xf numFmtId="0" fontId="14" fillId="0" borderId="9" xfId="0" applyFont="1" applyBorder="1" applyAlignment="1">
      <alignment horizontal="center" vertical="center"/>
    </xf>
    <xf numFmtId="0" fontId="15" fillId="0" borderId="9" xfId="0" applyFont="1" applyBorder="1">
      <alignment vertical="center"/>
    </xf>
    <xf numFmtId="178" fontId="14" fillId="0" borderId="9" xfId="2" applyNumberFormat="1" applyFont="1" applyBorder="1">
      <alignment vertical="center"/>
    </xf>
    <xf numFmtId="0" fontId="15" fillId="5" borderId="9" xfId="0" applyFont="1" applyFill="1" applyBorder="1">
      <alignment vertical="center"/>
    </xf>
    <xf numFmtId="178" fontId="14" fillId="5" borderId="9" xfId="2" applyNumberFormat="1" applyFont="1" applyFill="1" applyBorder="1">
      <alignment vertical="center"/>
    </xf>
    <xf numFmtId="178" fontId="14" fillId="0" borderId="0" xfId="2" applyNumberFormat="1" applyFont="1" applyBorder="1">
      <alignment vertical="center"/>
    </xf>
    <xf numFmtId="0" fontId="15" fillId="0" borderId="0" xfId="0" applyFont="1">
      <alignment vertical="center"/>
    </xf>
    <xf numFmtId="178" fontId="14" fillId="0" borderId="0" xfId="0" applyNumberFormat="1" applyFont="1">
      <alignment vertical="center"/>
    </xf>
    <xf numFmtId="0" fontId="14" fillId="5" borderId="9" xfId="0" applyFont="1" applyFill="1" applyBorder="1">
      <alignment vertical="center"/>
    </xf>
    <xf numFmtId="178" fontId="14" fillId="0" borderId="0" xfId="2" applyNumberFormat="1" applyFont="1" applyFill="1" applyBorder="1">
      <alignment vertical="center"/>
    </xf>
    <xf numFmtId="0" fontId="17" fillId="0" borderId="0" xfId="3" applyFont="1" applyAlignment="1">
      <alignment vertical="center"/>
    </xf>
    <xf numFmtId="0" fontId="17" fillId="0" borderId="0" xfId="3" applyFont="1" applyAlignment="1">
      <alignment horizontal="center" vertical="center"/>
    </xf>
    <xf numFmtId="0" fontId="17" fillId="0" borderId="9" xfId="3" applyFont="1" applyBorder="1" applyAlignment="1">
      <alignment vertical="center"/>
    </xf>
    <xf numFmtId="0" fontId="17" fillId="9" borderId="9" xfId="3" applyFont="1" applyFill="1" applyBorder="1" applyAlignment="1">
      <alignment vertical="center"/>
    </xf>
    <xf numFmtId="0" fontId="17" fillId="0" borderId="9" xfId="3" applyFont="1" applyBorder="1" applyAlignment="1">
      <alignment horizontal="center" vertical="center"/>
    </xf>
    <xf numFmtId="0" fontId="18" fillId="10" borderId="9" xfId="3" applyFont="1" applyFill="1" applyBorder="1" applyAlignment="1">
      <alignment horizontal="center" vertical="center"/>
    </xf>
    <xf numFmtId="0" fontId="18" fillId="10" borderId="2" xfId="3" applyFont="1" applyFill="1" applyBorder="1" applyAlignment="1">
      <alignment vertical="center"/>
    </xf>
    <xf numFmtId="0" fontId="18" fillId="10" borderId="5" xfId="3" applyFont="1" applyFill="1" applyBorder="1" applyAlignment="1">
      <alignment vertical="center"/>
    </xf>
    <xf numFmtId="0" fontId="17" fillId="0" borderId="10" xfId="3" applyFont="1" applyBorder="1" applyAlignment="1">
      <alignment vertical="center"/>
    </xf>
    <xf numFmtId="0" fontId="17" fillId="9" borderId="10" xfId="3" applyFont="1" applyFill="1" applyBorder="1" applyAlignment="1">
      <alignment vertical="center"/>
    </xf>
    <xf numFmtId="0" fontId="0" fillId="0" borderId="0" xfId="0" applyAlignment="1"/>
    <xf numFmtId="0" fontId="6" fillId="0" borderId="0" xfId="0" applyFont="1">
      <alignment vertical="center"/>
    </xf>
    <xf numFmtId="0" fontId="19" fillId="11" borderId="9" xfId="0" applyFont="1" applyFill="1" applyBorder="1" applyAlignment="1">
      <alignment horizontal="center" vertical="center"/>
    </xf>
    <xf numFmtId="0" fontId="20" fillId="0" borderId="0" xfId="0" applyFont="1" applyAlignment="1"/>
    <xf numFmtId="0" fontId="14" fillId="0" borderId="9" xfId="0" applyFont="1" applyBorder="1" applyAlignment="1"/>
    <xf numFmtId="0" fontId="21" fillId="8" borderId="0" xfId="0" applyFont="1" applyFill="1">
      <alignment vertical="center"/>
    </xf>
    <xf numFmtId="0" fontId="14" fillId="0" borderId="3" xfId="0" applyFont="1" applyBorder="1">
      <alignment vertical="center"/>
    </xf>
    <xf numFmtId="9" fontId="14" fillId="0" borderId="0" xfId="2" applyFont="1">
      <alignment vertical="center"/>
    </xf>
    <xf numFmtId="0" fontId="14" fillId="12" borderId="0" xfId="0" applyFont="1" applyFill="1">
      <alignment vertical="center"/>
    </xf>
    <xf numFmtId="0" fontId="14" fillId="0" borderId="9" xfId="0" applyFont="1" applyBorder="1" applyAlignment="1">
      <alignment horizontal="center" vertical="center"/>
    </xf>
    <xf numFmtId="0" fontId="14" fillId="0" borderId="2" xfId="0" applyFont="1" applyBorder="1" applyAlignment="1">
      <alignment horizontal="center" vertical="center"/>
    </xf>
    <xf numFmtId="0" fontId="14" fillId="0" borderId="5" xfId="0" applyFont="1" applyBorder="1" applyAlignment="1">
      <alignment horizontal="center" vertical="center"/>
    </xf>
    <xf numFmtId="0" fontId="14" fillId="0" borderId="3" xfId="0" applyFont="1" applyBorder="1" applyAlignment="1">
      <alignment horizontal="center" vertical="center"/>
    </xf>
    <xf numFmtId="0" fontId="15" fillId="0" borderId="9" xfId="0" applyFont="1" applyBorder="1" applyAlignment="1">
      <alignment vertical="center" wrapText="1"/>
    </xf>
    <xf numFmtId="0" fontId="19" fillId="0" borderId="0" xfId="0" applyFont="1" applyFill="1" applyBorder="1" applyAlignment="1">
      <alignment horizontal="center" vertical="center"/>
    </xf>
    <xf numFmtId="0" fontId="14" fillId="0" borderId="0" xfId="0" applyFont="1" applyFill="1" applyBorder="1" applyAlignment="1"/>
    <xf numFmtId="0" fontId="14" fillId="0" borderId="0" xfId="0" applyFont="1" applyBorder="1" applyAlignment="1">
      <alignment vertical="center"/>
    </xf>
    <xf numFmtId="0" fontId="14" fillId="0" borderId="9" xfId="0" applyFont="1" applyBorder="1" applyAlignment="1">
      <alignment vertical="center"/>
    </xf>
    <xf numFmtId="0" fontId="14" fillId="0" borderId="10" xfId="0" applyFont="1" applyBorder="1" applyAlignment="1">
      <alignment horizontal="center" vertical="center"/>
    </xf>
    <xf numFmtId="0" fontId="14" fillId="0" borderId="0" xfId="0" applyFont="1" applyFill="1" applyBorder="1">
      <alignment vertical="center"/>
    </xf>
    <xf numFmtId="0" fontId="14" fillId="0" borderId="0" xfId="0" applyFont="1" applyFill="1" applyBorder="1" applyAlignment="1">
      <alignment horizontal="center" vertical="center"/>
    </xf>
    <xf numFmtId="0" fontId="14" fillId="0" borderId="9" xfId="0" applyFont="1" applyFill="1" applyBorder="1">
      <alignment vertical="center"/>
    </xf>
    <xf numFmtId="0" fontId="14" fillId="0" borderId="9" xfId="0" applyFont="1" applyFill="1" applyBorder="1" applyAlignment="1">
      <alignment vertical="center"/>
    </xf>
    <xf numFmtId="0" fontId="6" fillId="3" borderId="0" xfId="4" applyFont="1" applyFill="1">
      <alignment vertical="center"/>
    </xf>
    <xf numFmtId="0" fontId="5" fillId="3" borderId="0" xfId="4" applyFont="1" applyFill="1">
      <alignment vertical="center"/>
    </xf>
    <xf numFmtId="0" fontId="9" fillId="3" borderId="0" xfId="4" applyFont="1" applyFill="1">
      <alignment vertical="center"/>
    </xf>
    <xf numFmtId="0" fontId="4" fillId="3" borderId="0" xfId="4" applyFont="1" applyFill="1">
      <alignment vertical="center"/>
    </xf>
    <xf numFmtId="0" fontId="8" fillId="3" borderId="0" xfId="4" applyFont="1" applyFill="1" applyAlignment="1">
      <alignment horizontal="right" vertical="center"/>
    </xf>
    <xf numFmtId="0" fontId="10" fillId="2" borderId="2" xfId="4" applyFont="1" applyFill="1" applyBorder="1" applyAlignment="1" applyProtection="1">
      <alignment horizontal="center" vertical="center"/>
      <protection locked="0"/>
    </xf>
    <xf numFmtId="0" fontId="10" fillId="2" borderId="3" xfId="4" applyFont="1" applyFill="1" applyBorder="1" applyAlignment="1" applyProtection="1">
      <alignment horizontal="center" vertical="center"/>
      <protection locked="0"/>
    </xf>
    <xf numFmtId="0" fontId="10" fillId="2" borderId="2" xfId="4" applyFont="1" applyFill="1" applyBorder="1" applyAlignment="1" applyProtection="1">
      <alignment horizontal="center" vertical="center" wrapText="1"/>
      <protection locked="0"/>
    </xf>
    <xf numFmtId="0" fontId="10" fillId="2" borderId="4" xfId="4" applyFont="1" applyFill="1" applyBorder="1" applyAlignment="1" applyProtection="1">
      <alignment horizontal="center" vertical="center" wrapText="1"/>
      <protection locked="0"/>
    </xf>
    <xf numFmtId="0" fontId="10" fillId="2" borderId="0" xfId="4" applyFont="1" applyFill="1" applyAlignment="1" applyProtection="1">
      <alignment horizontal="center" vertical="center" wrapText="1"/>
      <protection locked="0"/>
    </xf>
    <xf numFmtId="0" fontId="8" fillId="3" borderId="0" xfId="4" applyFont="1" applyFill="1" applyAlignment="1">
      <alignment horizontal="left" vertical="center"/>
    </xf>
    <xf numFmtId="49" fontId="12" fillId="4" borderId="2" xfId="4" applyNumberFormat="1" applyFont="1" applyFill="1" applyBorder="1" applyAlignment="1" applyProtection="1">
      <alignment horizontal="left" vertical="center"/>
      <protection locked="0"/>
    </xf>
    <xf numFmtId="49" fontId="12" fillId="4" borderId="3" xfId="4" applyNumberFormat="1" applyFont="1" applyFill="1" applyBorder="1" applyAlignment="1" applyProtection="1">
      <alignment horizontal="left" vertical="center"/>
      <protection locked="0"/>
    </xf>
    <xf numFmtId="49" fontId="12" fillId="4" borderId="5" xfId="4" applyNumberFormat="1" applyFont="1" applyFill="1" applyBorder="1" applyAlignment="1" applyProtection="1">
      <alignment horizontal="left" vertical="center"/>
      <protection locked="0"/>
    </xf>
    <xf numFmtId="0" fontId="6" fillId="3" borderId="0" xfId="4" applyFont="1" applyFill="1" applyAlignment="1">
      <alignment vertical="top"/>
    </xf>
    <xf numFmtId="0" fontId="12" fillId="0" borderId="0" xfId="4" applyFont="1" applyProtection="1">
      <alignment vertical="center"/>
      <protection locked="0"/>
    </xf>
    <xf numFmtId="0" fontId="12" fillId="0" borderId="0" xfId="4" applyFont="1" applyAlignment="1" applyProtection="1">
      <alignment horizontal="left" vertical="center"/>
      <protection locked="0"/>
    </xf>
    <xf numFmtId="176" fontId="12" fillId="0" borderId="0" xfId="4" applyNumberFormat="1" applyFont="1" applyAlignment="1" applyProtection="1">
      <alignment horizontal="center" vertical="center"/>
      <protection locked="0"/>
    </xf>
    <xf numFmtId="0" fontId="7" fillId="6" borderId="17" xfId="4" quotePrefix="1" applyFont="1" applyFill="1" applyBorder="1" applyAlignment="1">
      <alignment horizontal="center" vertical="center"/>
    </xf>
    <xf numFmtId="0" fontId="7" fillId="6" borderId="18" xfId="4" quotePrefix="1" applyFont="1" applyFill="1" applyBorder="1" applyAlignment="1">
      <alignment horizontal="center" vertical="center"/>
    </xf>
    <xf numFmtId="0" fontId="7" fillId="6" borderId="16" xfId="4" quotePrefix="1" applyFont="1" applyFill="1" applyBorder="1" applyAlignment="1">
      <alignment horizontal="center" vertical="center"/>
    </xf>
    <xf numFmtId="0" fontId="10" fillId="6" borderId="19" xfId="4" applyFont="1" applyFill="1" applyBorder="1" applyAlignment="1">
      <alignment vertical="top" textRotation="255" wrapText="1"/>
    </xf>
    <xf numFmtId="0" fontId="7" fillId="6" borderId="14" xfId="4" applyFont="1" applyFill="1" applyBorder="1" applyAlignment="1">
      <alignment horizontal="center" vertical="center"/>
    </xf>
    <xf numFmtId="0" fontId="7" fillId="6" borderId="15" xfId="4" quotePrefix="1" applyFont="1" applyFill="1" applyBorder="1" applyAlignment="1">
      <alignment horizontal="center" vertical="center"/>
    </xf>
    <xf numFmtId="0" fontId="7" fillId="6" borderId="6" xfId="4" quotePrefix="1" applyFont="1" applyFill="1" applyBorder="1" applyAlignment="1">
      <alignment horizontal="center" vertical="center"/>
    </xf>
    <xf numFmtId="0" fontId="7" fillId="6" borderId="21" xfId="4" quotePrefix="1" applyFont="1" applyFill="1" applyBorder="1" applyAlignment="1">
      <alignment horizontal="center" vertical="center"/>
    </xf>
    <xf numFmtId="0" fontId="7" fillId="6" borderId="22" xfId="4" applyFont="1" applyFill="1" applyBorder="1" applyAlignment="1">
      <alignment horizontal="center" vertical="center"/>
    </xf>
    <xf numFmtId="0" fontId="7" fillId="6" borderId="23" xfId="4" applyFont="1" applyFill="1" applyBorder="1" applyAlignment="1">
      <alignment horizontal="center" vertical="center"/>
    </xf>
    <xf numFmtId="0" fontId="7" fillId="6" borderId="24" xfId="4" applyFont="1" applyFill="1" applyBorder="1" applyAlignment="1">
      <alignment horizontal="center" vertical="center"/>
    </xf>
    <xf numFmtId="0" fontId="10" fillId="6" borderId="25" xfId="4" applyFont="1" applyFill="1" applyBorder="1" applyAlignment="1">
      <alignment vertical="top" textRotation="255" wrapText="1"/>
    </xf>
    <xf numFmtId="0" fontId="10" fillId="6" borderId="26" xfId="4" applyFont="1" applyFill="1" applyBorder="1" applyAlignment="1">
      <alignment vertical="top" textRotation="255" wrapText="1"/>
    </xf>
    <xf numFmtId="0" fontId="1" fillId="3" borderId="0" xfId="4" applyFill="1" applyAlignment="1"/>
    <xf numFmtId="0" fontId="22" fillId="3" borderId="0" xfId="4" applyFont="1" applyFill="1">
      <alignment vertical="center"/>
    </xf>
    <xf numFmtId="0" fontId="1" fillId="3" borderId="0" xfId="4" applyFill="1" applyAlignment="1">
      <alignment vertical="top" textRotation="255" wrapText="1"/>
    </xf>
    <xf numFmtId="0" fontId="12" fillId="3" borderId="0" xfId="4" applyFont="1" applyFill="1" applyProtection="1">
      <alignment vertical="center"/>
      <protection locked="0"/>
    </xf>
    <xf numFmtId="0" fontId="12" fillId="4" borderId="8" xfId="4" applyFont="1" applyFill="1" applyBorder="1" applyAlignment="1">
      <alignment wrapText="1"/>
    </xf>
    <xf numFmtId="0" fontId="12" fillId="4" borderId="20" xfId="4" applyFont="1" applyFill="1" applyBorder="1" applyAlignment="1">
      <alignment wrapText="1"/>
    </xf>
    <xf numFmtId="0" fontId="12" fillId="4" borderId="27" xfId="4" applyFont="1" applyFill="1" applyBorder="1" applyAlignment="1">
      <alignment wrapText="1"/>
    </xf>
    <xf numFmtId="0" fontId="12" fillId="4" borderId="1" xfId="4" applyFont="1" applyFill="1" applyBorder="1" applyAlignment="1">
      <alignment wrapText="1"/>
    </xf>
    <xf numFmtId="0" fontId="12" fillId="4" borderId="7" xfId="4" applyFont="1" applyFill="1" applyBorder="1" applyAlignment="1">
      <alignment wrapText="1"/>
    </xf>
    <xf numFmtId="0" fontId="12" fillId="4" borderId="11" xfId="4" applyFont="1" applyFill="1" applyBorder="1" applyAlignment="1">
      <alignment wrapText="1"/>
    </xf>
    <xf numFmtId="0" fontId="12" fillId="4" borderId="12" xfId="4" applyFont="1" applyFill="1" applyBorder="1" applyAlignment="1">
      <alignment wrapText="1"/>
    </xf>
    <xf numFmtId="0" fontId="12" fillId="4" borderId="13" xfId="4" applyFont="1" applyFill="1" applyBorder="1" applyAlignment="1">
      <alignment wrapText="1"/>
    </xf>
    <xf numFmtId="0" fontId="12" fillId="3" borderId="0" xfId="4" applyFont="1" applyFill="1" applyAlignment="1"/>
  </cellXfs>
  <cellStyles count="5">
    <cellStyle name="パーセント" xfId="2" builtinId="5"/>
    <cellStyle name="標準" xfId="0" builtinId="0"/>
    <cellStyle name="標準 2" xfId="1" xr:uid="{00000000-0005-0000-0000-000002000000}"/>
    <cellStyle name="標準 3" xfId="3" xr:uid="{00000000-0005-0000-0000-000003000000}"/>
    <cellStyle name="標準 4" xfId="4" xr:uid="{B0F5D2EA-9E54-4D9D-B9FB-F586C725C482}"/>
  </cellStyles>
  <dxfs count="28">
    <dxf>
      <font>
        <strike val="0"/>
        <outline val="0"/>
        <shadow val="0"/>
        <u val="none"/>
        <vertAlign val="baseline"/>
        <name val="Meiryo UI"/>
        <family val="3"/>
        <charset val="128"/>
        <scheme val="none"/>
      </font>
      <fill>
        <patternFill patternType="solid">
          <fgColor indexed="64"/>
          <bgColor theme="7" tint="0.79998168889431442"/>
        </patternFill>
      </fill>
      <alignment horizontal="general" vertical="bottom" textRotation="0" wrapText="1" indent="0" justifyLastLine="0" shrinkToFit="0" readingOrder="0"/>
    </dxf>
    <dxf>
      <font>
        <b/>
        <strike val="0"/>
        <outline val="0"/>
        <shadow val="0"/>
        <u val="none"/>
        <vertAlign val="baseline"/>
        <sz val="11"/>
        <color theme="0"/>
        <name val="Meiryo UI"/>
        <family val="3"/>
        <charset val="128"/>
        <scheme val="none"/>
      </font>
      <fill>
        <patternFill>
          <fgColor indexed="64"/>
          <bgColor theme="1" tint="0.34998626667073579"/>
        </patternFill>
      </fill>
      <alignment horizontal="general" vertical="top" textRotation="255" wrapText="1" indent="0" justifyLastLine="0" shrinkToFit="0" readingOrder="0"/>
      <border diagonalUp="0" diagonalDown="0" outline="0">
        <left style="thin">
          <color theme="0"/>
        </left>
        <right style="thin">
          <color theme="0"/>
        </right>
        <top/>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name val="Meiryo UI"/>
        <family val="3"/>
        <charset val="128"/>
        <scheme val="none"/>
      </font>
      <numFmt numFmtId="0" formatCode="General"/>
      <fill>
        <patternFill patternType="solid">
          <fgColor indexed="64"/>
          <bgColor theme="7" tint="0.79998168889431442"/>
        </patternFill>
      </fill>
      <alignment horizontal="general" vertical="bottom"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border>
        <bottom style="thin">
          <color indexed="64"/>
        </bottom>
      </border>
    </dxf>
  </dxfs>
  <tableStyles count="0" defaultTableStyle="TableStyleMedium2" defaultPivotStyle="PivotStyleLight16"/>
  <colors>
    <mruColors>
      <color rgb="FF7BDCE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自動運転バス遭遇時に不安に感じた理由</a:t>
            </a:r>
            <a:endParaRPr lang="ja-JP" sz="1000"/>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43202969028617283"/>
          <c:y val="0.24142857142857144"/>
          <c:w val="0.48976211145480048"/>
          <c:h val="0.71214285714285719"/>
        </c:manualLayout>
      </c:layout>
      <c:barChart>
        <c:barDir val="bar"/>
        <c:grouping val="clustered"/>
        <c:varyColors val="0"/>
        <c:ser>
          <c:idx val="1"/>
          <c:order val="1"/>
          <c:tx>
            <c:strRef>
              <c:f>単純集計!$D$131</c:f>
              <c:strCache>
                <c:ptCount val="1"/>
                <c:pt idx="0">
                  <c:v>%</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単純集計!$B$132:$B$135</c:f>
              <c:strCache>
                <c:ptCount val="4"/>
                <c:pt idx="0">
                  <c:v>1. 自動運転システムを信用できない</c:v>
                </c:pt>
                <c:pt idx="1">
                  <c:v>2. 走行速度が遅かった</c:v>
                </c:pt>
                <c:pt idx="2">
                  <c:v>3. バスの動きが不自然だった</c:v>
                </c:pt>
                <c:pt idx="3">
                  <c:v>4. その他</c:v>
                </c:pt>
              </c:strCache>
            </c:strRef>
          </c:cat>
          <c:val>
            <c:numRef>
              <c:f>単純集計!$D$132:$D$135</c:f>
              <c:numCache>
                <c:formatCode>0.0%</c:formatCode>
                <c:ptCount val="4"/>
                <c:pt idx="0">
                  <c:v>0.56000000000000005</c:v>
                </c:pt>
                <c:pt idx="1">
                  <c:v>0.24</c:v>
                </c:pt>
                <c:pt idx="2">
                  <c:v>0.16</c:v>
                </c:pt>
                <c:pt idx="3">
                  <c:v>0.28000000000000003</c:v>
                </c:pt>
              </c:numCache>
            </c:numRef>
          </c:val>
          <c:extLst>
            <c:ext xmlns:c16="http://schemas.microsoft.com/office/drawing/2014/chart" uri="{C3380CC4-5D6E-409C-BE32-E72D297353CC}">
              <c16:uniqueId val="{00000000-2BA0-4FFC-A964-6B34CA090914}"/>
            </c:ext>
          </c:extLst>
        </c:ser>
        <c:dLbls>
          <c:dLblPos val="outEnd"/>
          <c:showLegendKey val="0"/>
          <c:showVal val="1"/>
          <c:showCatName val="0"/>
          <c:showSerName val="0"/>
          <c:showPercent val="0"/>
          <c:showBubbleSize val="0"/>
        </c:dLbls>
        <c:gapWidth val="70"/>
        <c:axId val="1316649951"/>
        <c:axId val="1316649119"/>
        <c:extLst>
          <c:ext xmlns:c15="http://schemas.microsoft.com/office/drawing/2012/chart" uri="{02D57815-91ED-43cb-92C2-25804820EDAC}">
            <c15:filteredBarSeries>
              <c15:ser>
                <c:idx val="0"/>
                <c:order val="0"/>
                <c:tx>
                  <c:strRef>
                    <c:extLst>
                      <c:ext uri="{02D57815-91ED-43cb-92C2-25804820EDAC}">
                        <c15:formulaRef>
                          <c15:sqref>単純集計!$C$131</c15:sqref>
                        </c15:formulaRef>
                      </c:ext>
                    </c:extLst>
                    <c:strCache>
                      <c:ptCount val="1"/>
                      <c:pt idx="0">
                        <c:v>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単純集計!$B$132:$B$135</c15:sqref>
                        </c15:formulaRef>
                      </c:ext>
                    </c:extLst>
                    <c:strCache>
                      <c:ptCount val="4"/>
                      <c:pt idx="0">
                        <c:v>1. 自動運転システムを信用できない</c:v>
                      </c:pt>
                      <c:pt idx="1">
                        <c:v>2. 走行速度が遅かった</c:v>
                      </c:pt>
                      <c:pt idx="2">
                        <c:v>3. バスの動きが不自然だった</c:v>
                      </c:pt>
                      <c:pt idx="3">
                        <c:v>4. その他</c:v>
                      </c:pt>
                    </c:strCache>
                  </c:strRef>
                </c:cat>
                <c:val>
                  <c:numRef>
                    <c:extLst>
                      <c:ext uri="{02D57815-91ED-43cb-92C2-25804820EDAC}">
                        <c15:formulaRef>
                          <c15:sqref>単純集計!$C$132:$C$135</c15:sqref>
                        </c15:formulaRef>
                      </c:ext>
                    </c:extLst>
                    <c:numCache>
                      <c:formatCode>General</c:formatCode>
                      <c:ptCount val="4"/>
                      <c:pt idx="0">
                        <c:v>14</c:v>
                      </c:pt>
                      <c:pt idx="1">
                        <c:v>6</c:v>
                      </c:pt>
                      <c:pt idx="2">
                        <c:v>4</c:v>
                      </c:pt>
                      <c:pt idx="3">
                        <c:v>7</c:v>
                      </c:pt>
                    </c:numCache>
                  </c:numRef>
                </c:val>
                <c:extLst>
                  <c:ext xmlns:c16="http://schemas.microsoft.com/office/drawing/2014/chart" uri="{C3380CC4-5D6E-409C-BE32-E72D297353CC}">
                    <c16:uniqueId val="{00000001-2BA0-4FFC-A964-6B34CA090914}"/>
                  </c:ext>
                </c:extLst>
              </c15:ser>
            </c15:filteredBarSeries>
          </c:ext>
        </c:extLst>
      </c:barChart>
      <c:catAx>
        <c:axId val="131664995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119"/>
        <c:crosses val="autoZero"/>
        <c:auto val="1"/>
        <c:lblAlgn val="ctr"/>
        <c:lblOffset val="100"/>
        <c:noMultiLvlLbl val="0"/>
      </c:catAx>
      <c:valAx>
        <c:axId val="1316649119"/>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951"/>
        <c:crosses val="autoZero"/>
        <c:crossBetween val="between"/>
        <c:majorUnit val="0.25"/>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今年の実証実験を知ったきっかけ</a:t>
            </a:r>
            <a:endParaRPr lang="ja-JP" sz="1000"/>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43202969028617283"/>
          <c:y val="0.24142857142857144"/>
          <c:w val="0.48976211145480048"/>
          <c:h val="0.71214285714285719"/>
        </c:manualLayout>
      </c:layout>
      <c:barChart>
        <c:barDir val="bar"/>
        <c:grouping val="clustered"/>
        <c:varyColors val="0"/>
        <c:ser>
          <c:idx val="1"/>
          <c:order val="1"/>
          <c:tx>
            <c:strRef>
              <c:f>単純集計!$D$22</c:f>
              <c:strCache>
                <c:ptCount val="1"/>
                <c:pt idx="0">
                  <c:v>%</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単純集計!$B$23:$B$28</c:f>
              <c:strCache>
                <c:ptCount val="6"/>
                <c:pt idx="0">
                  <c:v>1. チラシ・ポスター</c:v>
                </c:pt>
                <c:pt idx="1">
                  <c:v>2. ホームページ</c:v>
                </c:pt>
                <c:pt idx="2">
                  <c:v>3. 実際に見かけて</c:v>
                </c:pt>
                <c:pt idx="3">
                  <c:v>4. 広報誌</c:v>
                </c:pt>
                <c:pt idx="4">
                  <c:v>5. 知人等からの口コミ</c:v>
                </c:pt>
                <c:pt idx="5">
                  <c:v>6. その他</c:v>
                </c:pt>
              </c:strCache>
            </c:strRef>
          </c:cat>
          <c:val>
            <c:numRef>
              <c:f>単純集計!$D$23:$D$28</c:f>
              <c:numCache>
                <c:formatCode>0.0%</c:formatCode>
                <c:ptCount val="6"/>
                <c:pt idx="0">
                  <c:v>0.30543933054393307</c:v>
                </c:pt>
                <c:pt idx="1">
                  <c:v>5.8577405857740586E-2</c:v>
                </c:pt>
                <c:pt idx="2">
                  <c:v>0.44351464435146443</c:v>
                </c:pt>
                <c:pt idx="3">
                  <c:v>0.43096234309623432</c:v>
                </c:pt>
                <c:pt idx="4">
                  <c:v>6.6945606694560664E-2</c:v>
                </c:pt>
                <c:pt idx="5">
                  <c:v>0.11297071129707113</c:v>
                </c:pt>
              </c:numCache>
            </c:numRef>
          </c:val>
          <c:extLst>
            <c:ext xmlns:c16="http://schemas.microsoft.com/office/drawing/2014/chart" uri="{C3380CC4-5D6E-409C-BE32-E72D297353CC}">
              <c16:uniqueId val="{00000000-BA05-47AD-B68C-C176C8E604EE}"/>
            </c:ext>
          </c:extLst>
        </c:ser>
        <c:dLbls>
          <c:dLblPos val="outEnd"/>
          <c:showLegendKey val="0"/>
          <c:showVal val="1"/>
          <c:showCatName val="0"/>
          <c:showSerName val="0"/>
          <c:showPercent val="0"/>
          <c:showBubbleSize val="0"/>
        </c:dLbls>
        <c:gapWidth val="70"/>
        <c:axId val="1316649951"/>
        <c:axId val="1316649119"/>
        <c:extLst>
          <c:ext xmlns:c15="http://schemas.microsoft.com/office/drawing/2012/chart" uri="{02D57815-91ED-43cb-92C2-25804820EDAC}">
            <c15:filteredBarSeries>
              <c15:ser>
                <c:idx val="0"/>
                <c:order val="0"/>
                <c:tx>
                  <c:strRef>
                    <c:extLst>
                      <c:ext uri="{02D57815-91ED-43cb-92C2-25804820EDAC}">
                        <c15:formulaRef>
                          <c15:sqref>単純集計!$C$22</c15:sqref>
                        </c15:formulaRef>
                      </c:ext>
                    </c:extLst>
                    <c:strCache>
                      <c:ptCount val="1"/>
                      <c:pt idx="0">
                        <c:v>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単純集計!$B$23:$B$28</c15:sqref>
                        </c15:formulaRef>
                      </c:ext>
                    </c:extLst>
                    <c:strCache>
                      <c:ptCount val="6"/>
                      <c:pt idx="0">
                        <c:v>1. チラシ・ポスター</c:v>
                      </c:pt>
                      <c:pt idx="1">
                        <c:v>2. ホームページ</c:v>
                      </c:pt>
                      <c:pt idx="2">
                        <c:v>3. 実際に見かけて</c:v>
                      </c:pt>
                      <c:pt idx="3">
                        <c:v>4. 広報誌</c:v>
                      </c:pt>
                      <c:pt idx="4">
                        <c:v>5. 知人等からの口コミ</c:v>
                      </c:pt>
                      <c:pt idx="5">
                        <c:v>6. その他</c:v>
                      </c:pt>
                    </c:strCache>
                  </c:strRef>
                </c:cat>
                <c:val>
                  <c:numRef>
                    <c:extLst>
                      <c:ext uri="{02D57815-91ED-43cb-92C2-25804820EDAC}">
                        <c15:formulaRef>
                          <c15:sqref>単純集計!$C$23:$C$28</c15:sqref>
                        </c15:formulaRef>
                      </c:ext>
                    </c:extLst>
                    <c:numCache>
                      <c:formatCode>General</c:formatCode>
                      <c:ptCount val="6"/>
                      <c:pt idx="0">
                        <c:v>73</c:v>
                      </c:pt>
                      <c:pt idx="1">
                        <c:v>14</c:v>
                      </c:pt>
                      <c:pt idx="2">
                        <c:v>106</c:v>
                      </c:pt>
                      <c:pt idx="3">
                        <c:v>103</c:v>
                      </c:pt>
                      <c:pt idx="4">
                        <c:v>16</c:v>
                      </c:pt>
                      <c:pt idx="5">
                        <c:v>27</c:v>
                      </c:pt>
                    </c:numCache>
                  </c:numRef>
                </c:val>
                <c:extLst>
                  <c:ext xmlns:c16="http://schemas.microsoft.com/office/drawing/2014/chart" uri="{C3380CC4-5D6E-409C-BE32-E72D297353CC}">
                    <c16:uniqueId val="{00000001-BA05-47AD-B68C-C176C8E604EE}"/>
                  </c:ext>
                </c:extLst>
              </c15:ser>
            </c15:filteredBarSeries>
          </c:ext>
        </c:extLst>
      </c:barChart>
      <c:catAx>
        <c:axId val="131664995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119"/>
        <c:crosses val="autoZero"/>
        <c:auto val="1"/>
        <c:lblAlgn val="ctr"/>
        <c:lblOffset val="100"/>
        <c:noMultiLvlLbl val="0"/>
      </c:catAx>
      <c:valAx>
        <c:axId val="1316649119"/>
        <c:scaling>
          <c:orientation val="minMax"/>
          <c:max val="0.60000000000000009"/>
          <c:min val="0"/>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951"/>
        <c:crosses val="autoZero"/>
        <c:crossBetween val="between"/>
        <c:majorUnit val="0.2"/>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昨年の実証実験を知ったきっかけ</a:t>
            </a:r>
            <a:endParaRPr lang="ja-JP" sz="1000"/>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43202969028617283"/>
          <c:y val="0.24142857142857144"/>
          <c:w val="0.48976211145480048"/>
          <c:h val="0.71214285714285719"/>
        </c:manualLayout>
      </c:layout>
      <c:barChart>
        <c:barDir val="bar"/>
        <c:grouping val="clustered"/>
        <c:varyColors val="0"/>
        <c:ser>
          <c:idx val="1"/>
          <c:order val="1"/>
          <c:tx>
            <c:strRef>
              <c:f>単純集計!$D$55</c:f>
              <c:strCache>
                <c:ptCount val="1"/>
                <c:pt idx="0">
                  <c:v>%</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単純集計!$B$56:$B$61</c:f>
              <c:strCache>
                <c:ptCount val="6"/>
                <c:pt idx="0">
                  <c:v>1. チラシ・ポスター</c:v>
                </c:pt>
                <c:pt idx="1">
                  <c:v>2. ホームページ</c:v>
                </c:pt>
                <c:pt idx="2">
                  <c:v>3. 実際に見かけて</c:v>
                </c:pt>
                <c:pt idx="3">
                  <c:v>4. 広報誌</c:v>
                </c:pt>
                <c:pt idx="4">
                  <c:v>5. 知人等からの口コミ</c:v>
                </c:pt>
                <c:pt idx="5">
                  <c:v>6. その他</c:v>
                </c:pt>
              </c:strCache>
            </c:strRef>
          </c:cat>
          <c:val>
            <c:numRef>
              <c:f>単純集計!$D$56:$D$61</c:f>
              <c:numCache>
                <c:formatCode>0.0%</c:formatCode>
                <c:ptCount val="6"/>
                <c:pt idx="0">
                  <c:v>0.24324324324324326</c:v>
                </c:pt>
                <c:pt idx="1">
                  <c:v>7.0270270270270274E-2</c:v>
                </c:pt>
                <c:pt idx="2">
                  <c:v>0.46486486486486489</c:v>
                </c:pt>
                <c:pt idx="3">
                  <c:v>0.4756756756756757</c:v>
                </c:pt>
                <c:pt idx="4">
                  <c:v>4.8648648648648651E-2</c:v>
                </c:pt>
                <c:pt idx="5">
                  <c:v>7.0270270270270274E-2</c:v>
                </c:pt>
              </c:numCache>
            </c:numRef>
          </c:val>
          <c:extLst>
            <c:ext xmlns:c16="http://schemas.microsoft.com/office/drawing/2014/chart" uri="{C3380CC4-5D6E-409C-BE32-E72D297353CC}">
              <c16:uniqueId val="{00000000-CB0D-4DFB-B941-979F48359267}"/>
            </c:ext>
          </c:extLst>
        </c:ser>
        <c:dLbls>
          <c:dLblPos val="outEnd"/>
          <c:showLegendKey val="0"/>
          <c:showVal val="1"/>
          <c:showCatName val="0"/>
          <c:showSerName val="0"/>
          <c:showPercent val="0"/>
          <c:showBubbleSize val="0"/>
        </c:dLbls>
        <c:gapWidth val="70"/>
        <c:axId val="1316649951"/>
        <c:axId val="1316649119"/>
        <c:extLst>
          <c:ext xmlns:c15="http://schemas.microsoft.com/office/drawing/2012/chart" uri="{02D57815-91ED-43cb-92C2-25804820EDAC}">
            <c15:filteredBarSeries>
              <c15:ser>
                <c:idx val="0"/>
                <c:order val="0"/>
                <c:tx>
                  <c:strRef>
                    <c:extLst>
                      <c:ext uri="{02D57815-91ED-43cb-92C2-25804820EDAC}">
                        <c15:formulaRef>
                          <c15:sqref>単純集計!$C$55</c15:sqref>
                        </c15:formulaRef>
                      </c:ext>
                    </c:extLst>
                    <c:strCache>
                      <c:ptCount val="1"/>
                      <c:pt idx="0">
                        <c:v>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単純集計!$B$56:$B$61</c15:sqref>
                        </c15:formulaRef>
                      </c:ext>
                    </c:extLst>
                    <c:strCache>
                      <c:ptCount val="6"/>
                      <c:pt idx="0">
                        <c:v>1. チラシ・ポスター</c:v>
                      </c:pt>
                      <c:pt idx="1">
                        <c:v>2. ホームページ</c:v>
                      </c:pt>
                      <c:pt idx="2">
                        <c:v>3. 実際に見かけて</c:v>
                      </c:pt>
                      <c:pt idx="3">
                        <c:v>4. 広報誌</c:v>
                      </c:pt>
                      <c:pt idx="4">
                        <c:v>5. 知人等からの口コミ</c:v>
                      </c:pt>
                      <c:pt idx="5">
                        <c:v>6. その他</c:v>
                      </c:pt>
                    </c:strCache>
                  </c:strRef>
                </c:cat>
                <c:val>
                  <c:numRef>
                    <c:extLst>
                      <c:ext uri="{02D57815-91ED-43cb-92C2-25804820EDAC}">
                        <c15:formulaRef>
                          <c15:sqref>単純集計!$C$56:$C$61</c15:sqref>
                        </c15:formulaRef>
                      </c:ext>
                    </c:extLst>
                    <c:numCache>
                      <c:formatCode>General</c:formatCode>
                      <c:ptCount val="6"/>
                      <c:pt idx="0">
                        <c:v>45</c:v>
                      </c:pt>
                      <c:pt idx="1">
                        <c:v>13</c:v>
                      </c:pt>
                      <c:pt idx="2">
                        <c:v>86</c:v>
                      </c:pt>
                      <c:pt idx="3">
                        <c:v>88</c:v>
                      </c:pt>
                      <c:pt idx="4">
                        <c:v>9</c:v>
                      </c:pt>
                      <c:pt idx="5">
                        <c:v>13</c:v>
                      </c:pt>
                    </c:numCache>
                  </c:numRef>
                </c:val>
                <c:extLst>
                  <c:ext xmlns:c16="http://schemas.microsoft.com/office/drawing/2014/chart" uri="{C3380CC4-5D6E-409C-BE32-E72D297353CC}">
                    <c16:uniqueId val="{00000001-CB0D-4DFB-B941-979F48359267}"/>
                  </c:ext>
                </c:extLst>
              </c15:ser>
            </c15:filteredBarSeries>
          </c:ext>
        </c:extLst>
      </c:barChart>
      <c:catAx>
        <c:axId val="131664995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119"/>
        <c:crosses val="autoZero"/>
        <c:auto val="1"/>
        <c:lblAlgn val="ctr"/>
        <c:lblOffset val="100"/>
        <c:noMultiLvlLbl val="0"/>
      </c:catAx>
      <c:valAx>
        <c:axId val="1316649119"/>
        <c:scaling>
          <c:orientation val="minMax"/>
          <c:max val="0.60000000000000009"/>
          <c:min val="0"/>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951"/>
        <c:crosses val="autoZero"/>
        <c:crossBetween val="between"/>
        <c:majorUnit val="0.2"/>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今年の実証実験を知っていたか</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9137919939627854"/>
          <c:y val="0.16486713643588932"/>
          <c:w val="0.65487401262725597"/>
          <c:h val="0.66817105230270601"/>
        </c:manualLayout>
      </c:layout>
      <c:pieChart>
        <c:varyColors val="1"/>
        <c:ser>
          <c:idx val="1"/>
          <c:order val="1"/>
          <c:tx>
            <c:strRef>
              <c:f>単純集計!$D$8</c:f>
              <c:strCache>
                <c:ptCount val="1"/>
                <c:pt idx="0">
                  <c:v>%</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23A3-4E92-8989-7FDFB88E1B4E}"/>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23A3-4E92-8989-7FDFB88E1B4E}"/>
              </c:ext>
            </c:extLst>
          </c:dPt>
          <c:dLbls>
            <c:dLbl>
              <c:idx val="1"/>
              <c:layout>
                <c:manualLayout>
                  <c:x val="0.13812578700975051"/>
                  <c:y val="0.12946433401091617"/>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3A3-4E92-8989-7FDFB88E1B4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単純集計!$B$9:$B$10</c:f>
              <c:strCache>
                <c:ptCount val="2"/>
                <c:pt idx="0">
                  <c:v>1. 知っていた</c:v>
                </c:pt>
                <c:pt idx="1">
                  <c:v>2. 知らない</c:v>
                </c:pt>
              </c:strCache>
            </c:strRef>
          </c:cat>
          <c:val>
            <c:numRef>
              <c:f>単純集計!$D$9:$D$10</c:f>
              <c:numCache>
                <c:formatCode>0.0%</c:formatCode>
                <c:ptCount val="2"/>
                <c:pt idx="0">
                  <c:v>0.81355932203389836</c:v>
                </c:pt>
                <c:pt idx="1">
                  <c:v>0.1864406779661017</c:v>
                </c:pt>
              </c:numCache>
            </c:numRef>
          </c:val>
          <c:extLst>
            <c:ext xmlns:c16="http://schemas.microsoft.com/office/drawing/2014/chart" uri="{C3380CC4-5D6E-409C-BE32-E72D297353CC}">
              <c16:uniqueId val="{00000006-23A3-4E92-8989-7FDFB88E1B4E}"/>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単純集計!$C$8</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8-23A3-4E92-8989-7FDFB88E1B4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A-23A3-4E92-8989-7FDFB88E1B4E}"/>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単純集計!$B$9:$B$10</c15:sqref>
                        </c15:formulaRef>
                      </c:ext>
                    </c:extLst>
                    <c:strCache>
                      <c:ptCount val="2"/>
                      <c:pt idx="0">
                        <c:v>1. 知っていた</c:v>
                      </c:pt>
                      <c:pt idx="1">
                        <c:v>2. 知らない</c:v>
                      </c:pt>
                    </c:strCache>
                  </c:strRef>
                </c:cat>
                <c:val>
                  <c:numRef>
                    <c:extLst>
                      <c:ext uri="{02D57815-91ED-43cb-92C2-25804820EDAC}">
                        <c15:formulaRef>
                          <c15:sqref>単純集計!$C$9:$C$10</c15:sqref>
                        </c15:formulaRef>
                      </c:ext>
                    </c:extLst>
                    <c:numCache>
                      <c:formatCode>General</c:formatCode>
                      <c:ptCount val="2"/>
                      <c:pt idx="0">
                        <c:v>240</c:v>
                      </c:pt>
                      <c:pt idx="1">
                        <c:v>55</c:v>
                      </c:pt>
                    </c:numCache>
                  </c:numRef>
                </c:val>
                <c:extLst>
                  <c:ext xmlns:c16="http://schemas.microsoft.com/office/drawing/2014/chart" uri="{C3380CC4-5D6E-409C-BE32-E72D297353CC}">
                    <c16:uniqueId val="{0000000F-23A3-4E92-8989-7FDFB88E1B4E}"/>
                  </c:ext>
                </c:extLst>
              </c15:ser>
            </c15:filteredPieSeries>
          </c:ext>
        </c:extLst>
      </c:pieChart>
      <c:spPr>
        <a:noFill/>
        <a:ln>
          <a:noFill/>
        </a:ln>
        <a:effectLst/>
      </c:spPr>
    </c:plotArea>
    <c:legend>
      <c:legendPos val="b"/>
      <c:layout>
        <c:manualLayout>
          <c:xMode val="edge"/>
          <c:yMode val="edge"/>
          <c:x val="0.14820097431989926"/>
          <c:y val="0.87536293085857042"/>
          <c:w val="0.73032237966885993"/>
          <c:h val="8.6681113643290494E-2"/>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自動運転バスの乗車経験</a:t>
            </a:r>
            <a:endParaRPr lang="ja-JP" sz="1000"/>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43202969028617283"/>
          <c:y val="0.24142857142857144"/>
          <c:w val="0.48976211145480048"/>
          <c:h val="0.71214285714285719"/>
        </c:manualLayout>
      </c:layout>
      <c:barChart>
        <c:barDir val="bar"/>
        <c:grouping val="clustered"/>
        <c:varyColors val="0"/>
        <c:ser>
          <c:idx val="1"/>
          <c:order val="1"/>
          <c:tx>
            <c:strRef>
              <c:f>単純集計!$D$72</c:f>
              <c:strCache>
                <c:ptCount val="1"/>
                <c:pt idx="0">
                  <c:v>%</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単純集計!$B$73:$B$76</c:f>
              <c:strCache>
                <c:ptCount val="4"/>
                <c:pt idx="0">
                  <c:v>1. 今年の実験で乗った</c:v>
                </c:pt>
                <c:pt idx="1">
                  <c:v>2. 昨年の実験で乗った</c:v>
                </c:pt>
                <c:pt idx="2">
                  <c:v>3. 三郷町以外で乗ったことがある</c:v>
                </c:pt>
                <c:pt idx="3">
                  <c:v>4. ない</c:v>
                </c:pt>
              </c:strCache>
            </c:strRef>
          </c:cat>
          <c:val>
            <c:numRef>
              <c:f>単純集計!$D$73:$D$76</c:f>
              <c:numCache>
                <c:formatCode>0.0%</c:formatCode>
                <c:ptCount val="4"/>
                <c:pt idx="0">
                  <c:v>2.0408163265306121E-2</c:v>
                </c:pt>
                <c:pt idx="1">
                  <c:v>7.1428571428571425E-2</c:v>
                </c:pt>
                <c:pt idx="2">
                  <c:v>1.020408163265306E-2</c:v>
                </c:pt>
                <c:pt idx="3">
                  <c:v>0.90816326530612246</c:v>
                </c:pt>
              </c:numCache>
            </c:numRef>
          </c:val>
          <c:extLst>
            <c:ext xmlns:c16="http://schemas.microsoft.com/office/drawing/2014/chart" uri="{C3380CC4-5D6E-409C-BE32-E72D297353CC}">
              <c16:uniqueId val="{00000000-65BD-4059-AD25-0E7A577FCDBF}"/>
            </c:ext>
          </c:extLst>
        </c:ser>
        <c:dLbls>
          <c:dLblPos val="outEnd"/>
          <c:showLegendKey val="0"/>
          <c:showVal val="1"/>
          <c:showCatName val="0"/>
          <c:showSerName val="0"/>
          <c:showPercent val="0"/>
          <c:showBubbleSize val="0"/>
        </c:dLbls>
        <c:gapWidth val="70"/>
        <c:axId val="1316649951"/>
        <c:axId val="1316649119"/>
        <c:extLst>
          <c:ext xmlns:c15="http://schemas.microsoft.com/office/drawing/2012/chart" uri="{02D57815-91ED-43cb-92C2-25804820EDAC}">
            <c15:filteredBarSeries>
              <c15:ser>
                <c:idx val="0"/>
                <c:order val="0"/>
                <c:tx>
                  <c:strRef>
                    <c:extLst>
                      <c:ext uri="{02D57815-91ED-43cb-92C2-25804820EDAC}">
                        <c15:formulaRef>
                          <c15:sqref>単純集計!$C$72</c15:sqref>
                        </c15:formulaRef>
                      </c:ext>
                    </c:extLst>
                    <c:strCache>
                      <c:ptCount val="1"/>
                      <c:pt idx="0">
                        <c:v>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単純集計!$B$73:$B$76</c15:sqref>
                        </c15:formulaRef>
                      </c:ext>
                    </c:extLst>
                    <c:strCache>
                      <c:ptCount val="4"/>
                      <c:pt idx="0">
                        <c:v>1. 今年の実験で乗った</c:v>
                      </c:pt>
                      <c:pt idx="1">
                        <c:v>2. 昨年の実験で乗った</c:v>
                      </c:pt>
                      <c:pt idx="2">
                        <c:v>3. 三郷町以外で乗ったことがある</c:v>
                      </c:pt>
                      <c:pt idx="3">
                        <c:v>4. ない</c:v>
                      </c:pt>
                    </c:strCache>
                  </c:strRef>
                </c:cat>
                <c:val>
                  <c:numRef>
                    <c:extLst>
                      <c:ext uri="{02D57815-91ED-43cb-92C2-25804820EDAC}">
                        <c15:formulaRef>
                          <c15:sqref>単純集計!$C$73:$C$76</c15:sqref>
                        </c15:formulaRef>
                      </c:ext>
                    </c:extLst>
                    <c:numCache>
                      <c:formatCode>General</c:formatCode>
                      <c:ptCount val="4"/>
                      <c:pt idx="0">
                        <c:v>6</c:v>
                      </c:pt>
                      <c:pt idx="1">
                        <c:v>21</c:v>
                      </c:pt>
                      <c:pt idx="2">
                        <c:v>3</c:v>
                      </c:pt>
                      <c:pt idx="3">
                        <c:v>267</c:v>
                      </c:pt>
                    </c:numCache>
                  </c:numRef>
                </c:val>
                <c:extLst>
                  <c:ext xmlns:c16="http://schemas.microsoft.com/office/drawing/2014/chart" uri="{C3380CC4-5D6E-409C-BE32-E72D297353CC}">
                    <c16:uniqueId val="{00000001-65BD-4059-AD25-0E7A577FCDBF}"/>
                  </c:ext>
                </c:extLst>
              </c15:ser>
            </c15:filteredBarSeries>
          </c:ext>
        </c:extLst>
      </c:barChart>
      <c:catAx>
        <c:axId val="131664995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119"/>
        <c:crosses val="autoZero"/>
        <c:auto val="1"/>
        <c:lblAlgn val="ctr"/>
        <c:lblOffset val="100"/>
        <c:noMultiLvlLbl val="0"/>
      </c:catAx>
      <c:valAx>
        <c:axId val="1316649119"/>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951"/>
        <c:crosses val="autoZero"/>
        <c:crossBetween val="between"/>
        <c:majorUnit val="0.25"/>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昨年の実証実験を知っていたか</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9137919939627854"/>
          <c:y val="0.16486713643588932"/>
          <c:w val="0.65487401262725597"/>
          <c:h val="0.66817105230270601"/>
        </c:manualLayout>
      </c:layout>
      <c:pieChart>
        <c:varyColors val="1"/>
        <c:ser>
          <c:idx val="1"/>
          <c:order val="1"/>
          <c:tx>
            <c:strRef>
              <c:f>単純集計!$D$42</c:f>
              <c:strCache>
                <c:ptCount val="1"/>
                <c:pt idx="0">
                  <c:v>%</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AA98-40E9-8A78-80FD5088F762}"/>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AA98-40E9-8A78-80FD5088F762}"/>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単純集計!$B$43:$B$44</c:f>
              <c:strCache>
                <c:ptCount val="2"/>
                <c:pt idx="0">
                  <c:v>1. 知っていた</c:v>
                </c:pt>
                <c:pt idx="1">
                  <c:v>2. 知らない</c:v>
                </c:pt>
              </c:strCache>
            </c:strRef>
          </c:cat>
          <c:val>
            <c:numRef>
              <c:f>単純集計!$D$43:$D$44</c:f>
              <c:numCache>
                <c:formatCode>0.0%</c:formatCode>
                <c:ptCount val="2"/>
                <c:pt idx="0">
                  <c:v>0.63945578231292521</c:v>
                </c:pt>
                <c:pt idx="1">
                  <c:v>0.36054421768707484</c:v>
                </c:pt>
              </c:numCache>
            </c:numRef>
          </c:val>
          <c:extLst>
            <c:ext xmlns:c16="http://schemas.microsoft.com/office/drawing/2014/chart" uri="{C3380CC4-5D6E-409C-BE32-E72D297353CC}">
              <c16:uniqueId val="{00000004-AA98-40E9-8A78-80FD5088F762}"/>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単純集計!$C$42</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AA98-40E9-8A78-80FD5088F76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8-AA98-40E9-8A78-80FD5088F762}"/>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単純集計!$B$43:$B$44</c15:sqref>
                        </c15:formulaRef>
                      </c:ext>
                    </c:extLst>
                    <c:strCache>
                      <c:ptCount val="2"/>
                      <c:pt idx="0">
                        <c:v>1. 知っていた</c:v>
                      </c:pt>
                      <c:pt idx="1">
                        <c:v>2. 知らない</c:v>
                      </c:pt>
                    </c:strCache>
                  </c:strRef>
                </c:cat>
                <c:val>
                  <c:numRef>
                    <c:extLst>
                      <c:ext uri="{02D57815-91ED-43cb-92C2-25804820EDAC}">
                        <c15:formulaRef>
                          <c15:sqref>単純集計!$C$43:$C$44</c15:sqref>
                        </c15:formulaRef>
                      </c:ext>
                    </c:extLst>
                    <c:numCache>
                      <c:formatCode>General</c:formatCode>
                      <c:ptCount val="2"/>
                      <c:pt idx="0">
                        <c:v>188</c:v>
                      </c:pt>
                      <c:pt idx="1">
                        <c:v>106</c:v>
                      </c:pt>
                    </c:numCache>
                  </c:numRef>
                </c:val>
                <c:extLst>
                  <c:ext xmlns:c16="http://schemas.microsoft.com/office/drawing/2014/chart" uri="{C3380CC4-5D6E-409C-BE32-E72D297353CC}">
                    <c16:uniqueId val="{00000009-AA98-40E9-8A78-80FD5088F762}"/>
                  </c:ext>
                </c:extLst>
              </c15:ser>
            </c15:filteredPieSeries>
          </c:ext>
        </c:extLst>
      </c:pieChart>
      <c:spPr>
        <a:noFill/>
        <a:ln>
          <a:noFill/>
        </a:ln>
        <a:effectLst/>
      </c:spPr>
    </c:plotArea>
    <c:legend>
      <c:legendPos val="b"/>
      <c:layout>
        <c:manualLayout>
          <c:xMode val="edge"/>
          <c:yMode val="edge"/>
          <c:x val="0.14820097431989926"/>
          <c:y val="0.87536293085857042"/>
          <c:w val="0.73032237966885993"/>
          <c:h val="8.6681113643290494E-2"/>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自動運転バスに遭遇したか</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9137919939627854"/>
          <c:y val="0.16486713643588932"/>
          <c:w val="0.65487401262725597"/>
          <c:h val="0.66817105230270601"/>
        </c:manualLayout>
      </c:layout>
      <c:pieChart>
        <c:varyColors val="1"/>
        <c:ser>
          <c:idx val="1"/>
          <c:order val="1"/>
          <c:tx>
            <c:strRef>
              <c:f>単純集計!$D$87</c:f>
              <c:strCache>
                <c:ptCount val="1"/>
                <c:pt idx="0">
                  <c:v>%</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DAB7-4E6A-BD41-C1BAEBD36875}"/>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DAB7-4E6A-BD41-C1BAEBD36875}"/>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A-DAB7-4E6A-BD41-C1BAEBD36875}"/>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単純集計!$B$88:$B$90</c:f>
              <c:strCache>
                <c:ptCount val="3"/>
                <c:pt idx="0">
                  <c:v>1. 遭遇した</c:v>
                </c:pt>
                <c:pt idx="1">
                  <c:v>2. 遭遇しなかった</c:v>
                </c:pt>
                <c:pt idx="2">
                  <c:v>3. わからない</c:v>
                </c:pt>
              </c:strCache>
            </c:strRef>
          </c:cat>
          <c:val>
            <c:numRef>
              <c:f>単純集計!$D$88:$D$90</c:f>
              <c:numCache>
                <c:formatCode>0.0%</c:formatCode>
                <c:ptCount val="3"/>
                <c:pt idx="0">
                  <c:v>0.49152542372881358</c:v>
                </c:pt>
                <c:pt idx="1">
                  <c:v>0.43389830508474575</c:v>
                </c:pt>
                <c:pt idx="2">
                  <c:v>7.4576271186440682E-2</c:v>
                </c:pt>
              </c:numCache>
            </c:numRef>
          </c:val>
          <c:extLst>
            <c:ext xmlns:c16="http://schemas.microsoft.com/office/drawing/2014/chart" uri="{C3380CC4-5D6E-409C-BE32-E72D297353CC}">
              <c16:uniqueId val="{00000004-DAB7-4E6A-BD41-C1BAEBD36875}"/>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単純集計!$C$87</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DAB7-4E6A-BD41-C1BAEBD3687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8-DAB7-4E6A-BD41-C1BAEBD36875}"/>
                    </c:ext>
                  </c:extLst>
                </c:dPt>
                <c:dPt>
                  <c:idx val="2"/>
                  <c:bubble3D val="0"/>
                  <c:spPr>
                    <a:solidFill>
                      <a:schemeClr val="accent3"/>
                    </a:solidFill>
                    <a:ln w="19050">
                      <a:solidFill>
                        <a:schemeClr val="lt1"/>
                      </a:solidFill>
                    </a:ln>
                    <a:effectLst/>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単純集計!$B$88:$B$90</c15:sqref>
                        </c15:formulaRef>
                      </c:ext>
                    </c:extLst>
                    <c:strCache>
                      <c:ptCount val="3"/>
                      <c:pt idx="0">
                        <c:v>1. 遭遇した</c:v>
                      </c:pt>
                      <c:pt idx="1">
                        <c:v>2. 遭遇しなかった</c:v>
                      </c:pt>
                      <c:pt idx="2">
                        <c:v>3. わからない</c:v>
                      </c:pt>
                    </c:strCache>
                  </c:strRef>
                </c:cat>
                <c:val>
                  <c:numRef>
                    <c:extLst>
                      <c:ext uri="{02D57815-91ED-43cb-92C2-25804820EDAC}">
                        <c15:formulaRef>
                          <c15:sqref>単純集計!$C$88:$C$90</c15:sqref>
                        </c15:formulaRef>
                      </c:ext>
                    </c:extLst>
                    <c:numCache>
                      <c:formatCode>General</c:formatCode>
                      <c:ptCount val="3"/>
                      <c:pt idx="0">
                        <c:v>145</c:v>
                      </c:pt>
                      <c:pt idx="1">
                        <c:v>128</c:v>
                      </c:pt>
                      <c:pt idx="2">
                        <c:v>22</c:v>
                      </c:pt>
                    </c:numCache>
                  </c:numRef>
                </c:val>
                <c:extLst>
                  <c:ext xmlns:c16="http://schemas.microsoft.com/office/drawing/2014/chart" uri="{C3380CC4-5D6E-409C-BE32-E72D297353CC}">
                    <c16:uniqueId val="{00000009-DAB7-4E6A-BD41-C1BAEBD36875}"/>
                  </c:ext>
                </c:extLst>
              </c15:ser>
            </c15:filteredPieSeries>
          </c:ext>
        </c:extLst>
      </c:pieChart>
      <c:spPr>
        <a:noFill/>
        <a:ln>
          <a:noFill/>
        </a:ln>
        <a:effectLst/>
      </c:spPr>
    </c:plotArea>
    <c:legend>
      <c:legendPos val="b"/>
      <c:layout>
        <c:manualLayout>
          <c:xMode val="edge"/>
          <c:yMode val="edge"/>
          <c:x val="9.0522907659227311E-2"/>
          <c:y val="0.8753630673275844"/>
          <c:w val="0.81421733127669205"/>
          <c:h val="0.10273094030804539"/>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自動運転バス遭遇時の移動手段</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9137919939627854"/>
          <c:y val="0.16486713643588932"/>
          <c:w val="0.65487401262725597"/>
          <c:h val="0.66817105230270601"/>
        </c:manualLayout>
      </c:layout>
      <c:pieChart>
        <c:varyColors val="1"/>
        <c:ser>
          <c:idx val="1"/>
          <c:order val="1"/>
          <c:tx>
            <c:strRef>
              <c:f>単純集計!$D$102</c:f>
              <c:strCache>
                <c:ptCount val="1"/>
                <c:pt idx="0">
                  <c:v>%</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7A1E-462D-B8EB-010ECCE1E307}"/>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7A1E-462D-B8EB-010ECCE1E307}"/>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7A1E-462D-B8EB-010ECCE1E307}"/>
              </c:ext>
            </c:extLst>
          </c:dPt>
          <c:dPt>
            <c:idx val="3"/>
            <c:bubble3D val="0"/>
            <c:spPr>
              <a:solidFill>
                <a:schemeClr val="accent4"/>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単純集計!$B$103:$B$106</c:f>
              <c:strCache>
                <c:ptCount val="4"/>
                <c:pt idx="0">
                  <c:v>1. 自動車、バイク</c:v>
                </c:pt>
                <c:pt idx="1">
                  <c:v>2. 徒歩</c:v>
                </c:pt>
                <c:pt idx="2">
                  <c:v>3. 自転車</c:v>
                </c:pt>
                <c:pt idx="3">
                  <c:v>4. その他</c:v>
                </c:pt>
              </c:strCache>
            </c:strRef>
          </c:cat>
          <c:val>
            <c:numRef>
              <c:f>単純集計!$D$103:$D$106</c:f>
              <c:numCache>
                <c:formatCode>0.0%</c:formatCode>
                <c:ptCount val="4"/>
                <c:pt idx="0">
                  <c:v>0.44755244755244755</c:v>
                </c:pt>
                <c:pt idx="1">
                  <c:v>0.49650349650349651</c:v>
                </c:pt>
                <c:pt idx="2">
                  <c:v>2.7972027972027972E-2</c:v>
                </c:pt>
                <c:pt idx="3">
                  <c:v>2.7972027972027972E-2</c:v>
                </c:pt>
              </c:numCache>
            </c:numRef>
          </c:val>
          <c:extLst>
            <c:ext xmlns:c16="http://schemas.microsoft.com/office/drawing/2014/chart" uri="{C3380CC4-5D6E-409C-BE32-E72D297353CC}">
              <c16:uniqueId val="{00000006-7A1E-462D-B8EB-010ECCE1E307}"/>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単純集計!$C$102</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8-7A1E-462D-B8EB-010ECCE1E30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A-7A1E-462D-B8EB-010ECCE1E30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C-7A1E-462D-B8EB-010ECCE1E307}"/>
                    </c:ext>
                  </c:extLst>
                </c:dPt>
                <c:dPt>
                  <c:idx val="3"/>
                  <c:bubble3D val="0"/>
                  <c:spPr>
                    <a:solidFill>
                      <a:schemeClr val="accent4"/>
                    </a:solidFill>
                    <a:ln w="19050">
                      <a:solidFill>
                        <a:schemeClr val="lt1"/>
                      </a:solidFill>
                    </a:ln>
                    <a:effectLst/>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単純集計!$B$103:$B$106</c15:sqref>
                        </c15:formulaRef>
                      </c:ext>
                    </c:extLst>
                    <c:strCache>
                      <c:ptCount val="4"/>
                      <c:pt idx="0">
                        <c:v>1. 自動車、バイク</c:v>
                      </c:pt>
                      <c:pt idx="1">
                        <c:v>2. 徒歩</c:v>
                      </c:pt>
                      <c:pt idx="2">
                        <c:v>3. 自転車</c:v>
                      </c:pt>
                      <c:pt idx="3">
                        <c:v>4. その他</c:v>
                      </c:pt>
                    </c:strCache>
                  </c:strRef>
                </c:cat>
                <c:val>
                  <c:numRef>
                    <c:extLst>
                      <c:ext uri="{02D57815-91ED-43cb-92C2-25804820EDAC}">
                        <c15:formulaRef>
                          <c15:sqref>単純集計!$C$103:$C$106</c15:sqref>
                        </c15:formulaRef>
                      </c:ext>
                    </c:extLst>
                    <c:numCache>
                      <c:formatCode>General</c:formatCode>
                      <c:ptCount val="4"/>
                      <c:pt idx="0">
                        <c:v>64</c:v>
                      </c:pt>
                      <c:pt idx="1">
                        <c:v>71</c:v>
                      </c:pt>
                      <c:pt idx="2">
                        <c:v>4</c:v>
                      </c:pt>
                      <c:pt idx="3">
                        <c:v>4</c:v>
                      </c:pt>
                    </c:numCache>
                  </c:numRef>
                </c:val>
                <c:extLst>
                  <c:ext xmlns:c16="http://schemas.microsoft.com/office/drawing/2014/chart" uri="{C3380CC4-5D6E-409C-BE32-E72D297353CC}">
                    <c16:uniqueId val="{0000000D-7A1E-462D-B8EB-010ECCE1E307}"/>
                  </c:ext>
                </c:extLst>
              </c15:ser>
            </c15:filteredPieSeries>
          </c:ext>
        </c:extLst>
      </c:pieChart>
      <c:spPr>
        <a:noFill/>
        <a:ln>
          <a:noFill/>
        </a:ln>
        <a:effectLst/>
      </c:spPr>
    </c:plotArea>
    <c:legend>
      <c:legendPos val="b"/>
      <c:layout>
        <c:manualLayout>
          <c:xMode val="edge"/>
          <c:yMode val="edge"/>
          <c:x val="9.0522907659227311E-2"/>
          <c:y val="0.8753630673275844"/>
          <c:w val="0.81421733127669205"/>
          <c:h val="0.10273094030804539"/>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自動運転バス遭遇時に不安に感じたか</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9137919939627854"/>
          <c:y val="0.16486713643588932"/>
          <c:w val="0.65487401262725597"/>
          <c:h val="0.66817105230270601"/>
        </c:manualLayout>
      </c:layout>
      <c:pieChart>
        <c:varyColors val="1"/>
        <c:ser>
          <c:idx val="1"/>
          <c:order val="1"/>
          <c:tx>
            <c:strRef>
              <c:f>単純集計!$D$116</c:f>
              <c:strCache>
                <c:ptCount val="1"/>
                <c:pt idx="0">
                  <c:v>%</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BE2-44B1-A3EE-2357324405EB}"/>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DBE2-44B1-A3EE-2357324405EB}"/>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DBE2-44B1-A3EE-2357324405E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BE2-44B1-A3EE-2357324405EB}"/>
              </c:ext>
            </c:extLst>
          </c:dPt>
          <c:dPt>
            <c:idx val="4"/>
            <c:bubble3D val="0"/>
            <c:spPr>
              <a:solidFill>
                <a:schemeClr val="accent2"/>
              </a:solidFill>
              <a:ln w="19050">
                <a:solidFill>
                  <a:schemeClr val="lt1"/>
                </a:solidFill>
              </a:ln>
              <a:effectLst/>
            </c:spPr>
            <c:extLst>
              <c:ext xmlns:c16="http://schemas.microsoft.com/office/drawing/2014/chart" uri="{C3380CC4-5D6E-409C-BE32-E72D297353CC}">
                <c16:uniqueId val="{00000012-DBE2-44B1-A3EE-2357324405EB}"/>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単純集計!$B$117:$B$121</c:f>
              <c:strCache>
                <c:ptCount val="5"/>
                <c:pt idx="0">
                  <c:v>1. 不安</c:v>
                </c:pt>
                <c:pt idx="1">
                  <c:v>2. どちらかといえば不安</c:v>
                </c:pt>
                <c:pt idx="2">
                  <c:v>3. どちらでもない</c:v>
                </c:pt>
                <c:pt idx="3">
                  <c:v>4. どちらかといえば安心</c:v>
                </c:pt>
                <c:pt idx="4">
                  <c:v>5. 安心</c:v>
                </c:pt>
              </c:strCache>
            </c:strRef>
          </c:cat>
          <c:val>
            <c:numRef>
              <c:f>単純集計!$D$117:$D$121</c:f>
              <c:numCache>
                <c:formatCode>0.0%</c:formatCode>
                <c:ptCount val="5"/>
                <c:pt idx="0">
                  <c:v>1.4084507042253521E-2</c:v>
                </c:pt>
                <c:pt idx="1">
                  <c:v>0.1619718309859155</c:v>
                </c:pt>
                <c:pt idx="2">
                  <c:v>0.61267605633802813</c:v>
                </c:pt>
                <c:pt idx="3">
                  <c:v>0.13380281690140844</c:v>
                </c:pt>
                <c:pt idx="4">
                  <c:v>7.746478873239436E-2</c:v>
                </c:pt>
              </c:numCache>
            </c:numRef>
          </c:val>
          <c:extLst>
            <c:ext xmlns:c16="http://schemas.microsoft.com/office/drawing/2014/chart" uri="{C3380CC4-5D6E-409C-BE32-E72D297353CC}">
              <c16:uniqueId val="{00000008-DBE2-44B1-A3EE-2357324405EB}"/>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単純集計!$C$116</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A-DBE2-44B1-A3EE-2357324405E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DBE2-44B1-A3EE-2357324405E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DBE2-44B1-A3EE-2357324405E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DBE2-44B1-A3EE-2357324405EB}"/>
                    </c:ext>
                  </c:extLst>
                </c:dPt>
                <c:dPt>
                  <c:idx val="4"/>
                  <c:bubble3D val="0"/>
                  <c:spPr>
                    <a:solidFill>
                      <a:schemeClr val="accent5"/>
                    </a:solidFill>
                    <a:ln w="19050">
                      <a:solidFill>
                        <a:schemeClr val="lt1"/>
                      </a:solidFill>
                    </a:ln>
                    <a:effectLst/>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単純集計!$B$117:$B$121</c15:sqref>
                        </c15:formulaRef>
                      </c:ext>
                    </c:extLst>
                    <c:strCache>
                      <c:ptCount val="5"/>
                      <c:pt idx="0">
                        <c:v>1. 不安</c:v>
                      </c:pt>
                      <c:pt idx="1">
                        <c:v>2. どちらかといえば不安</c:v>
                      </c:pt>
                      <c:pt idx="2">
                        <c:v>3. どちらでもない</c:v>
                      </c:pt>
                      <c:pt idx="3">
                        <c:v>4. どちらかといえば安心</c:v>
                      </c:pt>
                      <c:pt idx="4">
                        <c:v>5. 安心</c:v>
                      </c:pt>
                    </c:strCache>
                  </c:strRef>
                </c:cat>
                <c:val>
                  <c:numRef>
                    <c:extLst>
                      <c:ext uri="{02D57815-91ED-43cb-92C2-25804820EDAC}">
                        <c15:formulaRef>
                          <c15:sqref>単純集計!$C$117:$C$121</c15:sqref>
                        </c15:formulaRef>
                      </c:ext>
                    </c:extLst>
                    <c:numCache>
                      <c:formatCode>General</c:formatCode>
                      <c:ptCount val="5"/>
                      <c:pt idx="0">
                        <c:v>2</c:v>
                      </c:pt>
                      <c:pt idx="1">
                        <c:v>23</c:v>
                      </c:pt>
                      <c:pt idx="2">
                        <c:v>87</c:v>
                      </c:pt>
                      <c:pt idx="3">
                        <c:v>19</c:v>
                      </c:pt>
                      <c:pt idx="4">
                        <c:v>11</c:v>
                      </c:pt>
                    </c:numCache>
                  </c:numRef>
                </c:val>
                <c:extLst>
                  <c:ext xmlns:c16="http://schemas.microsoft.com/office/drawing/2014/chart" uri="{C3380CC4-5D6E-409C-BE32-E72D297353CC}">
                    <c16:uniqueId val="{00000011-DBE2-44B1-A3EE-2357324405EB}"/>
                  </c:ext>
                </c:extLst>
              </c15:ser>
            </c15:filteredPieSeries>
          </c:ext>
        </c:extLst>
      </c:pieChart>
      <c:spPr>
        <a:noFill/>
        <a:ln>
          <a:noFill/>
        </a:ln>
        <a:effectLst/>
      </c:spPr>
    </c:plotArea>
    <c:legend>
      <c:legendPos val="b"/>
      <c:layout>
        <c:manualLayout>
          <c:xMode val="edge"/>
          <c:yMode val="edge"/>
          <c:x val="2.8784907316612457E-2"/>
          <c:y val="0.84966222437723693"/>
          <c:w val="0.9421030920389234"/>
          <c:h val="0.13338090140588205"/>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自動運転バスの速度の印象</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9137919939627854"/>
          <c:y val="0.16486713643588932"/>
          <c:w val="0.65487401262725597"/>
          <c:h val="0.66817105230270601"/>
        </c:manualLayout>
      </c:layout>
      <c:pieChart>
        <c:varyColors val="1"/>
        <c:ser>
          <c:idx val="1"/>
          <c:order val="1"/>
          <c:tx>
            <c:strRef>
              <c:f>単純集計!$D$147</c:f>
              <c:strCache>
                <c:ptCount val="1"/>
                <c:pt idx="0">
                  <c:v>%</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558-4C89-AF9B-EA44291B51DF}"/>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5558-4C89-AF9B-EA44291B51DF}"/>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5558-4C89-AF9B-EA44291B51D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558-4C89-AF9B-EA44291B51D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5558-4C89-AF9B-EA44291B51DF}"/>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単純集計!$B$148:$B$152</c:f>
              <c:strCache>
                <c:ptCount val="5"/>
                <c:pt idx="0">
                  <c:v>1. 遅かった</c:v>
                </c:pt>
                <c:pt idx="1">
                  <c:v>2. どちらかといえば遅かった</c:v>
                </c:pt>
                <c:pt idx="2">
                  <c:v>3. 特に気にならなかった</c:v>
                </c:pt>
                <c:pt idx="3">
                  <c:v>4. どちらかといえば速かった</c:v>
                </c:pt>
                <c:pt idx="4">
                  <c:v>5. 速かった</c:v>
                </c:pt>
              </c:strCache>
            </c:strRef>
          </c:cat>
          <c:val>
            <c:numRef>
              <c:f>単純集計!$D$148:$D$152</c:f>
              <c:numCache>
                <c:formatCode>0.0%</c:formatCode>
                <c:ptCount val="5"/>
                <c:pt idx="0">
                  <c:v>0.17266187050359713</c:v>
                </c:pt>
                <c:pt idx="1">
                  <c:v>0.2446043165467626</c:v>
                </c:pt>
                <c:pt idx="2">
                  <c:v>0.56834532374100721</c:v>
                </c:pt>
                <c:pt idx="3">
                  <c:v>1.4388489208633094E-2</c:v>
                </c:pt>
                <c:pt idx="4">
                  <c:v>0</c:v>
                </c:pt>
              </c:numCache>
            </c:numRef>
          </c:val>
          <c:extLst>
            <c:ext xmlns:c16="http://schemas.microsoft.com/office/drawing/2014/chart" uri="{C3380CC4-5D6E-409C-BE32-E72D297353CC}">
              <c16:uniqueId val="{0000000A-5558-4C89-AF9B-EA44291B51DF}"/>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単純集計!$C$147</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C-5558-4C89-AF9B-EA44291B51D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5558-4C89-AF9B-EA44291B51D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0-5558-4C89-AF9B-EA44291B51D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2-5558-4C89-AF9B-EA44291B51D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4-5558-4C89-AF9B-EA44291B51DF}"/>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単純集計!$B$148:$B$152</c15:sqref>
                        </c15:formulaRef>
                      </c:ext>
                    </c:extLst>
                    <c:strCache>
                      <c:ptCount val="5"/>
                      <c:pt idx="0">
                        <c:v>1. 遅かった</c:v>
                      </c:pt>
                      <c:pt idx="1">
                        <c:v>2. どちらかといえば遅かった</c:v>
                      </c:pt>
                      <c:pt idx="2">
                        <c:v>3. 特に気にならなかった</c:v>
                      </c:pt>
                      <c:pt idx="3">
                        <c:v>4. どちらかといえば速かった</c:v>
                      </c:pt>
                      <c:pt idx="4">
                        <c:v>5. 速かった</c:v>
                      </c:pt>
                    </c:strCache>
                  </c:strRef>
                </c:cat>
                <c:val>
                  <c:numRef>
                    <c:extLst>
                      <c:ext uri="{02D57815-91ED-43cb-92C2-25804820EDAC}">
                        <c15:formulaRef>
                          <c15:sqref>単純集計!$C$148:$C$152</c15:sqref>
                        </c15:formulaRef>
                      </c:ext>
                    </c:extLst>
                    <c:numCache>
                      <c:formatCode>General</c:formatCode>
                      <c:ptCount val="5"/>
                      <c:pt idx="0">
                        <c:v>24</c:v>
                      </c:pt>
                      <c:pt idx="1">
                        <c:v>34</c:v>
                      </c:pt>
                      <c:pt idx="2">
                        <c:v>79</c:v>
                      </c:pt>
                      <c:pt idx="3">
                        <c:v>2</c:v>
                      </c:pt>
                      <c:pt idx="4">
                        <c:v>0</c:v>
                      </c:pt>
                    </c:numCache>
                  </c:numRef>
                </c:val>
                <c:extLst>
                  <c:ext xmlns:c16="http://schemas.microsoft.com/office/drawing/2014/chart" uri="{C3380CC4-5D6E-409C-BE32-E72D297353CC}">
                    <c16:uniqueId val="{00000015-5558-4C89-AF9B-EA44291B51DF}"/>
                  </c:ext>
                </c:extLst>
              </c15:ser>
            </c15:filteredPieSeries>
          </c:ext>
        </c:extLst>
      </c:pieChart>
      <c:spPr>
        <a:noFill/>
        <a:ln>
          <a:noFill/>
        </a:ln>
        <a:effectLst/>
      </c:spPr>
    </c:plotArea>
    <c:legend>
      <c:legendPos val="b"/>
      <c:layout>
        <c:manualLayout>
          <c:xMode val="edge"/>
          <c:yMode val="edge"/>
          <c:x val="0"/>
          <c:y val="0.84966222437723693"/>
          <c:w val="0.98730632991015144"/>
          <c:h val="0.13338090140588205"/>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自動運転バスが地域を走る事について（実験前）</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9137919939627854"/>
          <c:y val="0.16486713643588932"/>
          <c:w val="0.65487401262725597"/>
          <c:h val="0.66817105230270601"/>
        </c:manualLayout>
      </c:layout>
      <c:pieChart>
        <c:varyColors val="1"/>
        <c:ser>
          <c:idx val="1"/>
          <c:order val="1"/>
          <c:tx>
            <c:strRef>
              <c:f>単純集計!$D$162</c:f>
              <c:strCache>
                <c:ptCount val="1"/>
                <c:pt idx="0">
                  <c:v>%</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CA0-4191-9B70-0E1B1F2A7415}"/>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1CA0-4191-9B70-0E1B1F2A7415}"/>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1CA0-4191-9B70-0E1B1F2A741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CA0-4191-9B70-0E1B1F2A7415}"/>
              </c:ext>
            </c:extLst>
          </c:dPt>
          <c:dPt>
            <c:idx val="4"/>
            <c:bubble3D val="0"/>
            <c:spPr>
              <a:solidFill>
                <a:schemeClr val="accent2"/>
              </a:solidFill>
              <a:ln w="19050">
                <a:solidFill>
                  <a:schemeClr val="lt1"/>
                </a:solidFill>
              </a:ln>
              <a:effectLst/>
            </c:spPr>
            <c:extLst>
              <c:ext xmlns:c16="http://schemas.microsoft.com/office/drawing/2014/chart" uri="{C3380CC4-5D6E-409C-BE32-E72D297353CC}">
                <c16:uniqueId val="{00000009-1CA0-4191-9B70-0E1B1F2A7415}"/>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単純集計!$B$163:$B$167</c:f>
              <c:strCache>
                <c:ptCount val="5"/>
                <c:pt idx="0">
                  <c:v>1. 不安</c:v>
                </c:pt>
                <c:pt idx="1">
                  <c:v>2. どちらかといえば不安</c:v>
                </c:pt>
                <c:pt idx="2">
                  <c:v>3. どちらでもない</c:v>
                </c:pt>
                <c:pt idx="3">
                  <c:v>4. どちらかといえば安心</c:v>
                </c:pt>
                <c:pt idx="4">
                  <c:v>5. 安心</c:v>
                </c:pt>
              </c:strCache>
            </c:strRef>
          </c:cat>
          <c:val>
            <c:numRef>
              <c:f>単純集計!$D$163:$D$167</c:f>
              <c:numCache>
                <c:formatCode>0.0%</c:formatCode>
                <c:ptCount val="5"/>
                <c:pt idx="0">
                  <c:v>8.2437275985663083E-2</c:v>
                </c:pt>
                <c:pt idx="1">
                  <c:v>0.13620071684587814</c:v>
                </c:pt>
                <c:pt idx="2">
                  <c:v>0.55197132616487454</c:v>
                </c:pt>
                <c:pt idx="3">
                  <c:v>0.14336917562724014</c:v>
                </c:pt>
                <c:pt idx="4">
                  <c:v>8.6021505376344093E-2</c:v>
                </c:pt>
              </c:numCache>
            </c:numRef>
          </c:val>
          <c:extLst>
            <c:ext xmlns:c16="http://schemas.microsoft.com/office/drawing/2014/chart" uri="{C3380CC4-5D6E-409C-BE32-E72D297353CC}">
              <c16:uniqueId val="{0000000A-1CA0-4191-9B70-0E1B1F2A7415}"/>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単純集計!$C$162</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C-1CA0-4191-9B70-0E1B1F2A741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1CA0-4191-9B70-0E1B1F2A741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0-1CA0-4191-9B70-0E1B1F2A741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2-1CA0-4191-9B70-0E1B1F2A741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4-1CA0-4191-9B70-0E1B1F2A7415}"/>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単純集計!$B$163:$B$167</c15:sqref>
                        </c15:formulaRef>
                      </c:ext>
                    </c:extLst>
                    <c:strCache>
                      <c:ptCount val="5"/>
                      <c:pt idx="0">
                        <c:v>1. 不安</c:v>
                      </c:pt>
                      <c:pt idx="1">
                        <c:v>2. どちらかといえば不安</c:v>
                      </c:pt>
                      <c:pt idx="2">
                        <c:v>3. どちらでもない</c:v>
                      </c:pt>
                      <c:pt idx="3">
                        <c:v>4. どちらかといえば安心</c:v>
                      </c:pt>
                      <c:pt idx="4">
                        <c:v>5. 安心</c:v>
                      </c:pt>
                    </c:strCache>
                  </c:strRef>
                </c:cat>
                <c:val>
                  <c:numRef>
                    <c:extLst>
                      <c:ext uri="{02D57815-91ED-43cb-92C2-25804820EDAC}">
                        <c15:formulaRef>
                          <c15:sqref>単純集計!$C$163:$C$167</c15:sqref>
                        </c15:formulaRef>
                      </c:ext>
                    </c:extLst>
                    <c:numCache>
                      <c:formatCode>General</c:formatCode>
                      <c:ptCount val="5"/>
                      <c:pt idx="0">
                        <c:v>23</c:v>
                      </c:pt>
                      <c:pt idx="1">
                        <c:v>38</c:v>
                      </c:pt>
                      <c:pt idx="2">
                        <c:v>154</c:v>
                      </c:pt>
                      <c:pt idx="3">
                        <c:v>40</c:v>
                      </c:pt>
                      <c:pt idx="4">
                        <c:v>24</c:v>
                      </c:pt>
                    </c:numCache>
                  </c:numRef>
                </c:val>
                <c:extLst>
                  <c:ext xmlns:c16="http://schemas.microsoft.com/office/drawing/2014/chart" uri="{C3380CC4-5D6E-409C-BE32-E72D297353CC}">
                    <c16:uniqueId val="{00000015-1CA0-4191-9B70-0E1B1F2A7415}"/>
                  </c:ext>
                </c:extLst>
              </c15:ser>
            </c15:filteredPieSeries>
          </c:ext>
        </c:extLst>
      </c:pieChart>
      <c:spPr>
        <a:noFill/>
        <a:ln>
          <a:noFill/>
        </a:ln>
        <a:effectLst/>
      </c:spPr>
    </c:plotArea>
    <c:legend>
      <c:legendPos val="b"/>
      <c:layout>
        <c:manualLayout>
          <c:xMode val="edge"/>
          <c:yMode val="edge"/>
          <c:x val="3.7680702840860662E-2"/>
          <c:y val="0.84966214548440011"/>
          <c:w val="0.92564709931414113"/>
          <c:h val="0.13338090140588205"/>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自動運転バスが地域を走る事について（実験中・後）</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9137919939627854"/>
          <c:y val="0.16486713643588932"/>
          <c:w val="0.65487401262725597"/>
          <c:h val="0.66817105230270601"/>
        </c:manualLayout>
      </c:layout>
      <c:pieChart>
        <c:varyColors val="1"/>
        <c:ser>
          <c:idx val="1"/>
          <c:order val="1"/>
          <c:tx>
            <c:strRef>
              <c:f>単純集計!$D$176</c:f>
              <c:strCache>
                <c:ptCount val="1"/>
                <c:pt idx="0">
                  <c:v>%</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23D-4F6D-BBAD-7107FCDAE849}"/>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B23D-4F6D-BBAD-7107FCDAE849}"/>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B23D-4F6D-BBAD-7107FCDAE84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23D-4F6D-BBAD-7107FCDAE849}"/>
              </c:ext>
            </c:extLst>
          </c:dPt>
          <c:dPt>
            <c:idx val="4"/>
            <c:bubble3D val="0"/>
            <c:spPr>
              <a:solidFill>
                <a:schemeClr val="accent2"/>
              </a:solidFill>
              <a:ln w="19050">
                <a:solidFill>
                  <a:schemeClr val="lt1"/>
                </a:solidFill>
              </a:ln>
              <a:effectLst/>
            </c:spPr>
            <c:extLst>
              <c:ext xmlns:c16="http://schemas.microsoft.com/office/drawing/2014/chart" uri="{C3380CC4-5D6E-409C-BE32-E72D297353CC}">
                <c16:uniqueId val="{00000009-B23D-4F6D-BBAD-7107FCDAE849}"/>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単純集計!$B$177:$B$181</c:f>
              <c:strCache>
                <c:ptCount val="5"/>
                <c:pt idx="0">
                  <c:v>1. 不安</c:v>
                </c:pt>
                <c:pt idx="1">
                  <c:v>2. どちらかといえば不安</c:v>
                </c:pt>
                <c:pt idx="2">
                  <c:v>3. どちらでもない</c:v>
                </c:pt>
                <c:pt idx="3">
                  <c:v>4. どちらかといえば安心</c:v>
                </c:pt>
                <c:pt idx="4">
                  <c:v>5. 安心</c:v>
                </c:pt>
              </c:strCache>
            </c:strRef>
          </c:cat>
          <c:val>
            <c:numRef>
              <c:f>単純集計!$D$177:$D$181</c:f>
              <c:numCache>
                <c:formatCode>0.0%</c:formatCode>
                <c:ptCount val="5"/>
                <c:pt idx="0">
                  <c:v>6.4748201438848921E-2</c:v>
                </c:pt>
                <c:pt idx="1">
                  <c:v>0.16906474820143885</c:v>
                </c:pt>
                <c:pt idx="2">
                  <c:v>0.47841726618705038</c:v>
                </c:pt>
                <c:pt idx="3">
                  <c:v>0.19784172661870503</c:v>
                </c:pt>
                <c:pt idx="4">
                  <c:v>8.9928057553956831E-2</c:v>
                </c:pt>
              </c:numCache>
            </c:numRef>
          </c:val>
          <c:extLst>
            <c:ext xmlns:c16="http://schemas.microsoft.com/office/drawing/2014/chart" uri="{C3380CC4-5D6E-409C-BE32-E72D297353CC}">
              <c16:uniqueId val="{0000000A-B23D-4F6D-BBAD-7107FCDAE849}"/>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単純集計!$C$176</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C-B23D-4F6D-BBAD-7107FCDAE84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B23D-4F6D-BBAD-7107FCDAE84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0-B23D-4F6D-BBAD-7107FCDAE84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2-B23D-4F6D-BBAD-7107FCDAE84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4-B23D-4F6D-BBAD-7107FCDAE849}"/>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単純集計!$B$177:$B$181</c15:sqref>
                        </c15:formulaRef>
                      </c:ext>
                    </c:extLst>
                    <c:strCache>
                      <c:ptCount val="5"/>
                      <c:pt idx="0">
                        <c:v>1. 不安</c:v>
                      </c:pt>
                      <c:pt idx="1">
                        <c:v>2. どちらかといえば不安</c:v>
                      </c:pt>
                      <c:pt idx="2">
                        <c:v>3. どちらでもない</c:v>
                      </c:pt>
                      <c:pt idx="3">
                        <c:v>4. どちらかといえば安心</c:v>
                      </c:pt>
                      <c:pt idx="4">
                        <c:v>5. 安心</c:v>
                      </c:pt>
                    </c:strCache>
                  </c:strRef>
                </c:cat>
                <c:val>
                  <c:numRef>
                    <c:extLst>
                      <c:ext uri="{02D57815-91ED-43cb-92C2-25804820EDAC}">
                        <c15:formulaRef>
                          <c15:sqref>単純集計!$C$177:$C$181</c15:sqref>
                        </c15:formulaRef>
                      </c:ext>
                    </c:extLst>
                    <c:numCache>
                      <c:formatCode>General</c:formatCode>
                      <c:ptCount val="5"/>
                      <c:pt idx="0">
                        <c:v>18</c:v>
                      </c:pt>
                      <c:pt idx="1">
                        <c:v>47</c:v>
                      </c:pt>
                      <c:pt idx="2">
                        <c:v>133</c:v>
                      </c:pt>
                      <c:pt idx="3">
                        <c:v>55</c:v>
                      </c:pt>
                      <c:pt idx="4">
                        <c:v>25</c:v>
                      </c:pt>
                    </c:numCache>
                  </c:numRef>
                </c:val>
                <c:extLst>
                  <c:ext xmlns:c16="http://schemas.microsoft.com/office/drawing/2014/chart" uri="{C3380CC4-5D6E-409C-BE32-E72D297353CC}">
                    <c16:uniqueId val="{00000015-B23D-4F6D-BBAD-7107FCDAE849}"/>
                  </c:ext>
                </c:extLst>
              </c15:ser>
            </c15:filteredPieSeries>
          </c:ext>
        </c:extLst>
      </c:pieChart>
      <c:spPr>
        <a:noFill/>
        <a:ln>
          <a:noFill/>
        </a:ln>
        <a:effectLst/>
      </c:spPr>
    </c:plotArea>
    <c:legend>
      <c:legendPos val="b"/>
      <c:layout>
        <c:manualLayout>
          <c:xMode val="edge"/>
          <c:yMode val="edge"/>
          <c:x val="3.7680702840860662E-2"/>
          <c:y val="0.84966214548440011"/>
          <c:w val="0.92564709931414113"/>
          <c:h val="0.13338090140588205"/>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自動運転バスが地域を走る事への不安の理由</a:t>
            </a:r>
            <a:endParaRPr lang="ja-JP" sz="1000"/>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50881384870990598"/>
          <c:y val="0.24142857142857144"/>
          <c:w val="0.41297808690268611"/>
          <c:h val="0.71214285714285719"/>
        </c:manualLayout>
      </c:layout>
      <c:barChart>
        <c:barDir val="bar"/>
        <c:grouping val="clustered"/>
        <c:varyColors val="0"/>
        <c:ser>
          <c:idx val="1"/>
          <c:order val="1"/>
          <c:tx>
            <c:strRef>
              <c:f>単純集計!$D$193</c:f>
              <c:strCache>
                <c:ptCount val="1"/>
                <c:pt idx="0">
                  <c:v>%</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単純集計!$B$194:$B$197</c:f>
              <c:strCache>
                <c:ptCount val="4"/>
                <c:pt idx="0">
                  <c:v>1. 自動運転バスの安全性が不安
　（自分や家族が事故に遭うかもしれない）</c:v>
                </c:pt>
                <c:pt idx="1">
                  <c:v>2. 事故・故障の際に確実に通報・対応されるか不安</c:v>
                </c:pt>
                <c:pt idx="2">
                  <c:v>3. 事故発生時の責任・補償についての不安</c:v>
                </c:pt>
                <c:pt idx="3">
                  <c:v>4. その他</c:v>
                </c:pt>
              </c:strCache>
            </c:strRef>
          </c:cat>
          <c:val>
            <c:numRef>
              <c:f>単純集計!$D$194:$D$197</c:f>
              <c:numCache>
                <c:formatCode>0.0%</c:formatCode>
                <c:ptCount val="4"/>
                <c:pt idx="0">
                  <c:v>0.828125</c:v>
                </c:pt>
                <c:pt idx="1">
                  <c:v>0.59375</c:v>
                </c:pt>
                <c:pt idx="2">
                  <c:v>0.484375</c:v>
                </c:pt>
                <c:pt idx="3">
                  <c:v>0.109375</c:v>
                </c:pt>
              </c:numCache>
            </c:numRef>
          </c:val>
          <c:extLst>
            <c:ext xmlns:c16="http://schemas.microsoft.com/office/drawing/2014/chart" uri="{C3380CC4-5D6E-409C-BE32-E72D297353CC}">
              <c16:uniqueId val="{00000000-0A79-419D-8FBC-E01290DC7F79}"/>
            </c:ext>
          </c:extLst>
        </c:ser>
        <c:dLbls>
          <c:dLblPos val="outEnd"/>
          <c:showLegendKey val="0"/>
          <c:showVal val="1"/>
          <c:showCatName val="0"/>
          <c:showSerName val="0"/>
          <c:showPercent val="0"/>
          <c:showBubbleSize val="0"/>
        </c:dLbls>
        <c:gapWidth val="70"/>
        <c:axId val="1316649951"/>
        <c:axId val="1316649119"/>
        <c:extLst>
          <c:ext xmlns:c15="http://schemas.microsoft.com/office/drawing/2012/chart" uri="{02D57815-91ED-43cb-92C2-25804820EDAC}">
            <c15:filteredBarSeries>
              <c15:ser>
                <c:idx val="0"/>
                <c:order val="0"/>
                <c:tx>
                  <c:strRef>
                    <c:extLst>
                      <c:ext uri="{02D57815-91ED-43cb-92C2-25804820EDAC}">
                        <c15:formulaRef>
                          <c15:sqref>単純集計!$C$193</c15:sqref>
                        </c15:formulaRef>
                      </c:ext>
                    </c:extLst>
                    <c:strCache>
                      <c:ptCount val="1"/>
                      <c:pt idx="0">
                        <c:v>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単純集計!$B$194:$B$197</c15:sqref>
                        </c15:formulaRef>
                      </c:ext>
                    </c:extLst>
                    <c:strCache>
                      <c:ptCount val="4"/>
                      <c:pt idx="0">
                        <c:v>1. 自動運転バスの安全性が不安
　（自分や家族が事故に遭うかもしれない）</c:v>
                      </c:pt>
                      <c:pt idx="1">
                        <c:v>2. 事故・故障の際に確実に通報・対応されるか不安</c:v>
                      </c:pt>
                      <c:pt idx="2">
                        <c:v>3. 事故発生時の責任・補償についての不安</c:v>
                      </c:pt>
                      <c:pt idx="3">
                        <c:v>4. その他</c:v>
                      </c:pt>
                    </c:strCache>
                  </c:strRef>
                </c:cat>
                <c:val>
                  <c:numRef>
                    <c:extLst>
                      <c:ext uri="{02D57815-91ED-43cb-92C2-25804820EDAC}">
                        <c15:formulaRef>
                          <c15:sqref>単純集計!$C$194:$C$197</c15:sqref>
                        </c15:formulaRef>
                      </c:ext>
                    </c:extLst>
                    <c:numCache>
                      <c:formatCode>General</c:formatCode>
                      <c:ptCount val="4"/>
                      <c:pt idx="0">
                        <c:v>53</c:v>
                      </c:pt>
                      <c:pt idx="1">
                        <c:v>38</c:v>
                      </c:pt>
                      <c:pt idx="2">
                        <c:v>31</c:v>
                      </c:pt>
                      <c:pt idx="3">
                        <c:v>7</c:v>
                      </c:pt>
                    </c:numCache>
                  </c:numRef>
                </c:val>
                <c:extLst>
                  <c:ext xmlns:c16="http://schemas.microsoft.com/office/drawing/2014/chart" uri="{C3380CC4-5D6E-409C-BE32-E72D297353CC}">
                    <c16:uniqueId val="{00000001-0A79-419D-8FBC-E01290DC7F79}"/>
                  </c:ext>
                </c:extLst>
              </c15:ser>
            </c15:filteredBarSeries>
          </c:ext>
        </c:extLst>
      </c:barChart>
      <c:catAx>
        <c:axId val="131664995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119"/>
        <c:crosses val="autoZero"/>
        <c:auto val="1"/>
        <c:lblAlgn val="ctr"/>
        <c:lblOffset val="100"/>
        <c:noMultiLvlLbl val="0"/>
      </c:catAx>
      <c:valAx>
        <c:axId val="1316649119"/>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951"/>
        <c:crosses val="autoZero"/>
        <c:crossBetween val="between"/>
        <c:majorUnit val="0.25"/>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低速のバスが地域を走行することについて</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1036384514435691"/>
          <c:y val="0.14075360126255895"/>
          <c:w val="0.65487401262725597"/>
          <c:h val="0.66817105230270601"/>
        </c:manualLayout>
      </c:layout>
      <c:pieChart>
        <c:varyColors val="1"/>
        <c:ser>
          <c:idx val="1"/>
          <c:order val="1"/>
          <c:tx>
            <c:strRef>
              <c:f>単純集計!$D$208</c:f>
              <c:strCache>
                <c:ptCount val="1"/>
                <c:pt idx="0">
                  <c:v>%</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950D-4D59-B600-5690805FA38C}"/>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950D-4D59-B600-5690805FA38C}"/>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950D-4D59-B600-5690805FA38C}"/>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単純集計!$B$209:$B$211</c:f>
              <c:strCache>
                <c:ptCount val="3"/>
                <c:pt idx="0">
                  <c:v>1. 受け入れられる</c:v>
                </c:pt>
                <c:pt idx="1">
                  <c:v>2. 受け入れられない</c:v>
                </c:pt>
                <c:pt idx="2">
                  <c:v>3. わからない</c:v>
                </c:pt>
              </c:strCache>
            </c:strRef>
          </c:cat>
          <c:val>
            <c:numRef>
              <c:f>単純集計!$D$209:$D$211</c:f>
              <c:numCache>
                <c:formatCode>0.0%</c:formatCode>
                <c:ptCount val="3"/>
                <c:pt idx="0">
                  <c:v>0.74137931034482762</c:v>
                </c:pt>
                <c:pt idx="1">
                  <c:v>3.1034482758620689E-2</c:v>
                </c:pt>
                <c:pt idx="2">
                  <c:v>0.22758620689655173</c:v>
                </c:pt>
              </c:numCache>
            </c:numRef>
          </c:val>
          <c:extLst>
            <c:ext xmlns:c16="http://schemas.microsoft.com/office/drawing/2014/chart" uri="{C3380CC4-5D6E-409C-BE32-E72D297353CC}">
              <c16:uniqueId val="{0000000A-950D-4D59-B600-5690805FA38C}"/>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単純集計!$C$208</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C-950D-4D59-B600-5690805FA38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950D-4D59-B600-5690805FA38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0-950D-4D59-B600-5690805FA38C}"/>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単純集計!$B$209:$B$211</c15:sqref>
                        </c15:formulaRef>
                      </c:ext>
                    </c:extLst>
                    <c:strCache>
                      <c:ptCount val="3"/>
                      <c:pt idx="0">
                        <c:v>1. 受け入れられる</c:v>
                      </c:pt>
                      <c:pt idx="1">
                        <c:v>2. 受け入れられない</c:v>
                      </c:pt>
                      <c:pt idx="2">
                        <c:v>3. わからない</c:v>
                      </c:pt>
                    </c:strCache>
                  </c:strRef>
                </c:cat>
                <c:val>
                  <c:numRef>
                    <c:extLst>
                      <c:ext uri="{02D57815-91ED-43cb-92C2-25804820EDAC}">
                        <c15:formulaRef>
                          <c15:sqref>単純集計!$C$209:$C$211</c15:sqref>
                        </c15:formulaRef>
                      </c:ext>
                    </c:extLst>
                    <c:numCache>
                      <c:formatCode>General</c:formatCode>
                      <c:ptCount val="3"/>
                      <c:pt idx="0">
                        <c:v>215</c:v>
                      </c:pt>
                      <c:pt idx="1">
                        <c:v>9</c:v>
                      </c:pt>
                      <c:pt idx="2">
                        <c:v>66</c:v>
                      </c:pt>
                    </c:numCache>
                  </c:numRef>
                </c:val>
                <c:extLst>
                  <c:ext xmlns:c16="http://schemas.microsoft.com/office/drawing/2014/chart" uri="{C3380CC4-5D6E-409C-BE32-E72D297353CC}">
                    <c16:uniqueId val="{00000015-950D-4D59-B600-5690805FA38C}"/>
                  </c:ext>
                </c:extLst>
              </c15:ser>
            </c15:filteredPieSeries>
          </c:ext>
        </c:extLst>
      </c:pieChart>
      <c:spPr>
        <a:noFill/>
        <a:ln>
          <a:noFill/>
        </a:ln>
        <a:effectLst/>
      </c:spPr>
    </c:plotArea>
    <c:legend>
      <c:legendPos val="b"/>
      <c:layout>
        <c:manualLayout>
          <c:xMode val="edge"/>
          <c:yMode val="edge"/>
          <c:x val="0.11534678477690288"/>
          <c:y val="0.84483944980257331"/>
          <c:w val="0.79447440944881886"/>
          <c:h val="0.12855825702461701"/>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自動運転バスの乗車意向</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1036384514435691"/>
          <c:y val="0.14075360126255895"/>
          <c:w val="0.65487401262725597"/>
          <c:h val="0.66817105230270601"/>
        </c:manualLayout>
      </c:layout>
      <c:pieChart>
        <c:varyColors val="1"/>
        <c:ser>
          <c:idx val="1"/>
          <c:order val="1"/>
          <c:tx>
            <c:strRef>
              <c:f>単純集計!$D$223</c:f>
              <c:strCache>
                <c:ptCount val="1"/>
                <c:pt idx="0">
                  <c:v>%</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96E2-42F8-A19D-37AD8AE71E1A}"/>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96E2-42F8-A19D-37AD8AE71E1A}"/>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96E2-42F8-A19D-37AD8AE71E1A}"/>
              </c:ext>
            </c:extLst>
          </c:dPt>
          <c:dPt>
            <c:idx val="3"/>
            <c:bubble3D val="0"/>
            <c:spPr>
              <a:solidFill>
                <a:schemeClr val="accent6"/>
              </a:solidFill>
              <a:ln w="19050">
                <a:solidFill>
                  <a:schemeClr val="lt1"/>
                </a:solidFill>
              </a:ln>
              <a:effectLst/>
            </c:spPr>
            <c:extLst>
              <c:ext xmlns:c16="http://schemas.microsoft.com/office/drawing/2014/chart" uri="{C3380CC4-5D6E-409C-BE32-E72D297353CC}">
                <c16:uniqueId val="{0000000E-96E2-42F8-A19D-37AD8AE71E1A}"/>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単純集計!$B$224:$B$227</c:f>
              <c:strCache>
                <c:ptCount val="4"/>
                <c:pt idx="0">
                  <c:v>1. 乗車しようと思う</c:v>
                </c:pt>
                <c:pt idx="1">
                  <c:v>2. できれば乗車したくない</c:v>
                </c:pt>
                <c:pt idx="2">
                  <c:v>3. 乗車しようと思わない</c:v>
                </c:pt>
                <c:pt idx="3">
                  <c:v>4. わからない</c:v>
                </c:pt>
              </c:strCache>
            </c:strRef>
          </c:cat>
          <c:val>
            <c:numRef>
              <c:f>単純集計!$D$224:$D$227</c:f>
              <c:numCache>
                <c:formatCode>0.0%</c:formatCode>
                <c:ptCount val="4"/>
                <c:pt idx="0">
                  <c:v>0.62758620689655176</c:v>
                </c:pt>
                <c:pt idx="1">
                  <c:v>0.13448275862068965</c:v>
                </c:pt>
                <c:pt idx="2">
                  <c:v>4.4827586206896551E-2</c:v>
                </c:pt>
                <c:pt idx="3">
                  <c:v>0.19310344827586207</c:v>
                </c:pt>
              </c:numCache>
            </c:numRef>
          </c:val>
          <c:extLst>
            <c:ext xmlns:c16="http://schemas.microsoft.com/office/drawing/2014/chart" uri="{C3380CC4-5D6E-409C-BE32-E72D297353CC}">
              <c16:uniqueId val="{00000006-96E2-42F8-A19D-37AD8AE71E1A}"/>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単純集計!$C$223</c15:sqref>
                        </c15:formulaRef>
                      </c:ext>
                    </c:extLst>
                    <c:strCache>
                      <c:ptCount val="1"/>
                      <c:pt idx="0">
                        <c:v>n</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8-96E2-42F8-A19D-37AD8AE71E1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A-96E2-42F8-A19D-37AD8AE71E1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C-96E2-42F8-A19D-37AD8AE71E1A}"/>
                    </c:ext>
                  </c:extLst>
                </c:dPt>
                <c:dPt>
                  <c:idx val="3"/>
                  <c:bubble3D val="0"/>
                  <c:spPr>
                    <a:solidFill>
                      <a:schemeClr val="accent4"/>
                    </a:solidFill>
                    <a:ln w="19050">
                      <a:solidFill>
                        <a:schemeClr val="lt1"/>
                      </a:solidFill>
                    </a:ln>
                    <a:effectLst/>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単純集計!$B$224:$B$227</c15:sqref>
                        </c15:formulaRef>
                      </c:ext>
                    </c:extLst>
                    <c:strCache>
                      <c:ptCount val="4"/>
                      <c:pt idx="0">
                        <c:v>1. 乗車しようと思う</c:v>
                      </c:pt>
                      <c:pt idx="1">
                        <c:v>2. できれば乗車したくない</c:v>
                      </c:pt>
                      <c:pt idx="2">
                        <c:v>3. 乗車しようと思わない</c:v>
                      </c:pt>
                      <c:pt idx="3">
                        <c:v>4. わからない</c:v>
                      </c:pt>
                    </c:strCache>
                  </c:strRef>
                </c:cat>
                <c:val>
                  <c:numRef>
                    <c:extLst>
                      <c:ext uri="{02D57815-91ED-43cb-92C2-25804820EDAC}">
                        <c15:formulaRef>
                          <c15:sqref>単純集計!$C$224:$C$227</c15:sqref>
                        </c15:formulaRef>
                      </c:ext>
                    </c:extLst>
                    <c:numCache>
                      <c:formatCode>General</c:formatCode>
                      <c:ptCount val="4"/>
                      <c:pt idx="0">
                        <c:v>182</c:v>
                      </c:pt>
                      <c:pt idx="1">
                        <c:v>39</c:v>
                      </c:pt>
                      <c:pt idx="2">
                        <c:v>13</c:v>
                      </c:pt>
                      <c:pt idx="3">
                        <c:v>56</c:v>
                      </c:pt>
                    </c:numCache>
                  </c:numRef>
                </c:val>
                <c:extLst>
                  <c:ext xmlns:c16="http://schemas.microsoft.com/office/drawing/2014/chart" uri="{C3380CC4-5D6E-409C-BE32-E72D297353CC}">
                    <c16:uniqueId val="{0000000D-96E2-42F8-A19D-37AD8AE71E1A}"/>
                  </c:ext>
                </c:extLst>
              </c15:ser>
            </c15:filteredPieSeries>
          </c:ext>
        </c:extLst>
      </c:pieChart>
      <c:spPr>
        <a:noFill/>
        <a:ln>
          <a:noFill/>
        </a:ln>
        <a:effectLst/>
      </c:spPr>
    </c:plotArea>
    <c:legend>
      <c:legendPos val="b"/>
      <c:layout>
        <c:manualLayout>
          <c:xMode val="edge"/>
          <c:yMode val="edge"/>
          <c:x val="2.3680118110236226E-2"/>
          <c:y val="0.84483944980257331"/>
          <c:w val="0.95280774278215208"/>
          <c:h val="0.12855825702461701"/>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自動運転バスに乗車したくない理由</a:t>
            </a:r>
            <a:endParaRPr lang="ja-JP" sz="1000"/>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49652839077429822"/>
          <c:y val="0.24142857142857144"/>
          <c:w val="0.42526354483829387"/>
          <c:h val="0.71214285714285719"/>
        </c:manualLayout>
      </c:layout>
      <c:barChart>
        <c:barDir val="bar"/>
        <c:grouping val="clustered"/>
        <c:varyColors val="0"/>
        <c:ser>
          <c:idx val="1"/>
          <c:order val="1"/>
          <c:tx>
            <c:strRef>
              <c:f>単純集計!$D$239</c:f>
              <c:strCache>
                <c:ptCount val="1"/>
                <c:pt idx="0">
                  <c:v>%</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単純集計!$B$240:$B$243</c:f>
              <c:strCache>
                <c:ptCount val="4"/>
                <c:pt idx="0">
                  <c:v>1. 自動運転バスの安全面の不安
　（事故発生や急ブレーキでの怪我など）</c:v>
                </c:pt>
                <c:pt idx="1">
                  <c:v>2. 事故・故障や車内でのトラブル発生時に
　　確実に通報・対応されるか不安</c:v>
                </c:pt>
                <c:pt idx="2">
                  <c:v>3. 無人での運行が不便
　（乗降補助がない、行先や運賃を聞けないなど）</c:v>
                </c:pt>
                <c:pt idx="3">
                  <c:v>4. その他</c:v>
                </c:pt>
              </c:strCache>
            </c:strRef>
          </c:cat>
          <c:val>
            <c:numRef>
              <c:f>単純集計!$D$240:$D$243</c:f>
              <c:numCache>
                <c:formatCode>0.0%</c:formatCode>
                <c:ptCount val="4"/>
                <c:pt idx="0">
                  <c:v>0.66</c:v>
                </c:pt>
                <c:pt idx="1">
                  <c:v>0.7</c:v>
                </c:pt>
                <c:pt idx="2">
                  <c:v>0.46</c:v>
                </c:pt>
                <c:pt idx="3">
                  <c:v>0.1</c:v>
                </c:pt>
              </c:numCache>
            </c:numRef>
          </c:val>
          <c:extLst>
            <c:ext xmlns:c16="http://schemas.microsoft.com/office/drawing/2014/chart" uri="{C3380CC4-5D6E-409C-BE32-E72D297353CC}">
              <c16:uniqueId val="{00000000-0139-4647-AB91-A795A8F00715}"/>
            </c:ext>
          </c:extLst>
        </c:ser>
        <c:dLbls>
          <c:dLblPos val="outEnd"/>
          <c:showLegendKey val="0"/>
          <c:showVal val="1"/>
          <c:showCatName val="0"/>
          <c:showSerName val="0"/>
          <c:showPercent val="0"/>
          <c:showBubbleSize val="0"/>
        </c:dLbls>
        <c:gapWidth val="70"/>
        <c:axId val="1316649951"/>
        <c:axId val="1316649119"/>
        <c:extLst>
          <c:ext xmlns:c15="http://schemas.microsoft.com/office/drawing/2012/chart" uri="{02D57815-91ED-43cb-92C2-25804820EDAC}">
            <c15:filteredBarSeries>
              <c15:ser>
                <c:idx val="0"/>
                <c:order val="0"/>
                <c:tx>
                  <c:strRef>
                    <c:extLst>
                      <c:ext uri="{02D57815-91ED-43cb-92C2-25804820EDAC}">
                        <c15:formulaRef>
                          <c15:sqref>単純集計!$C$239</c15:sqref>
                        </c15:formulaRef>
                      </c:ext>
                    </c:extLst>
                    <c:strCache>
                      <c:ptCount val="1"/>
                      <c:pt idx="0">
                        <c:v>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単純集計!$B$240:$B$243</c15:sqref>
                        </c15:formulaRef>
                      </c:ext>
                    </c:extLst>
                    <c:strCache>
                      <c:ptCount val="4"/>
                      <c:pt idx="0">
                        <c:v>1. 自動運転バスの安全面の不安
　（事故発生や急ブレーキでの怪我など）</c:v>
                      </c:pt>
                      <c:pt idx="1">
                        <c:v>2. 事故・故障や車内でのトラブル発生時に
　　確実に通報・対応されるか不安</c:v>
                      </c:pt>
                      <c:pt idx="2">
                        <c:v>3. 無人での運行が不便
　（乗降補助がない、行先や運賃を聞けないなど）</c:v>
                      </c:pt>
                      <c:pt idx="3">
                        <c:v>4. その他</c:v>
                      </c:pt>
                    </c:strCache>
                  </c:strRef>
                </c:cat>
                <c:val>
                  <c:numRef>
                    <c:extLst>
                      <c:ext uri="{02D57815-91ED-43cb-92C2-25804820EDAC}">
                        <c15:formulaRef>
                          <c15:sqref>単純集計!$C$240:$C$243</c15:sqref>
                        </c15:formulaRef>
                      </c:ext>
                    </c:extLst>
                    <c:numCache>
                      <c:formatCode>General</c:formatCode>
                      <c:ptCount val="4"/>
                      <c:pt idx="0">
                        <c:v>33</c:v>
                      </c:pt>
                      <c:pt idx="1">
                        <c:v>35</c:v>
                      </c:pt>
                      <c:pt idx="2">
                        <c:v>23</c:v>
                      </c:pt>
                      <c:pt idx="3">
                        <c:v>5</c:v>
                      </c:pt>
                    </c:numCache>
                  </c:numRef>
                </c:val>
                <c:extLst>
                  <c:ext xmlns:c16="http://schemas.microsoft.com/office/drawing/2014/chart" uri="{C3380CC4-5D6E-409C-BE32-E72D297353CC}">
                    <c16:uniqueId val="{00000001-0139-4647-AB91-A795A8F00715}"/>
                  </c:ext>
                </c:extLst>
              </c15:ser>
            </c15:filteredBarSeries>
          </c:ext>
        </c:extLst>
      </c:barChart>
      <c:catAx>
        <c:axId val="131664995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119"/>
        <c:crosses val="autoZero"/>
        <c:auto val="1"/>
        <c:lblAlgn val="ctr"/>
        <c:lblOffset val="100"/>
        <c:noMultiLvlLbl val="0"/>
      </c:catAx>
      <c:valAx>
        <c:axId val="1316649119"/>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951"/>
        <c:crosses val="autoZero"/>
        <c:crossBetween val="between"/>
        <c:majorUnit val="0.25"/>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お住まいの地域</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1036384514435691"/>
          <c:y val="0.14075360126255895"/>
          <c:w val="0.65487401262725597"/>
          <c:h val="0.66817105230270601"/>
        </c:manualLayout>
      </c:layout>
      <c:pieChart>
        <c:varyColors val="1"/>
        <c:ser>
          <c:idx val="1"/>
          <c:order val="1"/>
          <c:tx>
            <c:strRef>
              <c:f>単純集計!$D$254</c:f>
              <c:strCache>
                <c:ptCount val="1"/>
                <c:pt idx="0">
                  <c:v>%</c:v>
                </c:pt>
              </c:strCache>
            </c:strRef>
          </c:tx>
          <c:dPt>
            <c:idx val="0"/>
            <c:bubble3D val="0"/>
            <c:spPr>
              <a:solidFill>
                <a:schemeClr val="accent5"/>
              </a:solidFill>
              <a:ln w="19050">
                <a:solidFill>
                  <a:schemeClr val="lt1"/>
                </a:solidFill>
              </a:ln>
              <a:effectLst/>
            </c:spPr>
            <c:extLst>
              <c:ext xmlns:c16="http://schemas.microsoft.com/office/drawing/2014/chart" uri="{C3380CC4-5D6E-409C-BE32-E72D297353CC}">
                <c16:uniqueId val="{00000001-7231-4F66-B5E9-6E433115C5A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231-4F66-B5E9-6E433115C5A3}"/>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7231-4F66-B5E9-6E433115C5A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231-4F66-B5E9-6E433115C5A3}"/>
              </c:ext>
            </c:extLst>
          </c:dPt>
          <c:dPt>
            <c:idx val="4"/>
            <c:bubble3D val="0"/>
            <c:spPr>
              <a:solidFill>
                <a:schemeClr val="accent1"/>
              </a:solidFill>
              <a:ln w="19050">
                <a:solidFill>
                  <a:schemeClr val="lt1"/>
                </a:solidFill>
              </a:ln>
              <a:effectLst/>
            </c:spPr>
            <c:extLst>
              <c:ext xmlns:c16="http://schemas.microsoft.com/office/drawing/2014/chart" uri="{C3380CC4-5D6E-409C-BE32-E72D297353CC}">
                <c16:uniqueId val="{00000012-7231-4F66-B5E9-6E433115C5A3}"/>
              </c:ext>
            </c:extLst>
          </c:dPt>
          <c:dLbls>
            <c:dLbl>
              <c:idx val="4"/>
              <c:layout>
                <c:manualLayout>
                  <c:x val="-6.1727362204724414E-3"/>
                  <c:y val="4.0477226623406706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7231-4F66-B5E9-6E433115C5A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単純集計!$B$255:$B$259</c:f>
              <c:strCache>
                <c:ptCount val="5"/>
                <c:pt idx="0">
                  <c:v>1. 三郷町立野北２丁目</c:v>
                </c:pt>
                <c:pt idx="1">
                  <c:v>2. 三郷町立野北３丁目</c:v>
                </c:pt>
                <c:pt idx="2">
                  <c:v>3. 三郷町立野南２丁目</c:v>
                </c:pt>
                <c:pt idx="3">
                  <c:v>4. 三郷町立野南３丁目</c:v>
                </c:pt>
                <c:pt idx="4">
                  <c:v>5. その他</c:v>
                </c:pt>
              </c:strCache>
            </c:strRef>
          </c:cat>
          <c:val>
            <c:numRef>
              <c:f>単純集計!$D$255:$D$259</c:f>
              <c:numCache>
                <c:formatCode>0.0%</c:formatCode>
                <c:ptCount val="5"/>
                <c:pt idx="0">
                  <c:v>0.27241379310344827</c:v>
                </c:pt>
                <c:pt idx="1">
                  <c:v>0.16551724137931034</c:v>
                </c:pt>
                <c:pt idx="2">
                  <c:v>0.29310344827586204</c:v>
                </c:pt>
                <c:pt idx="3">
                  <c:v>0.23793103448275862</c:v>
                </c:pt>
                <c:pt idx="4">
                  <c:v>3.1034482758620689E-2</c:v>
                </c:pt>
              </c:numCache>
            </c:numRef>
          </c:val>
          <c:extLst>
            <c:ext xmlns:c16="http://schemas.microsoft.com/office/drawing/2014/chart" uri="{C3380CC4-5D6E-409C-BE32-E72D297353CC}">
              <c16:uniqueId val="{00000008-7231-4F66-B5E9-6E433115C5A3}"/>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単純集計!$C$254</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A-7231-4F66-B5E9-6E433115C5A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7231-4F66-B5E9-6E433115C5A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7231-4F66-B5E9-6E433115C5A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7231-4F66-B5E9-6E433115C5A3}"/>
                    </c:ext>
                  </c:extLst>
                </c:dPt>
                <c:dPt>
                  <c:idx val="4"/>
                  <c:bubble3D val="0"/>
                  <c:spPr>
                    <a:solidFill>
                      <a:schemeClr val="accent5"/>
                    </a:solidFill>
                    <a:ln w="19050">
                      <a:solidFill>
                        <a:schemeClr val="lt1"/>
                      </a:solidFill>
                    </a:ln>
                    <a:effectLst/>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単純集計!$B$255:$B$259</c15:sqref>
                        </c15:formulaRef>
                      </c:ext>
                    </c:extLst>
                    <c:strCache>
                      <c:ptCount val="5"/>
                      <c:pt idx="0">
                        <c:v>1. 三郷町立野北２丁目</c:v>
                      </c:pt>
                      <c:pt idx="1">
                        <c:v>2. 三郷町立野北３丁目</c:v>
                      </c:pt>
                      <c:pt idx="2">
                        <c:v>3. 三郷町立野南２丁目</c:v>
                      </c:pt>
                      <c:pt idx="3">
                        <c:v>4. 三郷町立野南３丁目</c:v>
                      </c:pt>
                      <c:pt idx="4">
                        <c:v>5. その他</c:v>
                      </c:pt>
                    </c:strCache>
                  </c:strRef>
                </c:cat>
                <c:val>
                  <c:numRef>
                    <c:extLst>
                      <c:ext uri="{02D57815-91ED-43cb-92C2-25804820EDAC}">
                        <c15:formulaRef>
                          <c15:sqref>単純集計!$C$255:$C$259</c15:sqref>
                        </c15:formulaRef>
                      </c:ext>
                    </c:extLst>
                    <c:numCache>
                      <c:formatCode>General</c:formatCode>
                      <c:ptCount val="5"/>
                      <c:pt idx="0">
                        <c:v>79</c:v>
                      </c:pt>
                      <c:pt idx="1">
                        <c:v>48</c:v>
                      </c:pt>
                      <c:pt idx="2">
                        <c:v>85</c:v>
                      </c:pt>
                      <c:pt idx="3">
                        <c:v>69</c:v>
                      </c:pt>
                      <c:pt idx="4">
                        <c:v>9</c:v>
                      </c:pt>
                    </c:numCache>
                  </c:numRef>
                </c:val>
                <c:extLst>
                  <c:ext xmlns:c16="http://schemas.microsoft.com/office/drawing/2014/chart" uri="{C3380CC4-5D6E-409C-BE32-E72D297353CC}">
                    <c16:uniqueId val="{00000011-7231-4F66-B5E9-6E433115C5A3}"/>
                  </c:ext>
                </c:extLst>
              </c15:ser>
            </c15:filteredPieSeries>
          </c:ext>
        </c:extLst>
      </c:pieChart>
      <c:spPr>
        <a:noFill/>
        <a:ln>
          <a:noFill/>
        </a:ln>
        <a:effectLst/>
      </c:spPr>
    </c:plotArea>
    <c:legend>
      <c:legendPos val="b"/>
      <c:layout>
        <c:manualLayout>
          <c:xMode val="edge"/>
          <c:yMode val="edge"/>
          <c:x val="2.3680118110236226E-2"/>
          <c:y val="0.84483944980257331"/>
          <c:w val="0.95280774278215208"/>
          <c:h val="0.12855825702461701"/>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性別</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1036384514435691"/>
          <c:y val="0.14075360126255895"/>
          <c:w val="0.65487401262725597"/>
          <c:h val="0.66817105230270601"/>
        </c:manualLayout>
      </c:layout>
      <c:pieChart>
        <c:varyColors val="1"/>
        <c:ser>
          <c:idx val="1"/>
          <c:order val="1"/>
          <c:tx>
            <c:strRef>
              <c:f>単純集計!$D$268</c:f>
              <c:strCache>
                <c:ptCount val="1"/>
                <c:pt idx="0">
                  <c:v>%</c:v>
                </c:pt>
              </c:strCache>
            </c:strRef>
          </c:tx>
          <c:dPt>
            <c:idx val="0"/>
            <c:bubble3D val="0"/>
            <c:spPr>
              <a:solidFill>
                <a:schemeClr val="accent5"/>
              </a:solidFill>
              <a:ln w="19050">
                <a:solidFill>
                  <a:schemeClr val="lt1"/>
                </a:solidFill>
              </a:ln>
              <a:effectLst/>
            </c:spPr>
            <c:extLst>
              <c:ext xmlns:c16="http://schemas.microsoft.com/office/drawing/2014/chart" uri="{C3380CC4-5D6E-409C-BE32-E72D297353CC}">
                <c16:uniqueId val="{00000001-8E56-479C-8B6C-798F8BFB7E8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E56-479C-8B6C-798F8BFB7E8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E56-479C-8B6C-798F8BFB7E8F}"/>
              </c:ext>
            </c:extLst>
          </c:dPt>
          <c:dPt>
            <c:idx val="3"/>
            <c:bubble3D val="0"/>
            <c:spPr>
              <a:solidFill>
                <a:schemeClr val="accent6"/>
              </a:solidFill>
              <a:ln w="19050">
                <a:solidFill>
                  <a:schemeClr val="lt1"/>
                </a:solidFill>
              </a:ln>
              <a:effectLst/>
            </c:spPr>
            <c:extLst>
              <c:ext xmlns:c16="http://schemas.microsoft.com/office/drawing/2014/chart" uri="{C3380CC4-5D6E-409C-BE32-E72D297353CC}">
                <c16:uniqueId val="{00000007-8E56-479C-8B6C-798F8BFB7E8F}"/>
              </c:ext>
            </c:extLst>
          </c:dPt>
          <c:dLbls>
            <c:dLbl>
              <c:idx val="3"/>
              <c:layout>
                <c:manualLayout>
                  <c:x val="4.250459317585302E-2"/>
                  <c:y val="3.5582380376261401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E56-479C-8B6C-798F8BFB7E8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単純集計!$B$269:$B$272</c:f>
              <c:strCache>
                <c:ptCount val="4"/>
                <c:pt idx="0">
                  <c:v>1. 男性</c:v>
                </c:pt>
                <c:pt idx="1">
                  <c:v>2. 女性</c:v>
                </c:pt>
                <c:pt idx="2">
                  <c:v>3. その他</c:v>
                </c:pt>
                <c:pt idx="3">
                  <c:v>4. 回答しない</c:v>
                </c:pt>
              </c:strCache>
            </c:strRef>
          </c:cat>
          <c:val>
            <c:numRef>
              <c:f>単純集計!$D$269:$D$272</c:f>
              <c:numCache>
                <c:formatCode>0.0%</c:formatCode>
                <c:ptCount val="4"/>
                <c:pt idx="0">
                  <c:v>0.60416666666666663</c:v>
                </c:pt>
                <c:pt idx="1">
                  <c:v>0.37847222222222221</c:v>
                </c:pt>
                <c:pt idx="2">
                  <c:v>0</c:v>
                </c:pt>
                <c:pt idx="3">
                  <c:v>1.7361111111111112E-2</c:v>
                </c:pt>
              </c:numCache>
            </c:numRef>
          </c:val>
          <c:extLst>
            <c:ext xmlns:c16="http://schemas.microsoft.com/office/drawing/2014/chart" uri="{C3380CC4-5D6E-409C-BE32-E72D297353CC}">
              <c16:uniqueId val="{0000000A-8E56-479C-8B6C-798F8BFB7E8F}"/>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単純集計!$C$268</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C-8E56-479C-8B6C-798F8BFB7E8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8E56-479C-8B6C-798F8BFB7E8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0-8E56-479C-8B6C-798F8BFB7E8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2-8E56-479C-8B6C-798F8BFB7E8F}"/>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単純集計!$B$269:$B$272</c15:sqref>
                        </c15:formulaRef>
                      </c:ext>
                    </c:extLst>
                    <c:strCache>
                      <c:ptCount val="4"/>
                      <c:pt idx="0">
                        <c:v>1. 男性</c:v>
                      </c:pt>
                      <c:pt idx="1">
                        <c:v>2. 女性</c:v>
                      </c:pt>
                      <c:pt idx="2">
                        <c:v>3. その他</c:v>
                      </c:pt>
                      <c:pt idx="3">
                        <c:v>4. 回答しない</c:v>
                      </c:pt>
                    </c:strCache>
                  </c:strRef>
                </c:cat>
                <c:val>
                  <c:numRef>
                    <c:extLst>
                      <c:ext uri="{02D57815-91ED-43cb-92C2-25804820EDAC}">
                        <c15:formulaRef>
                          <c15:sqref>単純集計!$C$269:$C$272</c15:sqref>
                        </c15:formulaRef>
                      </c:ext>
                    </c:extLst>
                    <c:numCache>
                      <c:formatCode>General</c:formatCode>
                      <c:ptCount val="4"/>
                      <c:pt idx="0">
                        <c:v>174</c:v>
                      </c:pt>
                      <c:pt idx="1">
                        <c:v>109</c:v>
                      </c:pt>
                      <c:pt idx="2">
                        <c:v>0</c:v>
                      </c:pt>
                      <c:pt idx="3">
                        <c:v>5</c:v>
                      </c:pt>
                    </c:numCache>
                  </c:numRef>
                </c:val>
                <c:extLst>
                  <c:ext xmlns:c16="http://schemas.microsoft.com/office/drawing/2014/chart" uri="{C3380CC4-5D6E-409C-BE32-E72D297353CC}">
                    <c16:uniqueId val="{00000015-8E56-479C-8B6C-798F8BFB7E8F}"/>
                  </c:ext>
                </c:extLst>
              </c15:ser>
            </c15:filteredPieSeries>
          </c:ext>
        </c:extLst>
      </c:pieChart>
      <c:spPr>
        <a:noFill/>
        <a:ln>
          <a:noFill/>
        </a:ln>
        <a:effectLst/>
      </c:spPr>
    </c:plotArea>
    <c:legend>
      <c:legendPos val="b"/>
      <c:layout>
        <c:manualLayout>
          <c:xMode val="edge"/>
          <c:yMode val="edge"/>
          <c:x val="2.3680118110236226E-2"/>
          <c:y val="0.88342101525718641"/>
          <c:w val="0.95280774278215208"/>
          <c:h val="6.5863213160870682E-2"/>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年齢層</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9629101049868766"/>
          <c:y val="0.17451247103534545"/>
          <c:w val="0.65487401262725597"/>
          <c:h val="0.66817105230270601"/>
        </c:manualLayout>
      </c:layout>
      <c:pieChart>
        <c:varyColors val="1"/>
        <c:ser>
          <c:idx val="1"/>
          <c:order val="1"/>
          <c:tx>
            <c:strRef>
              <c:f>単純集計!$D$281</c:f>
              <c:strCache>
                <c:ptCount val="1"/>
                <c:pt idx="0">
                  <c:v>%</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E56-479C-8B6C-798F8BFB7E8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E56-479C-8B6C-798F8BFB7E8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E56-479C-8B6C-798F8BFB7E8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E56-479C-8B6C-798F8BFB7E8F}"/>
              </c:ext>
            </c:extLst>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accent1">
                  <a:lumMod val="60000"/>
                </a:schemeClr>
              </a:solidFill>
              <a:ln w="19050">
                <a:solidFill>
                  <a:schemeClr val="lt1"/>
                </a:solidFill>
              </a:ln>
              <a:effectLst/>
            </c:spPr>
          </c:dPt>
          <c:dPt>
            <c:idx val="7"/>
            <c:bubble3D val="0"/>
            <c:spPr>
              <a:solidFill>
                <a:schemeClr val="accent2">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単純集計!$B$282:$B$289</c:f>
              <c:strCache>
                <c:ptCount val="8"/>
                <c:pt idx="0">
                  <c:v>1. 10代以下</c:v>
                </c:pt>
                <c:pt idx="1">
                  <c:v>2. 20代</c:v>
                </c:pt>
                <c:pt idx="2">
                  <c:v>3. 30代</c:v>
                </c:pt>
                <c:pt idx="3">
                  <c:v>4. 40代</c:v>
                </c:pt>
                <c:pt idx="4">
                  <c:v>5. 50代</c:v>
                </c:pt>
                <c:pt idx="5">
                  <c:v>6. 60代</c:v>
                </c:pt>
                <c:pt idx="6">
                  <c:v>7. 70代</c:v>
                </c:pt>
                <c:pt idx="7">
                  <c:v>8. 80代以上</c:v>
                </c:pt>
              </c:strCache>
            </c:strRef>
          </c:cat>
          <c:val>
            <c:numRef>
              <c:f>単純集計!$D$282:$D$289</c:f>
              <c:numCache>
                <c:formatCode>0.0%</c:formatCode>
                <c:ptCount val="8"/>
                <c:pt idx="0">
                  <c:v>0</c:v>
                </c:pt>
                <c:pt idx="1">
                  <c:v>3.125E-2</c:v>
                </c:pt>
                <c:pt idx="2">
                  <c:v>5.9027777777777776E-2</c:v>
                </c:pt>
                <c:pt idx="3">
                  <c:v>9.375E-2</c:v>
                </c:pt>
                <c:pt idx="4">
                  <c:v>0.2361111111111111</c:v>
                </c:pt>
                <c:pt idx="5">
                  <c:v>0.2361111111111111</c:v>
                </c:pt>
                <c:pt idx="6">
                  <c:v>0.19791666666666666</c:v>
                </c:pt>
                <c:pt idx="7">
                  <c:v>0.14583333333333334</c:v>
                </c:pt>
              </c:numCache>
            </c:numRef>
          </c:val>
          <c:extLst>
            <c:ext xmlns:c16="http://schemas.microsoft.com/office/drawing/2014/chart" uri="{C3380CC4-5D6E-409C-BE32-E72D297353CC}">
              <c16:uniqueId val="{0000000A-8E56-479C-8B6C-798F8BFB7E8F}"/>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単純集計!$C$281</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C-8E56-479C-8B6C-798F8BFB7E8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8E56-479C-8B6C-798F8BFB7E8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0-8E56-479C-8B6C-798F8BFB7E8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2-8E56-479C-8B6C-798F8BFB7E8F}"/>
                    </c:ext>
                  </c:extLst>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accent1">
                        <a:lumMod val="60000"/>
                      </a:schemeClr>
                    </a:solidFill>
                    <a:ln w="19050">
                      <a:solidFill>
                        <a:schemeClr val="lt1"/>
                      </a:solidFill>
                    </a:ln>
                    <a:effectLst/>
                  </c:spPr>
                </c:dPt>
                <c:dPt>
                  <c:idx val="7"/>
                  <c:bubble3D val="0"/>
                  <c:spPr>
                    <a:solidFill>
                      <a:schemeClr val="accent2">
                        <a:lumMod val="60000"/>
                      </a:schemeClr>
                    </a:solidFill>
                    <a:ln w="19050">
                      <a:solidFill>
                        <a:schemeClr val="lt1"/>
                      </a:solidFill>
                    </a:ln>
                    <a:effectLst/>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単純集計!$B$282:$B$289</c15:sqref>
                        </c15:formulaRef>
                      </c:ext>
                    </c:extLst>
                    <c:strCache>
                      <c:ptCount val="8"/>
                      <c:pt idx="0">
                        <c:v>1. 10代以下</c:v>
                      </c:pt>
                      <c:pt idx="1">
                        <c:v>2. 20代</c:v>
                      </c:pt>
                      <c:pt idx="2">
                        <c:v>3. 30代</c:v>
                      </c:pt>
                      <c:pt idx="3">
                        <c:v>4. 40代</c:v>
                      </c:pt>
                      <c:pt idx="4">
                        <c:v>5. 50代</c:v>
                      </c:pt>
                      <c:pt idx="5">
                        <c:v>6. 60代</c:v>
                      </c:pt>
                      <c:pt idx="6">
                        <c:v>7. 70代</c:v>
                      </c:pt>
                      <c:pt idx="7">
                        <c:v>8. 80代以上</c:v>
                      </c:pt>
                    </c:strCache>
                  </c:strRef>
                </c:cat>
                <c:val>
                  <c:numRef>
                    <c:extLst>
                      <c:ext uri="{02D57815-91ED-43cb-92C2-25804820EDAC}">
                        <c15:formulaRef>
                          <c15:sqref>単純集計!$C$282:$C$289</c15:sqref>
                        </c15:formulaRef>
                      </c:ext>
                    </c:extLst>
                    <c:numCache>
                      <c:formatCode>General</c:formatCode>
                      <c:ptCount val="8"/>
                      <c:pt idx="0">
                        <c:v>0</c:v>
                      </c:pt>
                      <c:pt idx="1">
                        <c:v>9</c:v>
                      </c:pt>
                      <c:pt idx="2">
                        <c:v>17</c:v>
                      </c:pt>
                      <c:pt idx="3">
                        <c:v>27</c:v>
                      </c:pt>
                      <c:pt idx="4">
                        <c:v>68</c:v>
                      </c:pt>
                      <c:pt idx="5">
                        <c:v>68</c:v>
                      </c:pt>
                      <c:pt idx="6">
                        <c:v>57</c:v>
                      </c:pt>
                      <c:pt idx="7">
                        <c:v>42</c:v>
                      </c:pt>
                    </c:numCache>
                  </c:numRef>
                </c:val>
                <c:extLst>
                  <c:ext xmlns:c16="http://schemas.microsoft.com/office/drawing/2014/chart" uri="{C3380CC4-5D6E-409C-BE32-E72D297353CC}">
                    <c16:uniqueId val="{00000015-8E56-479C-8B6C-798F8BFB7E8F}"/>
                  </c:ext>
                </c:extLst>
              </c15:ser>
            </c15:filteredPieSeries>
          </c:ext>
        </c:extLst>
      </c:pieChart>
      <c:spPr>
        <a:noFill/>
        <a:ln>
          <a:noFill/>
        </a:ln>
        <a:effectLst/>
      </c:spPr>
    </c:plotArea>
    <c:legend>
      <c:legendPos val="b"/>
      <c:layout>
        <c:manualLayout>
          <c:xMode val="edge"/>
          <c:yMode val="edge"/>
          <c:x val="2.3680118110236226E-2"/>
          <c:y val="0.86895292821170644"/>
          <c:w val="0.95280774278215208"/>
          <c:h val="0.11891286566096373"/>
        </c:manualLayout>
      </c:layout>
      <c:overlay val="0"/>
      <c:spPr>
        <a:noFill/>
        <a:ln>
          <a:solidFill>
            <a:schemeClr val="tx1"/>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日常的に使う移動手段</a:t>
            </a:r>
            <a:endParaRPr lang="ja-JP" sz="1000"/>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38500219820817172"/>
          <c:y val="0.24142857142857144"/>
          <c:w val="0.52433115343056202"/>
          <c:h val="0.71214285714285719"/>
        </c:manualLayout>
      </c:layout>
      <c:barChart>
        <c:barDir val="bar"/>
        <c:grouping val="clustered"/>
        <c:varyColors val="0"/>
        <c:ser>
          <c:idx val="1"/>
          <c:order val="1"/>
          <c:tx>
            <c:strRef>
              <c:f>単純集計!$D$297</c:f>
              <c:strCache>
                <c:ptCount val="1"/>
                <c:pt idx="0">
                  <c:v>%</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単純集計!$B$298:$B$303</c:f>
              <c:strCache>
                <c:ptCount val="6"/>
                <c:pt idx="0">
                  <c:v>1. 自家用車、バイク</c:v>
                </c:pt>
                <c:pt idx="1">
                  <c:v>2. バス、デマンド交通</c:v>
                </c:pt>
                <c:pt idx="2">
                  <c:v>3. タクシー</c:v>
                </c:pt>
                <c:pt idx="3">
                  <c:v>4. 自転車</c:v>
                </c:pt>
                <c:pt idx="4">
                  <c:v>5. 徒歩</c:v>
                </c:pt>
                <c:pt idx="5">
                  <c:v>6. その他</c:v>
                </c:pt>
              </c:strCache>
            </c:strRef>
          </c:cat>
          <c:val>
            <c:numRef>
              <c:f>単純集計!$D$298:$D$303</c:f>
              <c:numCache>
                <c:formatCode>0.0%</c:formatCode>
                <c:ptCount val="6"/>
                <c:pt idx="0">
                  <c:v>0.65972222222222221</c:v>
                </c:pt>
                <c:pt idx="1">
                  <c:v>7.6388888888888895E-2</c:v>
                </c:pt>
                <c:pt idx="2">
                  <c:v>3.8194444444444448E-2</c:v>
                </c:pt>
                <c:pt idx="3">
                  <c:v>7.9861111111111105E-2</c:v>
                </c:pt>
                <c:pt idx="4">
                  <c:v>0.54861111111111116</c:v>
                </c:pt>
                <c:pt idx="5">
                  <c:v>3.4722222222222224E-2</c:v>
                </c:pt>
              </c:numCache>
            </c:numRef>
          </c:val>
          <c:extLst>
            <c:ext xmlns:c16="http://schemas.microsoft.com/office/drawing/2014/chart" uri="{C3380CC4-5D6E-409C-BE32-E72D297353CC}">
              <c16:uniqueId val="{00000000-5A5F-4F59-84C0-99AB7DCF8A39}"/>
            </c:ext>
          </c:extLst>
        </c:ser>
        <c:dLbls>
          <c:dLblPos val="outEnd"/>
          <c:showLegendKey val="0"/>
          <c:showVal val="1"/>
          <c:showCatName val="0"/>
          <c:showSerName val="0"/>
          <c:showPercent val="0"/>
          <c:showBubbleSize val="0"/>
        </c:dLbls>
        <c:gapWidth val="70"/>
        <c:axId val="1316649951"/>
        <c:axId val="1316649119"/>
        <c:extLst>
          <c:ext xmlns:c15="http://schemas.microsoft.com/office/drawing/2012/chart" uri="{02D57815-91ED-43cb-92C2-25804820EDAC}">
            <c15:filteredBarSeries>
              <c15:ser>
                <c:idx val="0"/>
                <c:order val="0"/>
                <c:tx>
                  <c:strRef>
                    <c:extLst>
                      <c:ext uri="{02D57815-91ED-43cb-92C2-25804820EDAC}">
                        <c15:formulaRef>
                          <c15:sqref>単純集計!$C$297</c15:sqref>
                        </c15:formulaRef>
                      </c:ext>
                    </c:extLst>
                    <c:strCache>
                      <c:ptCount val="1"/>
                      <c:pt idx="0">
                        <c:v>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単純集計!$B$298:$B$303</c15:sqref>
                        </c15:formulaRef>
                      </c:ext>
                    </c:extLst>
                    <c:strCache>
                      <c:ptCount val="6"/>
                      <c:pt idx="0">
                        <c:v>1. 自家用車、バイク</c:v>
                      </c:pt>
                      <c:pt idx="1">
                        <c:v>2. バス、デマンド交通</c:v>
                      </c:pt>
                      <c:pt idx="2">
                        <c:v>3. タクシー</c:v>
                      </c:pt>
                      <c:pt idx="3">
                        <c:v>4. 自転車</c:v>
                      </c:pt>
                      <c:pt idx="4">
                        <c:v>5. 徒歩</c:v>
                      </c:pt>
                      <c:pt idx="5">
                        <c:v>6. その他</c:v>
                      </c:pt>
                    </c:strCache>
                  </c:strRef>
                </c:cat>
                <c:val>
                  <c:numRef>
                    <c:extLst>
                      <c:ext uri="{02D57815-91ED-43cb-92C2-25804820EDAC}">
                        <c15:formulaRef>
                          <c15:sqref>単純集計!$C$298:$C$303</c15:sqref>
                        </c15:formulaRef>
                      </c:ext>
                    </c:extLst>
                    <c:numCache>
                      <c:formatCode>General</c:formatCode>
                      <c:ptCount val="6"/>
                      <c:pt idx="0">
                        <c:v>190</c:v>
                      </c:pt>
                      <c:pt idx="1">
                        <c:v>22</c:v>
                      </c:pt>
                      <c:pt idx="2">
                        <c:v>11</c:v>
                      </c:pt>
                      <c:pt idx="3">
                        <c:v>23</c:v>
                      </c:pt>
                      <c:pt idx="4">
                        <c:v>158</c:v>
                      </c:pt>
                      <c:pt idx="5">
                        <c:v>10</c:v>
                      </c:pt>
                    </c:numCache>
                  </c:numRef>
                </c:val>
                <c:extLst>
                  <c:ext xmlns:c16="http://schemas.microsoft.com/office/drawing/2014/chart" uri="{C3380CC4-5D6E-409C-BE32-E72D297353CC}">
                    <c16:uniqueId val="{00000001-5A5F-4F59-84C0-99AB7DCF8A39}"/>
                  </c:ext>
                </c:extLst>
              </c15:ser>
            </c15:filteredBarSeries>
          </c:ext>
        </c:extLst>
      </c:barChart>
      <c:catAx>
        <c:axId val="131664995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119"/>
        <c:crosses val="autoZero"/>
        <c:auto val="1"/>
        <c:lblAlgn val="ctr"/>
        <c:lblOffset val="100"/>
        <c:noMultiLvlLbl val="0"/>
      </c:catAx>
      <c:valAx>
        <c:axId val="1316649119"/>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316649951"/>
        <c:crosses val="autoZero"/>
        <c:crossBetween val="between"/>
        <c:majorUnit val="0.25"/>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128</xdr:row>
      <xdr:rowOff>0</xdr:rowOff>
    </xdr:from>
    <xdr:to>
      <xdr:col>12</xdr:col>
      <xdr:colOff>100852</xdr:colOff>
      <xdr:row>139</xdr:row>
      <xdr:rowOff>158485</xdr:rowOff>
    </xdr:to>
    <xdr:graphicFrame macro="">
      <xdr:nvGraphicFramePr>
        <xdr:cNvPr id="511" name="グラフ 510">
          <a:extLst>
            <a:ext uri="{FF2B5EF4-FFF2-40B4-BE49-F238E27FC236}">
              <a16:creationId xmlns:a16="http://schemas.microsoft.com/office/drawing/2014/main" id="{2EFB0CD4-7871-4C4C-BEF3-FB8E88F9C9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0</xdr:colOff>
      <xdr:row>19</xdr:row>
      <xdr:rowOff>0</xdr:rowOff>
    </xdr:from>
    <xdr:to>
      <xdr:col>10</xdr:col>
      <xdr:colOff>625929</xdr:colOff>
      <xdr:row>31</xdr:row>
      <xdr:rowOff>163285</xdr:rowOff>
    </xdr:to>
    <xdr:graphicFrame macro="">
      <xdr:nvGraphicFramePr>
        <xdr:cNvPr id="500" name="グラフ 499">
          <a:extLst>
            <a:ext uri="{FF2B5EF4-FFF2-40B4-BE49-F238E27FC236}">
              <a16:creationId xmlns:a16="http://schemas.microsoft.com/office/drawing/2014/main" id="{2A182BB2-6AE5-475F-A305-EBF772F93C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xdr:col>
      <xdr:colOff>0</xdr:colOff>
      <xdr:row>52</xdr:row>
      <xdr:rowOff>0</xdr:rowOff>
    </xdr:from>
    <xdr:to>
      <xdr:col>10</xdr:col>
      <xdr:colOff>625929</xdr:colOff>
      <xdr:row>64</xdr:row>
      <xdr:rowOff>163285</xdr:rowOff>
    </xdr:to>
    <xdr:graphicFrame macro="">
      <xdr:nvGraphicFramePr>
        <xdr:cNvPr id="498" name="グラフ 497">
          <a:extLst>
            <a:ext uri="{FF2B5EF4-FFF2-40B4-BE49-F238E27FC236}">
              <a16:creationId xmlns:a16="http://schemas.microsoft.com/office/drawing/2014/main" id="{6720D083-91D9-4DFA-A592-C57ADA3ABF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449035</xdr:colOff>
      <xdr:row>5</xdr:row>
      <xdr:rowOff>13606</xdr:rowOff>
    </xdr:from>
    <xdr:to>
      <xdr:col>9</xdr:col>
      <xdr:colOff>204107</xdr:colOff>
      <xdr:row>16</xdr:row>
      <xdr:rowOff>142299</xdr:rowOff>
    </xdr:to>
    <xdr:graphicFrame macro="">
      <xdr:nvGraphicFramePr>
        <xdr:cNvPr id="491" name="グラフ 490">
          <a:extLst>
            <a:ext uri="{FF2B5EF4-FFF2-40B4-BE49-F238E27FC236}">
              <a16:creationId xmlns:a16="http://schemas.microsoft.com/office/drawing/2014/main" id="{3FD696EF-1649-4524-B6A8-6AB52BD228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4</xdr:col>
      <xdr:colOff>585107</xdr:colOff>
      <xdr:row>68</xdr:row>
      <xdr:rowOff>95250</xdr:rowOff>
    </xdr:from>
    <xdr:to>
      <xdr:col>11</xdr:col>
      <xdr:colOff>13607</xdr:colOff>
      <xdr:row>80</xdr:row>
      <xdr:rowOff>40823</xdr:rowOff>
    </xdr:to>
    <xdr:graphicFrame macro="">
      <xdr:nvGraphicFramePr>
        <xdr:cNvPr id="492" name="グラフ 491">
          <a:extLst>
            <a:ext uri="{FF2B5EF4-FFF2-40B4-BE49-F238E27FC236}">
              <a16:creationId xmlns:a16="http://schemas.microsoft.com/office/drawing/2014/main" id="{196781FA-C68C-46CB-BF47-2403FA8D7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394607</xdr:colOff>
      <xdr:row>71</xdr:row>
      <xdr:rowOff>40821</xdr:rowOff>
    </xdr:from>
    <xdr:to>
      <xdr:col>10</xdr:col>
      <xdr:colOff>381000</xdr:colOff>
      <xdr:row>72</xdr:row>
      <xdr:rowOff>149678</xdr:rowOff>
    </xdr:to>
    <xdr:sp macro="" textlink="">
      <xdr:nvSpPr>
        <xdr:cNvPr id="493" name="テキスト ボックス 492">
          <a:extLst>
            <a:ext uri="{FF2B5EF4-FFF2-40B4-BE49-F238E27FC236}">
              <a16:creationId xmlns:a16="http://schemas.microsoft.com/office/drawing/2014/main" id="{A070C45E-6451-9DB4-CFC5-3F1A28E5A6E2}"/>
            </a:ext>
          </a:extLst>
        </xdr:cNvPr>
        <xdr:cNvSpPr txBox="1"/>
      </xdr:nvSpPr>
      <xdr:spPr>
        <a:xfrm>
          <a:off x="8327571" y="16573500"/>
          <a:ext cx="653143" cy="312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(n=294)</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9</xdr:col>
      <xdr:colOff>435429</xdr:colOff>
      <xdr:row>62</xdr:row>
      <xdr:rowOff>190500</xdr:rowOff>
    </xdr:from>
    <xdr:to>
      <xdr:col>10</xdr:col>
      <xdr:colOff>408215</xdr:colOff>
      <xdr:row>64</xdr:row>
      <xdr:rowOff>54429</xdr:rowOff>
    </xdr:to>
    <xdr:sp macro="" textlink="">
      <xdr:nvSpPr>
        <xdr:cNvPr id="495" name="テキスト ボックス 494">
          <a:extLst>
            <a:ext uri="{FF2B5EF4-FFF2-40B4-BE49-F238E27FC236}">
              <a16:creationId xmlns:a16="http://schemas.microsoft.com/office/drawing/2014/main" id="{2DF36544-2993-4695-9224-355DD243E5FB}"/>
            </a:ext>
          </a:extLst>
        </xdr:cNvPr>
        <xdr:cNvSpPr txBox="1"/>
      </xdr:nvSpPr>
      <xdr:spPr>
        <a:xfrm>
          <a:off x="8368393" y="14273893"/>
          <a:ext cx="639536" cy="272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(n=185)</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9</xdr:col>
      <xdr:colOff>408214</xdr:colOff>
      <xdr:row>30</xdr:row>
      <xdr:rowOff>1</xdr:rowOff>
    </xdr:from>
    <xdr:to>
      <xdr:col>10</xdr:col>
      <xdr:colOff>381000</xdr:colOff>
      <xdr:row>31</xdr:row>
      <xdr:rowOff>68036</xdr:rowOff>
    </xdr:to>
    <xdr:sp macro="" textlink="">
      <xdr:nvSpPr>
        <xdr:cNvPr id="497" name="テキスト ボックス 496">
          <a:extLst>
            <a:ext uri="{FF2B5EF4-FFF2-40B4-BE49-F238E27FC236}">
              <a16:creationId xmlns:a16="http://schemas.microsoft.com/office/drawing/2014/main" id="{61B528F8-F77D-CDED-CAF3-81E5F85F30F8}"/>
            </a:ext>
          </a:extLst>
        </xdr:cNvPr>
        <xdr:cNvSpPr txBox="1"/>
      </xdr:nvSpPr>
      <xdr:spPr>
        <a:xfrm>
          <a:off x="8341178" y="6327322"/>
          <a:ext cx="639536" cy="272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(n=239)</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6</xdr:col>
      <xdr:colOff>0</xdr:colOff>
      <xdr:row>39</xdr:row>
      <xdr:rowOff>0</xdr:rowOff>
    </xdr:from>
    <xdr:to>
      <xdr:col>9</xdr:col>
      <xdr:colOff>421822</xdr:colOff>
      <xdr:row>50</xdr:row>
      <xdr:rowOff>128693</xdr:rowOff>
    </xdr:to>
    <xdr:graphicFrame macro="">
      <xdr:nvGraphicFramePr>
        <xdr:cNvPr id="499" name="グラフ 498">
          <a:extLst>
            <a:ext uri="{FF2B5EF4-FFF2-40B4-BE49-F238E27FC236}">
              <a16:creationId xmlns:a16="http://schemas.microsoft.com/office/drawing/2014/main" id="{FD087629-4475-41A5-A719-DBE12D19CF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136071</xdr:colOff>
      <xdr:row>13</xdr:row>
      <xdr:rowOff>108857</xdr:rowOff>
    </xdr:from>
    <xdr:to>
      <xdr:col>9</xdr:col>
      <xdr:colOff>108857</xdr:colOff>
      <xdr:row>14</xdr:row>
      <xdr:rowOff>176893</xdr:rowOff>
    </xdr:to>
    <xdr:sp macro="" textlink="">
      <xdr:nvSpPr>
        <xdr:cNvPr id="501" name="テキスト ボックス 500">
          <a:extLst>
            <a:ext uri="{FF2B5EF4-FFF2-40B4-BE49-F238E27FC236}">
              <a16:creationId xmlns:a16="http://schemas.microsoft.com/office/drawing/2014/main" id="{2F08AA2E-2131-4E80-BEAD-B7C4BDE64952}"/>
            </a:ext>
          </a:extLst>
        </xdr:cNvPr>
        <xdr:cNvSpPr txBox="1"/>
      </xdr:nvSpPr>
      <xdr:spPr>
        <a:xfrm>
          <a:off x="7402285" y="2762250"/>
          <a:ext cx="639536" cy="272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(n=295)</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8</xdr:col>
      <xdr:colOff>449036</xdr:colOff>
      <xdr:row>47</xdr:row>
      <xdr:rowOff>54428</xdr:rowOff>
    </xdr:from>
    <xdr:to>
      <xdr:col>9</xdr:col>
      <xdr:colOff>421822</xdr:colOff>
      <xdr:row>48</xdr:row>
      <xdr:rowOff>122464</xdr:rowOff>
    </xdr:to>
    <xdr:sp macro="" textlink="">
      <xdr:nvSpPr>
        <xdr:cNvPr id="502" name="テキスト ボックス 501">
          <a:extLst>
            <a:ext uri="{FF2B5EF4-FFF2-40B4-BE49-F238E27FC236}">
              <a16:creationId xmlns:a16="http://schemas.microsoft.com/office/drawing/2014/main" id="{BC1BC3CC-3906-2146-49BE-5BF1C1E74331}"/>
            </a:ext>
          </a:extLst>
        </xdr:cNvPr>
        <xdr:cNvSpPr txBox="1"/>
      </xdr:nvSpPr>
      <xdr:spPr>
        <a:xfrm>
          <a:off x="7715250" y="10055678"/>
          <a:ext cx="639536" cy="272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(n=294)</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6</xdr:col>
      <xdr:colOff>0</xdr:colOff>
      <xdr:row>84</xdr:row>
      <xdr:rowOff>0</xdr:rowOff>
    </xdr:from>
    <xdr:to>
      <xdr:col>9</xdr:col>
      <xdr:colOff>421822</xdr:colOff>
      <xdr:row>95</xdr:row>
      <xdr:rowOff>128692</xdr:rowOff>
    </xdr:to>
    <xdr:graphicFrame macro="">
      <xdr:nvGraphicFramePr>
        <xdr:cNvPr id="503" name="グラフ 502">
          <a:extLst>
            <a:ext uri="{FF2B5EF4-FFF2-40B4-BE49-F238E27FC236}">
              <a16:creationId xmlns:a16="http://schemas.microsoft.com/office/drawing/2014/main" id="{C21A9862-BAD0-4E68-83B2-0D1EE31F5C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0</xdr:colOff>
      <xdr:row>99</xdr:row>
      <xdr:rowOff>0</xdr:rowOff>
    </xdr:from>
    <xdr:to>
      <xdr:col>9</xdr:col>
      <xdr:colOff>421822</xdr:colOff>
      <xdr:row>110</xdr:row>
      <xdr:rowOff>128693</xdr:rowOff>
    </xdr:to>
    <xdr:graphicFrame macro="">
      <xdr:nvGraphicFramePr>
        <xdr:cNvPr id="504" name="グラフ 503">
          <a:extLst>
            <a:ext uri="{FF2B5EF4-FFF2-40B4-BE49-F238E27FC236}">
              <a16:creationId xmlns:a16="http://schemas.microsoft.com/office/drawing/2014/main" id="{3DBB73C5-77B7-401C-832A-60AED6C121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381000</xdr:colOff>
      <xdr:row>92</xdr:row>
      <xdr:rowOff>95249</xdr:rowOff>
    </xdr:from>
    <xdr:to>
      <xdr:col>9</xdr:col>
      <xdr:colOff>353786</xdr:colOff>
      <xdr:row>93</xdr:row>
      <xdr:rowOff>163285</xdr:rowOff>
    </xdr:to>
    <xdr:sp macro="" textlink="">
      <xdr:nvSpPr>
        <xdr:cNvPr id="505" name="テキスト ボックス 504">
          <a:extLst>
            <a:ext uri="{FF2B5EF4-FFF2-40B4-BE49-F238E27FC236}">
              <a16:creationId xmlns:a16="http://schemas.microsoft.com/office/drawing/2014/main" id="{007F0C22-1862-4A64-B031-DA8913CF244D}"/>
            </a:ext>
          </a:extLst>
        </xdr:cNvPr>
        <xdr:cNvSpPr txBox="1"/>
      </xdr:nvSpPr>
      <xdr:spPr>
        <a:xfrm>
          <a:off x="7647214" y="20914178"/>
          <a:ext cx="639536" cy="272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(n=296)</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8</xdr:col>
      <xdr:colOff>381000</xdr:colOff>
      <xdr:row>107</xdr:row>
      <xdr:rowOff>81643</xdr:rowOff>
    </xdr:from>
    <xdr:to>
      <xdr:col>9</xdr:col>
      <xdr:colOff>353786</xdr:colOff>
      <xdr:row>108</xdr:row>
      <xdr:rowOff>149679</xdr:rowOff>
    </xdr:to>
    <xdr:sp macro="" textlink="">
      <xdr:nvSpPr>
        <xdr:cNvPr id="506" name="テキスト ボックス 505">
          <a:extLst>
            <a:ext uri="{FF2B5EF4-FFF2-40B4-BE49-F238E27FC236}">
              <a16:creationId xmlns:a16="http://schemas.microsoft.com/office/drawing/2014/main" id="{8D26A78C-A098-2FF6-F811-1F608843C764}"/>
            </a:ext>
          </a:extLst>
        </xdr:cNvPr>
        <xdr:cNvSpPr txBox="1"/>
      </xdr:nvSpPr>
      <xdr:spPr>
        <a:xfrm>
          <a:off x="7647214" y="23962179"/>
          <a:ext cx="639536" cy="272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(n=143)</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6</xdr:col>
      <xdr:colOff>1</xdr:colOff>
      <xdr:row>113</xdr:row>
      <xdr:rowOff>0</xdr:rowOff>
    </xdr:from>
    <xdr:to>
      <xdr:col>10</xdr:col>
      <xdr:colOff>190501</xdr:colOff>
      <xdr:row>125</xdr:row>
      <xdr:rowOff>78441</xdr:rowOff>
    </xdr:to>
    <xdr:graphicFrame macro="">
      <xdr:nvGraphicFramePr>
        <xdr:cNvPr id="507" name="グラフ 506">
          <a:extLst>
            <a:ext uri="{FF2B5EF4-FFF2-40B4-BE49-F238E27FC236}">
              <a16:creationId xmlns:a16="http://schemas.microsoft.com/office/drawing/2014/main" id="{58790F8D-26BA-4B75-AF9F-76DFCA2F49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661148</xdr:colOff>
      <xdr:row>122</xdr:row>
      <xdr:rowOff>11205</xdr:rowOff>
    </xdr:from>
    <xdr:to>
      <xdr:col>9</xdr:col>
      <xdr:colOff>633934</xdr:colOff>
      <xdr:row>123</xdr:row>
      <xdr:rowOff>79241</xdr:rowOff>
    </xdr:to>
    <xdr:sp macro="" textlink="">
      <xdr:nvSpPr>
        <xdr:cNvPr id="509" name="テキスト ボックス 508">
          <a:extLst>
            <a:ext uri="{FF2B5EF4-FFF2-40B4-BE49-F238E27FC236}">
              <a16:creationId xmlns:a16="http://schemas.microsoft.com/office/drawing/2014/main" id="{D6FF8913-8527-4428-89BA-A00AAAB2F740}"/>
            </a:ext>
          </a:extLst>
        </xdr:cNvPr>
        <xdr:cNvSpPr txBox="1"/>
      </xdr:nvSpPr>
      <xdr:spPr>
        <a:xfrm>
          <a:off x="7967383" y="28115558"/>
          <a:ext cx="645139" cy="280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(n=142)</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10</xdr:col>
      <xdr:colOff>560294</xdr:colOff>
      <xdr:row>137</xdr:row>
      <xdr:rowOff>179293</xdr:rowOff>
    </xdr:from>
    <xdr:to>
      <xdr:col>11</xdr:col>
      <xdr:colOff>533080</xdr:colOff>
      <xdr:row>139</xdr:row>
      <xdr:rowOff>34418</xdr:rowOff>
    </xdr:to>
    <xdr:sp macro="" textlink="">
      <xdr:nvSpPr>
        <xdr:cNvPr id="510" name="テキスト ボックス 509">
          <a:extLst>
            <a:ext uri="{FF2B5EF4-FFF2-40B4-BE49-F238E27FC236}">
              <a16:creationId xmlns:a16="http://schemas.microsoft.com/office/drawing/2014/main" id="{CD06E9EE-1E99-93A5-D297-D023EBDAE7E2}"/>
            </a:ext>
          </a:extLst>
        </xdr:cNvPr>
        <xdr:cNvSpPr txBox="1"/>
      </xdr:nvSpPr>
      <xdr:spPr>
        <a:xfrm>
          <a:off x="9211235" y="31903146"/>
          <a:ext cx="645139" cy="280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(n=25)</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5</xdr:col>
      <xdr:colOff>672352</xdr:colOff>
      <xdr:row>144</xdr:row>
      <xdr:rowOff>0</xdr:rowOff>
    </xdr:from>
    <xdr:to>
      <xdr:col>10</xdr:col>
      <xdr:colOff>302558</xdr:colOff>
      <xdr:row>156</xdr:row>
      <xdr:rowOff>78441</xdr:rowOff>
    </xdr:to>
    <xdr:graphicFrame macro="">
      <xdr:nvGraphicFramePr>
        <xdr:cNvPr id="512" name="グラフ 511">
          <a:extLst>
            <a:ext uri="{FF2B5EF4-FFF2-40B4-BE49-F238E27FC236}">
              <a16:creationId xmlns:a16="http://schemas.microsoft.com/office/drawing/2014/main" id="{ADA7750F-A30F-41E3-B820-823F36D650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xdr:col>
      <xdr:colOff>662827</xdr:colOff>
      <xdr:row>159</xdr:row>
      <xdr:rowOff>0</xdr:rowOff>
    </xdr:from>
    <xdr:to>
      <xdr:col>11</xdr:col>
      <xdr:colOff>336177</xdr:colOff>
      <xdr:row>171</xdr:row>
      <xdr:rowOff>78441</xdr:rowOff>
    </xdr:to>
    <xdr:graphicFrame macro="">
      <xdr:nvGraphicFramePr>
        <xdr:cNvPr id="513" name="グラフ 512">
          <a:extLst>
            <a:ext uri="{FF2B5EF4-FFF2-40B4-BE49-F238E27FC236}">
              <a16:creationId xmlns:a16="http://schemas.microsoft.com/office/drawing/2014/main" id="{DFBFB876-2FA4-4AE0-B5C7-8A45A5CDBC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6</xdr:col>
      <xdr:colOff>0</xdr:colOff>
      <xdr:row>173</xdr:row>
      <xdr:rowOff>0</xdr:rowOff>
    </xdr:from>
    <xdr:to>
      <xdr:col>11</xdr:col>
      <xdr:colOff>345703</xdr:colOff>
      <xdr:row>185</xdr:row>
      <xdr:rowOff>78441</xdr:rowOff>
    </xdr:to>
    <xdr:graphicFrame macro="">
      <xdr:nvGraphicFramePr>
        <xdr:cNvPr id="514" name="グラフ 513">
          <a:extLst>
            <a:ext uri="{FF2B5EF4-FFF2-40B4-BE49-F238E27FC236}">
              <a16:creationId xmlns:a16="http://schemas.microsoft.com/office/drawing/2014/main" id="{79EF7EEF-42B1-4CCC-8418-8F3CC7EDD7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6</xdr:col>
      <xdr:colOff>56029</xdr:colOff>
      <xdr:row>190</xdr:row>
      <xdr:rowOff>0</xdr:rowOff>
    </xdr:from>
    <xdr:to>
      <xdr:col>12</xdr:col>
      <xdr:colOff>156881</xdr:colOff>
      <xdr:row>201</xdr:row>
      <xdr:rowOff>68837</xdr:rowOff>
    </xdr:to>
    <xdr:graphicFrame macro="">
      <xdr:nvGraphicFramePr>
        <xdr:cNvPr id="517" name="グラフ 516">
          <a:extLst>
            <a:ext uri="{FF2B5EF4-FFF2-40B4-BE49-F238E27FC236}">
              <a16:creationId xmlns:a16="http://schemas.microsoft.com/office/drawing/2014/main" id="{3F9672BA-5C51-4A83-9893-628BA1CEB7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6</xdr:col>
      <xdr:colOff>0</xdr:colOff>
      <xdr:row>205</xdr:row>
      <xdr:rowOff>0</xdr:rowOff>
    </xdr:from>
    <xdr:to>
      <xdr:col>10</xdr:col>
      <xdr:colOff>358588</xdr:colOff>
      <xdr:row>217</xdr:row>
      <xdr:rowOff>78440</xdr:rowOff>
    </xdr:to>
    <xdr:graphicFrame macro="">
      <xdr:nvGraphicFramePr>
        <xdr:cNvPr id="518" name="グラフ 517">
          <a:extLst>
            <a:ext uri="{FF2B5EF4-FFF2-40B4-BE49-F238E27FC236}">
              <a16:creationId xmlns:a16="http://schemas.microsoft.com/office/drawing/2014/main" id="{BEE19D9A-C6A4-4F6D-ACFE-2609DE69C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9</xdr:col>
      <xdr:colOff>112059</xdr:colOff>
      <xdr:row>152</xdr:row>
      <xdr:rowOff>190500</xdr:rowOff>
    </xdr:from>
    <xdr:to>
      <xdr:col>10</xdr:col>
      <xdr:colOff>84845</xdr:colOff>
      <xdr:row>154</xdr:row>
      <xdr:rowOff>45624</xdr:rowOff>
    </xdr:to>
    <xdr:sp macro="" textlink="">
      <xdr:nvSpPr>
        <xdr:cNvPr id="519" name="テキスト ボックス 518">
          <a:extLst>
            <a:ext uri="{FF2B5EF4-FFF2-40B4-BE49-F238E27FC236}">
              <a16:creationId xmlns:a16="http://schemas.microsoft.com/office/drawing/2014/main" id="{D7A007E9-0EEC-42C5-A380-AD777745B65B}"/>
            </a:ext>
          </a:extLst>
        </xdr:cNvPr>
        <xdr:cNvSpPr txBox="1"/>
      </xdr:nvSpPr>
      <xdr:spPr>
        <a:xfrm>
          <a:off x="8090647" y="35108029"/>
          <a:ext cx="645139" cy="280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(n=139)</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9</xdr:col>
      <xdr:colOff>526677</xdr:colOff>
      <xdr:row>167</xdr:row>
      <xdr:rowOff>179293</xdr:rowOff>
    </xdr:from>
    <xdr:to>
      <xdr:col>10</xdr:col>
      <xdr:colOff>499463</xdr:colOff>
      <xdr:row>169</xdr:row>
      <xdr:rowOff>34417</xdr:rowOff>
    </xdr:to>
    <xdr:sp macro="" textlink="">
      <xdr:nvSpPr>
        <xdr:cNvPr id="520" name="テキスト ボックス 519">
          <a:extLst>
            <a:ext uri="{FF2B5EF4-FFF2-40B4-BE49-F238E27FC236}">
              <a16:creationId xmlns:a16="http://schemas.microsoft.com/office/drawing/2014/main" id="{A19B2BD1-93C5-2FFB-E8D6-32910E6486C0}"/>
            </a:ext>
          </a:extLst>
        </xdr:cNvPr>
        <xdr:cNvSpPr txBox="1"/>
      </xdr:nvSpPr>
      <xdr:spPr>
        <a:xfrm>
          <a:off x="8505265" y="38929234"/>
          <a:ext cx="645139" cy="280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(n=279)</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9</xdr:col>
      <xdr:colOff>526677</xdr:colOff>
      <xdr:row>181</xdr:row>
      <xdr:rowOff>190499</xdr:rowOff>
    </xdr:from>
    <xdr:to>
      <xdr:col>10</xdr:col>
      <xdr:colOff>499463</xdr:colOff>
      <xdr:row>183</xdr:row>
      <xdr:rowOff>45624</xdr:rowOff>
    </xdr:to>
    <xdr:sp macro="" textlink="">
      <xdr:nvSpPr>
        <xdr:cNvPr id="521" name="テキスト ボックス 520">
          <a:extLst>
            <a:ext uri="{FF2B5EF4-FFF2-40B4-BE49-F238E27FC236}">
              <a16:creationId xmlns:a16="http://schemas.microsoft.com/office/drawing/2014/main" id="{C6913B3D-69FA-DFF5-0053-F114B5B1EF7D}"/>
            </a:ext>
          </a:extLst>
        </xdr:cNvPr>
        <xdr:cNvSpPr txBox="1"/>
      </xdr:nvSpPr>
      <xdr:spPr>
        <a:xfrm>
          <a:off x="8505265" y="42772852"/>
          <a:ext cx="645139" cy="280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(n=278)</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10</xdr:col>
      <xdr:colOff>582706</xdr:colOff>
      <xdr:row>199</xdr:row>
      <xdr:rowOff>100851</xdr:rowOff>
    </xdr:from>
    <xdr:to>
      <xdr:col>11</xdr:col>
      <xdr:colOff>555492</xdr:colOff>
      <xdr:row>200</xdr:row>
      <xdr:rowOff>168887</xdr:rowOff>
    </xdr:to>
    <xdr:sp macro="" textlink="">
      <xdr:nvSpPr>
        <xdr:cNvPr id="522" name="テキスト ボックス 521">
          <a:extLst>
            <a:ext uri="{FF2B5EF4-FFF2-40B4-BE49-F238E27FC236}">
              <a16:creationId xmlns:a16="http://schemas.microsoft.com/office/drawing/2014/main" id="{DEE6912F-C87C-B07D-B411-73C3386F5A5E}"/>
            </a:ext>
          </a:extLst>
        </xdr:cNvPr>
        <xdr:cNvSpPr txBox="1"/>
      </xdr:nvSpPr>
      <xdr:spPr>
        <a:xfrm>
          <a:off x="9233647" y="46605263"/>
          <a:ext cx="645139" cy="280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(n=64)</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9</xdr:col>
      <xdr:colOff>156882</xdr:colOff>
      <xdr:row>213</xdr:row>
      <xdr:rowOff>179293</xdr:rowOff>
    </xdr:from>
    <xdr:to>
      <xdr:col>10</xdr:col>
      <xdr:colOff>129668</xdr:colOff>
      <xdr:row>215</xdr:row>
      <xdr:rowOff>34417</xdr:rowOff>
    </xdr:to>
    <xdr:sp macro="" textlink="">
      <xdr:nvSpPr>
        <xdr:cNvPr id="523" name="テキスト ボックス 522">
          <a:extLst>
            <a:ext uri="{FF2B5EF4-FFF2-40B4-BE49-F238E27FC236}">
              <a16:creationId xmlns:a16="http://schemas.microsoft.com/office/drawing/2014/main" id="{2C05A7B2-A019-D6A3-1E23-0641966B2AAC}"/>
            </a:ext>
          </a:extLst>
        </xdr:cNvPr>
        <xdr:cNvSpPr txBox="1"/>
      </xdr:nvSpPr>
      <xdr:spPr>
        <a:xfrm>
          <a:off x="8135470" y="49664469"/>
          <a:ext cx="645139" cy="280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(n=290)</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6</xdr:col>
      <xdr:colOff>0</xdr:colOff>
      <xdr:row>220</xdr:row>
      <xdr:rowOff>0</xdr:rowOff>
    </xdr:from>
    <xdr:to>
      <xdr:col>10</xdr:col>
      <xdr:colOff>358588</xdr:colOff>
      <xdr:row>232</xdr:row>
      <xdr:rowOff>78441</xdr:rowOff>
    </xdr:to>
    <xdr:graphicFrame macro="">
      <xdr:nvGraphicFramePr>
        <xdr:cNvPr id="524" name="グラフ 523">
          <a:extLst>
            <a:ext uri="{FF2B5EF4-FFF2-40B4-BE49-F238E27FC236}">
              <a16:creationId xmlns:a16="http://schemas.microsoft.com/office/drawing/2014/main" id="{3C42BE59-0D03-4FA3-87AD-17BC866184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9</xdr:col>
      <xdr:colOff>156882</xdr:colOff>
      <xdr:row>228</xdr:row>
      <xdr:rowOff>179293</xdr:rowOff>
    </xdr:from>
    <xdr:to>
      <xdr:col>10</xdr:col>
      <xdr:colOff>129668</xdr:colOff>
      <xdr:row>230</xdr:row>
      <xdr:rowOff>34418</xdr:rowOff>
    </xdr:to>
    <xdr:sp macro="" textlink="">
      <xdr:nvSpPr>
        <xdr:cNvPr id="525" name="テキスト ボックス 524">
          <a:extLst>
            <a:ext uri="{FF2B5EF4-FFF2-40B4-BE49-F238E27FC236}">
              <a16:creationId xmlns:a16="http://schemas.microsoft.com/office/drawing/2014/main" id="{D940C82F-6BDE-4E51-8DF0-267BED206784}"/>
            </a:ext>
          </a:extLst>
        </xdr:cNvPr>
        <xdr:cNvSpPr txBox="1"/>
      </xdr:nvSpPr>
      <xdr:spPr>
        <a:xfrm>
          <a:off x="8135470" y="52858146"/>
          <a:ext cx="645139" cy="280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(n=290)</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editAs="oneCell">
    <xdr:from>
      <xdr:col>6</xdr:col>
      <xdr:colOff>33617</xdr:colOff>
      <xdr:row>236</xdr:row>
      <xdr:rowOff>0</xdr:rowOff>
    </xdr:from>
    <xdr:to>
      <xdr:col>12</xdr:col>
      <xdr:colOff>560294</xdr:colOff>
      <xdr:row>246</xdr:row>
      <xdr:rowOff>102456</xdr:rowOff>
    </xdr:to>
    <xdr:graphicFrame macro="">
      <xdr:nvGraphicFramePr>
        <xdr:cNvPr id="526" name="グラフ 525">
          <a:extLst>
            <a:ext uri="{FF2B5EF4-FFF2-40B4-BE49-F238E27FC236}">
              <a16:creationId xmlns:a16="http://schemas.microsoft.com/office/drawing/2014/main" id="{D5E515D1-BECC-4043-AE4A-4D0BAA7B34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11</xdr:col>
      <xdr:colOff>280146</xdr:colOff>
      <xdr:row>244</xdr:row>
      <xdr:rowOff>145675</xdr:rowOff>
    </xdr:from>
    <xdr:to>
      <xdr:col>12</xdr:col>
      <xdr:colOff>252932</xdr:colOff>
      <xdr:row>246</xdr:row>
      <xdr:rowOff>801</xdr:rowOff>
    </xdr:to>
    <xdr:sp macro="" textlink="">
      <xdr:nvSpPr>
        <xdr:cNvPr id="527" name="テキスト ボックス 526">
          <a:extLst>
            <a:ext uri="{FF2B5EF4-FFF2-40B4-BE49-F238E27FC236}">
              <a16:creationId xmlns:a16="http://schemas.microsoft.com/office/drawing/2014/main" id="{AF70B36D-DE69-2352-B75C-8E0C88BD36CB}"/>
            </a:ext>
          </a:extLst>
        </xdr:cNvPr>
        <xdr:cNvSpPr txBox="1"/>
      </xdr:nvSpPr>
      <xdr:spPr>
        <a:xfrm>
          <a:off x="9603440" y="52454734"/>
          <a:ext cx="645139" cy="280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Meiryo UI" panose="020B0604030504040204" pitchFamily="50" charset="-128"/>
              <a:ea typeface="Meiryo UI" panose="020B0604030504040204" pitchFamily="50" charset="-128"/>
            </a:rPr>
            <a:t>(n=50)</a:t>
          </a:r>
          <a:endParaRPr kumimoji="1" lang="ja-JP" altLang="en-US" sz="800" kern="1200">
            <a:latin typeface="Meiryo UI" panose="020B0604030504040204" pitchFamily="50" charset="-128"/>
            <a:ea typeface="Meiryo UI" panose="020B0604030504040204" pitchFamily="50" charset="-128"/>
          </a:endParaRPr>
        </a:p>
      </xdr:txBody>
    </xdr:sp>
    <xdr:clientData/>
  </xdr:twoCellAnchor>
  <xdr:twoCellAnchor>
    <xdr:from>
      <xdr:col>6</xdr:col>
      <xdr:colOff>0</xdr:colOff>
      <xdr:row>251</xdr:row>
      <xdr:rowOff>0</xdr:rowOff>
    </xdr:from>
    <xdr:to>
      <xdr:col>10</xdr:col>
      <xdr:colOff>358588</xdr:colOff>
      <xdr:row>263</xdr:row>
      <xdr:rowOff>78441</xdr:rowOff>
    </xdr:to>
    <xdr:graphicFrame macro="">
      <xdr:nvGraphicFramePr>
        <xdr:cNvPr id="528" name="グラフ 527">
          <a:extLst>
            <a:ext uri="{FF2B5EF4-FFF2-40B4-BE49-F238E27FC236}">
              <a16:creationId xmlns:a16="http://schemas.microsoft.com/office/drawing/2014/main" id="{238B872E-458F-4A26-BF5A-9F805F6A2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6</xdr:col>
      <xdr:colOff>0</xdr:colOff>
      <xdr:row>265</xdr:row>
      <xdr:rowOff>0</xdr:rowOff>
    </xdr:from>
    <xdr:to>
      <xdr:col>10</xdr:col>
      <xdr:colOff>358588</xdr:colOff>
      <xdr:row>277</xdr:row>
      <xdr:rowOff>78441</xdr:rowOff>
    </xdr:to>
    <xdr:graphicFrame macro="">
      <xdr:nvGraphicFramePr>
        <xdr:cNvPr id="529" name="グラフ 528">
          <a:extLst>
            <a:ext uri="{FF2B5EF4-FFF2-40B4-BE49-F238E27FC236}">
              <a16:creationId xmlns:a16="http://schemas.microsoft.com/office/drawing/2014/main" id="{2A7419D6-9E3E-4CE2-AC71-9B626B0938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6</xdr:col>
      <xdr:colOff>0</xdr:colOff>
      <xdr:row>278</xdr:row>
      <xdr:rowOff>0</xdr:rowOff>
    </xdr:from>
    <xdr:to>
      <xdr:col>10</xdr:col>
      <xdr:colOff>358588</xdr:colOff>
      <xdr:row>290</xdr:row>
      <xdr:rowOff>78441</xdr:rowOff>
    </xdr:to>
    <xdr:graphicFrame macro="">
      <xdr:nvGraphicFramePr>
        <xdr:cNvPr id="530" name="グラフ 529">
          <a:extLst>
            <a:ext uri="{FF2B5EF4-FFF2-40B4-BE49-F238E27FC236}">
              <a16:creationId xmlns:a16="http://schemas.microsoft.com/office/drawing/2014/main" id="{1522E91E-3E53-6D03-3DC3-9B12D979CE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editAs="oneCell">
    <xdr:from>
      <xdr:col>6</xdr:col>
      <xdr:colOff>0</xdr:colOff>
      <xdr:row>294</xdr:row>
      <xdr:rowOff>0</xdr:rowOff>
    </xdr:from>
    <xdr:to>
      <xdr:col>10</xdr:col>
      <xdr:colOff>515471</xdr:colOff>
      <xdr:row>305</xdr:row>
      <xdr:rowOff>158485</xdr:rowOff>
    </xdr:to>
    <xdr:graphicFrame macro="">
      <xdr:nvGraphicFramePr>
        <xdr:cNvPr id="531" name="グラフ 530">
          <a:extLst>
            <a:ext uri="{FF2B5EF4-FFF2-40B4-BE49-F238E27FC236}">
              <a16:creationId xmlns:a16="http://schemas.microsoft.com/office/drawing/2014/main" id="{38DA51A8-5320-49E3-BF76-6706214FEC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102osksvr-m2\CC0&#31038;&#20250;\CQD5\57M3043-101_&#65330;&#65302;&#22856;&#33391;&#30476;&#33258;&#21205;&#36939;&#36578;&#23455;&#35388;&#23455;&#39443;_R6&#22856;&#33391;&#30476;&#33258;&#21205;&#36939;&#36578;&#23455;&#35388;&#23455;&#39443;\88_&#20316;&#26989;&#12501;&#12457;&#12523;&#12480;\&#22269;&#20132;&#30465;&#33258;&#21205;&#36554;&#23616;&#20107;&#26989;&#25903;&#25588;\06_&#12450;&#12531;&#12465;&#12540;&#12488;&#32080;&#26524;&#22577;&#21578;&#26360;\&#12304;&#22856;&#33391;&#30476;&#19977;&#37111;&#30010;&#12305;&#12450;&#12531;&#12465;&#12540;&#12488;&#32080;&#26524;&#22577;&#21578;&#26360;&#12304;&#20055;&#36554;&#26178;&#12305;_250130.xlsx" TargetMode="External"/><Relationship Id="rId1" Type="http://schemas.openxmlformats.org/officeDocument/2006/relationships/externalLinkPath" Target="&#12304;&#22856;&#33391;&#30476;&#19977;&#37111;&#30010;&#12305;&#12450;&#12531;&#12465;&#12540;&#12488;&#32080;&#26524;&#22577;&#21578;&#26360;&#12304;&#20055;&#36554;&#26178;&#12305;_25013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S102osksvr-m2\CC0&#31038;&#20250;\CQD5\57M3043-101_&#65330;&#65302;&#22856;&#33391;&#30476;&#33258;&#21205;&#36939;&#36578;&#23455;&#35388;&#23455;&#39443;_R6&#22856;&#33391;&#30476;&#33258;&#21205;&#36939;&#36578;&#23455;&#35388;&#23455;&#39443;\88_&#20316;&#26989;&#12501;&#12457;&#12523;&#12480;\01_&#19977;&#37111;&#30010;\40_&#26908;&#35388;\&#12450;&#12531;&#12465;&#12540;&#12488;&#35519;&#26619;\&#35519;&#26619;&#32080;&#26524;&#12392;&#12426;&#12414;&#12392;&#12417;\&#9678;R6&#19977;&#37111;&#30010;&#22320;&#22495;&#12450;&#12531;&#12465;&#12540;&#12488;_&#38598;&#35336;_&#12414;&#12392;&#12417;_v2.xlsx" TargetMode="External"/><Relationship Id="rId1" Type="http://schemas.openxmlformats.org/officeDocument/2006/relationships/externalLinkPath" Target="/CQD5/57M3043-101_&#65330;&#65302;&#22856;&#33391;&#30476;&#33258;&#21205;&#36939;&#36578;&#23455;&#35388;&#23455;&#39443;_R6&#22856;&#33391;&#30476;&#33258;&#21205;&#36939;&#36578;&#23455;&#35388;&#23455;&#39443;/88_&#20316;&#26989;&#12501;&#12457;&#12523;&#12480;/01_&#19977;&#37111;&#30010;/40_&#26908;&#35388;/&#12450;&#12531;&#12465;&#12540;&#12488;&#35519;&#26619;/&#35519;&#26619;&#32080;&#26524;&#12392;&#12426;&#12414;&#12392;&#12417;/&#9678;R6&#19977;&#37111;&#30010;&#22320;&#22495;&#12450;&#12531;&#12465;&#12540;&#12488;_&#38598;&#35336;_&#12414;&#12392;&#12417;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アンケート設問"/>
      <sheetName val="R6アンケート結果"/>
      <sheetName val="グラフ"/>
    </sheetNames>
    <sheetDataSet>
      <sheetData sheetId="0" refreshError="1"/>
      <sheetData sheetId="1" refreshError="1"/>
      <sheetData sheetId="2">
        <row r="9">
          <cell r="B9" t="str">
            <v>1. JR三郷駅</v>
          </cell>
          <cell r="C9">
            <v>111</v>
          </cell>
          <cell r="D9">
            <v>0.54411764705882348</v>
          </cell>
        </row>
        <row r="10">
          <cell r="B10" t="str">
            <v>2. 立野南二丁目</v>
          </cell>
          <cell r="C10">
            <v>7</v>
          </cell>
          <cell r="D10">
            <v>3.4313725490196081E-2</v>
          </cell>
        </row>
        <row r="11">
          <cell r="B11" t="str">
            <v>3. FSS35キャンパス</v>
          </cell>
          <cell r="C11">
            <v>86</v>
          </cell>
          <cell r="D11">
            <v>0.42156862745098039</v>
          </cell>
        </row>
        <row r="12">
          <cell r="C12">
            <v>1</v>
          </cell>
        </row>
        <row r="25">
          <cell r="B25" t="str">
            <v>1. JR三郷駅</v>
          </cell>
          <cell r="C25">
            <v>92</v>
          </cell>
          <cell r="D25">
            <v>0.45320197044334976</v>
          </cell>
        </row>
        <row r="26">
          <cell r="B26" t="str">
            <v>2. 立野南二丁目</v>
          </cell>
          <cell r="C26">
            <v>6</v>
          </cell>
          <cell r="D26">
            <v>2.9556650246305417E-2</v>
          </cell>
        </row>
        <row r="27">
          <cell r="B27" t="str">
            <v>3. FSS35キャンパス</v>
          </cell>
          <cell r="C27">
            <v>105</v>
          </cell>
          <cell r="D27">
            <v>0.51724137931034486</v>
          </cell>
        </row>
        <row r="28">
          <cell r="C28">
            <v>2</v>
          </cell>
        </row>
        <row r="40">
          <cell r="B40" t="str">
            <v>1. 8時台</v>
          </cell>
          <cell r="C40">
            <v>16</v>
          </cell>
          <cell r="D40">
            <v>0.08</v>
          </cell>
        </row>
        <row r="41">
          <cell r="B41" t="str">
            <v>2. 9時台</v>
          </cell>
          <cell r="C41">
            <v>23</v>
          </cell>
          <cell r="D41">
            <v>0.115</v>
          </cell>
        </row>
        <row r="42">
          <cell r="B42" t="str">
            <v>3. 10時台</v>
          </cell>
          <cell r="C42">
            <v>22</v>
          </cell>
          <cell r="D42">
            <v>0.11</v>
          </cell>
        </row>
        <row r="43">
          <cell r="B43" t="str">
            <v>4. 11時台</v>
          </cell>
          <cell r="C43">
            <v>35</v>
          </cell>
          <cell r="D43">
            <v>0.17499999999999999</v>
          </cell>
        </row>
        <row r="44">
          <cell r="B44" t="str">
            <v>5. 12時台</v>
          </cell>
          <cell r="C44">
            <v>11</v>
          </cell>
          <cell r="D44">
            <v>5.5E-2</v>
          </cell>
        </row>
        <row r="45">
          <cell r="B45" t="str">
            <v>6. 13時台</v>
          </cell>
          <cell r="C45">
            <v>19</v>
          </cell>
          <cell r="D45">
            <v>9.5000000000000001E-2</v>
          </cell>
        </row>
        <row r="46">
          <cell r="B46" t="str">
            <v>7. 14時台</v>
          </cell>
          <cell r="C46">
            <v>21</v>
          </cell>
          <cell r="D46">
            <v>0.105</v>
          </cell>
        </row>
        <row r="47">
          <cell r="B47" t="str">
            <v>8. 15時台</v>
          </cell>
          <cell r="C47">
            <v>26</v>
          </cell>
          <cell r="D47">
            <v>0.13</v>
          </cell>
        </row>
        <row r="48">
          <cell r="B48" t="str">
            <v>9. 16時台</v>
          </cell>
          <cell r="C48">
            <v>27</v>
          </cell>
          <cell r="D48">
            <v>0.13500000000000001</v>
          </cell>
        </row>
        <row r="49">
          <cell r="C49">
            <v>5</v>
          </cell>
        </row>
        <row r="59">
          <cell r="C59" t="str">
            <v>n</v>
          </cell>
          <cell r="D59" t="str">
            <v>%</v>
          </cell>
        </row>
        <row r="60">
          <cell r="B60" t="str">
            <v>1. チラシ・ポスター</v>
          </cell>
          <cell r="C60">
            <v>64</v>
          </cell>
          <cell r="D60">
            <v>0.31219512195121951</v>
          </cell>
        </row>
        <row r="61">
          <cell r="B61" t="str">
            <v>2. ホームページ</v>
          </cell>
          <cell r="C61">
            <v>35</v>
          </cell>
          <cell r="D61">
            <v>0.17073170731707318</v>
          </cell>
        </row>
        <row r="62">
          <cell r="B62" t="str">
            <v>3. 実際に見かけて</v>
          </cell>
          <cell r="C62">
            <v>27</v>
          </cell>
          <cell r="D62">
            <v>0.13170731707317074</v>
          </cell>
        </row>
        <row r="63">
          <cell r="B63" t="str">
            <v>4. 広報誌</v>
          </cell>
          <cell r="C63">
            <v>59</v>
          </cell>
          <cell r="D63">
            <v>0.28780487804878047</v>
          </cell>
        </row>
        <row r="64">
          <cell r="B64" t="str">
            <v>5. 知人等からの口コミ</v>
          </cell>
          <cell r="C64">
            <v>28</v>
          </cell>
          <cell r="D64">
            <v>0.13658536585365855</v>
          </cell>
        </row>
        <row r="65">
          <cell r="B65" t="str">
            <v>6. その他</v>
          </cell>
          <cell r="C65">
            <v>14</v>
          </cell>
          <cell r="D65">
            <v>6.8292682926829273E-2</v>
          </cell>
        </row>
        <row r="76">
          <cell r="C76" t="str">
            <v>n</v>
          </cell>
          <cell r="D76" t="str">
            <v>%</v>
          </cell>
        </row>
        <row r="77">
          <cell r="B77" t="str">
            <v>1. FSS35キャンパスへの往来</v>
          </cell>
          <cell r="C77">
            <v>14</v>
          </cell>
          <cell r="D77">
            <v>6.9306930693069313E-2</v>
          </cell>
        </row>
        <row r="78">
          <cell r="B78" t="str">
            <v>2. 三郷駅への往来</v>
          </cell>
          <cell r="C78">
            <v>24</v>
          </cell>
          <cell r="D78">
            <v>0.11881188118811881</v>
          </cell>
        </row>
        <row r="79">
          <cell r="B79" t="str">
            <v>3. 自動運転の体験/試乗</v>
          </cell>
          <cell r="C79">
            <v>158</v>
          </cell>
          <cell r="D79">
            <v>0.78217821782178221</v>
          </cell>
        </row>
        <row r="80">
          <cell r="B80" t="str">
            <v>4. その他</v>
          </cell>
          <cell r="C80">
            <v>6</v>
          </cell>
          <cell r="D80">
            <v>2.9702970297029702E-2</v>
          </cell>
        </row>
        <row r="81">
          <cell r="C81">
            <v>3</v>
          </cell>
        </row>
        <row r="94">
          <cell r="C94" t="str">
            <v>n</v>
          </cell>
          <cell r="D94" t="str">
            <v>%</v>
          </cell>
        </row>
        <row r="95">
          <cell r="B95" t="str">
            <v>1. 自家用車、バイク</v>
          </cell>
          <cell r="C95">
            <v>81</v>
          </cell>
          <cell r="D95">
            <v>0.43548387096774194</v>
          </cell>
        </row>
        <row r="96">
          <cell r="B96" t="str">
            <v>2. バス、デマンド交通</v>
          </cell>
          <cell r="C96">
            <v>13</v>
          </cell>
          <cell r="D96">
            <v>6.9892473118279563E-2</v>
          </cell>
        </row>
        <row r="97">
          <cell r="B97" t="str">
            <v>3. タクシー</v>
          </cell>
          <cell r="C97">
            <v>3</v>
          </cell>
          <cell r="D97">
            <v>1.6129032258064516E-2</v>
          </cell>
        </row>
        <row r="98">
          <cell r="B98" t="str">
            <v>4. 自転車、徒歩</v>
          </cell>
          <cell r="C98">
            <v>71</v>
          </cell>
          <cell r="D98">
            <v>0.38172043010752688</v>
          </cell>
        </row>
        <row r="99">
          <cell r="B99" t="str">
            <v>5. その他</v>
          </cell>
          <cell r="C99">
            <v>18</v>
          </cell>
          <cell r="D99">
            <v>9.6774193548387094E-2</v>
          </cell>
        </row>
        <row r="100">
          <cell r="C100">
            <v>19</v>
          </cell>
        </row>
        <row r="111">
          <cell r="C111" t="str">
            <v>n</v>
          </cell>
          <cell r="D111" t="str">
            <v>%</v>
          </cell>
        </row>
        <row r="112">
          <cell r="B112" t="str">
            <v>1. 昨年の実験で乗った</v>
          </cell>
          <cell r="C112">
            <v>45</v>
          </cell>
          <cell r="D112">
            <v>0.21951219512195122</v>
          </cell>
        </row>
        <row r="113">
          <cell r="B113" t="str">
            <v>2. 今年の実験で既に乗った</v>
          </cell>
          <cell r="C113">
            <v>44</v>
          </cell>
          <cell r="D113">
            <v>0.21463414634146341</v>
          </cell>
        </row>
        <row r="114">
          <cell r="B114" t="str">
            <v>3. 三郷町以外で乗った</v>
          </cell>
          <cell r="C114">
            <v>20</v>
          </cell>
          <cell r="D114">
            <v>9.7560975609756101E-2</v>
          </cell>
        </row>
        <row r="115">
          <cell r="B115" t="str">
            <v>4. 今回が初めて</v>
          </cell>
          <cell r="C115">
            <v>106</v>
          </cell>
          <cell r="D115">
            <v>0.51707317073170733</v>
          </cell>
        </row>
        <row r="125">
          <cell r="C125" t="str">
            <v>n</v>
          </cell>
          <cell r="D125" t="str">
            <v>%</v>
          </cell>
        </row>
        <row r="126">
          <cell r="B126" t="str">
            <v>1. 予約した</v>
          </cell>
          <cell r="C126">
            <v>143</v>
          </cell>
          <cell r="D126">
            <v>0.71859296482412061</v>
          </cell>
        </row>
        <row r="127">
          <cell r="B127" t="str">
            <v>2. 予約していない</v>
          </cell>
          <cell r="C127">
            <v>56</v>
          </cell>
          <cell r="D127">
            <v>0.28140703517587939</v>
          </cell>
        </row>
        <row r="128">
          <cell r="C128">
            <v>6</v>
          </cell>
        </row>
        <row r="144">
          <cell r="C144" t="str">
            <v>n</v>
          </cell>
          <cell r="D144" t="str">
            <v>%</v>
          </cell>
        </row>
        <row r="145">
          <cell r="B145" t="str">
            <v>1. 不満</v>
          </cell>
          <cell r="C145">
            <v>9</v>
          </cell>
          <cell r="D145">
            <v>3.9130434782608699E-2</v>
          </cell>
        </row>
        <row r="146">
          <cell r="B146" t="str">
            <v>2. どちらかといえば不満</v>
          </cell>
          <cell r="C146">
            <v>21</v>
          </cell>
          <cell r="D146">
            <v>9.1304347826086957E-2</v>
          </cell>
        </row>
        <row r="147">
          <cell r="B147" t="str">
            <v>3. どちらでもない</v>
          </cell>
          <cell r="C147">
            <v>67</v>
          </cell>
          <cell r="D147">
            <v>0.29130434782608694</v>
          </cell>
        </row>
        <row r="148">
          <cell r="B148" t="str">
            <v>4. どちらかといえば満足</v>
          </cell>
          <cell r="C148">
            <v>67</v>
          </cell>
          <cell r="D148">
            <v>0.29130434782608694</v>
          </cell>
        </row>
        <row r="149">
          <cell r="B149" t="str">
            <v>5. 満足</v>
          </cell>
          <cell r="C149">
            <v>66</v>
          </cell>
          <cell r="D149">
            <v>0.28695652173913044</v>
          </cell>
        </row>
        <row r="150">
          <cell r="C150">
            <v>19</v>
          </cell>
        </row>
        <row r="161">
          <cell r="C161" t="str">
            <v>n</v>
          </cell>
          <cell r="D161" t="str">
            <v>%</v>
          </cell>
        </row>
        <row r="162">
          <cell r="B162" t="str">
            <v>1. あった</v>
          </cell>
          <cell r="C162">
            <v>29</v>
          </cell>
          <cell r="D162">
            <v>0.13488372093023257</v>
          </cell>
        </row>
        <row r="163">
          <cell r="B163" t="str">
            <v>2. なかった</v>
          </cell>
          <cell r="C163">
            <v>186</v>
          </cell>
          <cell r="D163">
            <v>0.8651162790697674</v>
          </cell>
        </row>
        <row r="181">
          <cell r="G181" t="str">
            <v>乗車前</v>
          </cell>
          <cell r="H181" t="str">
            <v>乗車後</v>
          </cell>
        </row>
        <row r="182">
          <cell r="F182" t="str">
            <v>1. 不安</v>
          </cell>
          <cell r="G182">
            <v>3.8297872340425532E-2</v>
          </cell>
          <cell r="H182">
            <v>8.658008658008658E-3</v>
          </cell>
        </row>
        <row r="183">
          <cell r="F183" t="str">
            <v>2. 少し不安</v>
          </cell>
          <cell r="G183">
            <v>0.20851063829787234</v>
          </cell>
          <cell r="H183">
            <v>6.0606060606060608E-2</v>
          </cell>
        </row>
        <row r="184">
          <cell r="F184" t="str">
            <v>3. どちらでもない</v>
          </cell>
          <cell r="G184">
            <v>0.34042553191489361</v>
          </cell>
          <cell r="H184">
            <v>0.21212121212121213</v>
          </cell>
        </row>
        <row r="185">
          <cell r="F185" t="str">
            <v>4. 少し安心</v>
          </cell>
          <cell r="G185">
            <v>0.22127659574468084</v>
          </cell>
          <cell r="H185">
            <v>0.36796536796536794</v>
          </cell>
        </row>
        <row r="186">
          <cell r="F186" t="str">
            <v>5. 安心</v>
          </cell>
          <cell r="G186">
            <v>0.19148936170212766</v>
          </cell>
          <cell r="H186">
            <v>0.35064935064935066</v>
          </cell>
        </row>
        <row r="208">
          <cell r="C208" t="str">
            <v>n</v>
          </cell>
          <cell r="D208" t="str">
            <v>%</v>
          </cell>
        </row>
        <row r="209">
          <cell r="B209" t="str">
            <v>1. 乗車しようと思う</v>
          </cell>
          <cell r="C209">
            <v>195</v>
          </cell>
          <cell r="D209">
            <v>0.83333333333333337</v>
          </cell>
        </row>
        <row r="210">
          <cell r="B210" t="str">
            <v>2. できれば乗車したくない</v>
          </cell>
          <cell r="C210">
            <v>15</v>
          </cell>
          <cell r="D210">
            <v>6.4102564102564097E-2</v>
          </cell>
        </row>
        <row r="211">
          <cell r="B211" t="str">
            <v>3. 乗車しようと思わない</v>
          </cell>
          <cell r="C211">
            <v>2</v>
          </cell>
          <cell r="D211">
            <v>8.5470085470085479E-3</v>
          </cell>
        </row>
        <row r="212">
          <cell r="B212" t="str">
            <v>4. わからない</v>
          </cell>
          <cell r="C212">
            <v>22</v>
          </cell>
          <cell r="D212">
            <v>9.4017094017094016E-2</v>
          </cell>
        </row>
        <row r="213">
          <cell r="C213">
            <v>15</v>
          </cell>
        </row>
        <row r="228">
          <cell r="C228" t="str">
            <v>n</v>
          </cell>
          <cell r="D228" t="str">
            <v>%</v>
          </cell>
        </row>
        <row r="229">
          <cell r="B229" t="str">
            <v>1. 自動運転バスの安全面の不安
　（事故発生や急ブレーキでの怪我など）</v>
          </cell>
          <cell r="C229">
            <v>12</v>
          </cell>
          <cell r="D229">
            <v>0.70588235294117652</v>
          </cell>
        </row>
        <row r="230">
          <cell r="B230" t="str">
            <v>2. 事故・故障や車内でのトラブル発生時に
　　確実に通報・対応されるか不安</v>
          </cell>
          <cell r="C230">
            <v>5</v>
          </cell>
          <cell r="D230">
            <v>0.29411764705882354</v>
          </cell>
        </row>
        <row r="231">
          <cell r="B231" t="str">
            <v>3. 無人での運行が不便
　（乗降補助がない、行先や運賃を聞けないなど）</v>
          </cell>
          <cell r="C231">
            <v>0</v>
          </cell>
          <cell r="D231">
            <v>0</v>
          </cell>
        </row>
        <row r="232">
          <cell r="B232" t="str">
            <v>4. その他</v>
          </cell>
          <cell r="C232">
            <v>4</v>
          </cell>
          <cell r="D232">
            <v>0.23529411764705882</v>
          </cell>
        </row>
        <row r="245">
          <cell r="C245" t="str">
            <v>n</v>
          </cell>
          <cell r="D245" t="str">
            <v>%</v>
          </cell>
        </row>
        <row r="246">
          <cell r="B246" t="str">
            <v>1. 不満</v>
          </cell>
          <cell r="C246">
            <v>12</v>
          </cell>
          <cell r="D246">
            <v>5.2401746724890827E-2</v>
          </cell>
        </row>
        <row r="247">
          <cell r="B247" t="str">
            <v>2. どちらかといえば不満</v>
          </cell>
          <cell r="C247">
            <v>12</v>
          </cell>
          <cell r="D247">
            <v>5.2401746724890827E-2</v>
          </cell>
        </row>
        <row r="248">
          <cell r="B248" t="str">
            <v>3. どちらでもない</v>
          </cell>
          <cell r="C248">
            <v>62</v>
          </cell>
          <cell r="D248">
            <v>0.27074235807860264</v>
          </cell>
        </row>
        <row r="249">
          <cell r="B249" t="str">
            <v>4. どちらかといえば満足</v>
          </cell>
          <cell r="C249">
            <v>54</v>
          </cell>
          <cell r="D249">
            <v>0.23580786026200873</v>
          </cell>
        </row>
        <row r="250">
          <cell r="B250" t="str">
            <v>5. 満足</v>
          </cell>
          <cell r="C250">
            <v>89</v>
          </cell>
          <cell r="D250">
            <v>0.388646288209607</v>
          </cell>
        </row>
        <row r="279">
          <cell r="G279" t="str">
            <v>1. 利用する</v>
          </cell>
          <cell r="H279" t="str">
            <v>2. 利用しない</v>
          </cell>
        </row>
        <row r="280">
          <cell r="F280" t="str">
            <v>220円</v>
          </cell>
          <cell r="G280">
            <v>0.93004115226337447</v>
          </cell>
          <cell r="H280">
            <v>6.9958847736625515E-2</v>
          </cell>
        </row>
        <row r="281">
          <cell r="F281" t="str">
            <v>300円</v>
          </cell>
          <cell r="G281">
            <v>0.53913043478260869</v>
          </cell>
          <cell r="H281">
            <v>0.46086956521739131</v>
          </cell>
        </row>
        <row r="282">
          <cell r="F282" t="str">
            <v>500円</v>
          </cell>
          <cell r="G282">
            <v>2.6548672566371681E-2</v>
          </cell>
          <cell r="H282">
            <v>0.97345132743362828</v>
          </cell>
        </row>
        <row r="309">
          <cell r="G309" t="str">
            <v>1. 利用する</v>
          </cell>
          <cell r="H309" t="str">
            <v>2. 利用しない</v>
          </cell>
        </row>
        <row r="310">
          <cell r="F310" t="str">
            <v>220円</v>
          </cell>
          <cell r="G310">
            <v>0.92307692307692313</v>
          </cell>
          <cell r="H310">
            <v>7.6923076923076927E-2</v>
          </cell>
        </row>
        <row r="311">
          <cell r="F311" t="str">
            <v>300円</v>
          </cell>
          <cell r="G311">
            <v>0.58771929824561409</v>
          </cell>
          <cell r="H311">
            <v>0.41228070175438597</v>
          </cell>
        </row>
        <row r="312">
          <cell r="F312" t="str">
            <v>500円</v>
          </cell>
          <cell r="G312">
            <v>6.5789473684210523E-2</v>
          </cell>
          <cell r="H312">
            <v>0.93421052631578949</v>
          </cell>
        </row>
        <row r="340">
          <cell r="C340" t="str">
            <v>n</v>
          </cell>
          <cell r="D340" t="str">
            <v>%</v>
          </cell>
        </row>
        <row r="341">
          <cell r="B341" t="str">
            <v>1. 自動運転バスの運行に費用がかかりそうだから</v>
          </cell>
          <cell r="C341">
            <v>11</v>
          </cell>
          <cell r="D341">
            <v>0.35483870967741937</v>
          </cell>
        </row>
        <row r="342">
          <cell r="B342" t="str">
            <v>2. 新技術への期待</v>
          </cell>
          <cell r="C342">
            <v>14</v>
          </cell>
          <cell r="D342">
            <v>0.45161290322580644</v>
          </cell>
        </row>
        <row r="343">
          <cell r="B343" t="str">
            <v>3. 路線バス維持への期待</v>
          </cell>
          <cell r="C343">
            <v>12</v>
          </cell>
          <cell r="D343">
            <v>0.38709677419354838</v>
          </cell>
        </row>
        <row r="344">
          <cell r="B344" t="str">
            <v>4. 安全面の不安</v>
          </cell>
          <cell r="C344">
            <v>5</v>
          </cell>
          <cell r="D344">
            <v>0.16129032258064516</v>
          </cell>
        </row>
        <row r="345">
          <cell r="B345" t="str">
            <v>5. わからない</v>
          </cell>
          <cell r="C345">
            <v>2</v>
          </cell>
          <cell r="D345">
            <v>6.4516129032258063E-2</v>
          </cell>
        </row>
        <row r="346">
          <cell r="B346" t="str">
            <v>6. その他</v>
          </cell>
          <cell r="C346">
            <v>1</v>
          </cell>
          <cell r="D346">
            <v>3.2258064516129031E-2</v>
          </cell>
        </row>
        <row r="363">
          <cell r="C363" t="str">
            <v>n</v>
          </cell>
          <cell r="D363" t="str">
            <v>%</v>
          </cell>
        </row>
        <row r="364">
          <cell r="B364" t="str">
            <v>1. 三郷町</v>
          </cell>
          <cell r="C364">
            <v>80</v>
          </cell>
          <cell r="D364">
            <v>0.32653061224489793</v>
          </cell>
        </row>
        <row r="365">
          <cell r="B365" t="str">
            <v>2. その他奈良県内</v>
          </cell>
          <cell r="C365">
            <v>96</v>
          </cell>
          <cell r="D365">
            <v>0.39183673469387753</v>
          </cell>
        </row>
        <row r="366">
          <cell r="B366" t="str">
            <v>3. 大阪府</v>
          </cell>
          <cell r="C366">
            <v>42</v>
          </cell>
          <cell r="D366">
            <v>0.17142857142857143</v>
          </cell>
        </row>
        <row r="367">
          <cell r="B367" t="str">
            <v>4. その他近畿地方</v>
          </cell>
          <cell r="C367">
            <v>17</v>
          </cell>
          <cell r="D367">
            <v>6.9387755102040816E-2</v>
          </cell>
        </row>
        <row r="368">
          <cell r="B368" t="str">
            <v>5. その他の地域</v>
          </cell>
          <cell r="C368">
            <v>10</v>
          </cell>
          <cell r="D368">
            <v>4.0816326530612242E-2</v>
          </cell>
        </row>
        <row r="369">
          <cell r="C369">
            <v>4</v>
          </cell>
        </row>
        <row r="380">
          <cell r="C380" t="str">
            <v>n</v>
          </cell>
          <cell r="D380" t="str">
            <v>%</v>
          </cell>
        </row>
        <row r="381">
          <cell r="B381" t="str">
            <v>1. 男性</v>
          </cell>
          <cell r="C381">
            <v>154</v>
          </cell>
          <cell r="D381">
            <v>0.62857142857142856</v>
          </cell>
        </row>
        <row r="382">
          <cell r="B382" t="str">
            <v>2. 女性</v>
          </cell>
          <cell r="C382">
            <v>87</v>
          </cell>
          <cell r="D382">
            <v>0.35510204081632651</v>
          </cell>
        </row>
        <row r="383">
          <cell r="B383" t="str">
            <v>3. その他</v>
          </cell>
          <cell r="C383">
            <v>0</v>
          </cell>
          <cell r="D383">
            <v>0</v>
          </cell>
        </row>
        <row r="384">
          <cell r="B384" t="str">
            <v>4. 回答しない</v>
          </cell>
          <cell r="C384">
            <v>4</v>
          </cell>
          <cell r="D384">
            <v>1.6326530612244899E-2</v>
          </cell>
        </row>
        <row r="385">
          <cell r="C385">
            <v>4</v>
          </cell>
        </row>
        <row r="399">
          <cell r="C399" t="str">
            <v>n</v>
          </cell>
          <cell r="D399" t="str">
            <v>%</v>
          </cell>
        </row>
        <row r="400">
          <cell r="B400" t="str">
            <v>1. 10代以下</v>
          </cell>
          <cell r="C400">
            <v>20</v>
          </cell>
          <cell r="D400">
            <v>8.1632653061224483E-2</v>
          </cell>
        </row>
        <row r="401">
          <cell r="B401" t="str">
            <v>2. 20代</v>
          </cell>
          <cell r="C401">
            <v>42</v>
          </cell>
          <cell r="D401">
            <v>0.17142857142857143</v>
          </cell>
        </row>
        <row r="402">
          <cell r="B402" t="str">
            <v>3. 30代</v>
          </cell>
          <cell r="C402">
            <v>34</v>
          </cell>
          <cell r="D402">
            <v>0.13877551020408163</v>
          </cell>
        </row>
        <row r="403">
          <cell r="B403" t="str">
            <v>4. 40代</v>
          </cell>
          <cell r="C403">
            <v>53</v>
          </cell>
          <cell r="D403">
            <v>0.21632653061224491</v>
          </cell>
        </row>
        <row r="404">
          <cell r="B404" t="str">
            <v>5. 50代</v>
          </cell>
          <cell r="C404">
            <v>47</v>
          </cell>
          <cell r="D404">
            <v>0.19183673469387755</v>
          </cell>
        </row>
        <row r="405">
          <cell r="B405" t="str">
            <v>6. 60代</v>
          </cell>
          <cell r="C405">
            <v>28</v>
          </cell>
          <cell r="D405">
            <v>0.11428571428571428</v>
          </cell>
        </row>
        <row r="406">
          <cell r="B406" t="str">
            <v>7. 70代</v>
          </cell>
          <cell r="C406">
            <v>18</v>
          </cell>
          <cell r="D406">
            <v>7.3469387755102047E-2</v>
          </cell>
        </row>
        <row r="407">
          <cell r="B407" t="str">
            <v>8. 80代以上</v>
          </cell>
          <cell r="C407">
            <v>3</v>
          </cell>
          <cell r="D407">
            <v>1.2244897959183673E-2</v>
          </cell>
        </row>
        <row r="408">
          <cell r="C408">
            <v>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eb回答"/>
      <sheetName val="国交省_提出用"/>
      <sheetName val="データ"/>
      <sheetName val="選択肢"/>
      <sheetName val="集計"/>
      <sheetName val="1-2.実験を知ったきっかけ(今年)"/>
      <sheetName val="1-2.チラシ・ポスターを見た場所(今年)"/>
      <sheetName val="2-2.実験を知ったきっかけ(昨年)"/>
      <sheetName val="2-2.チラシ・ポスターを見た場所(昨年)"/>
      <sheetName val="4-2.遭遇した時の移動手段"/>
      <sheetName val="4-4.遭遇した時に不安に感じた理由"/>
      <sheetName val="4-5.遭遇した時に不安に感じた場所"/>
      <sheetName val="5-2.自動運転バスが地域を走る事への不安の理由"/>
      <sheetName val="7-2.乗車したくない理由"/>
      <sheetName val="11.日常的に使う移動手段"/>
      <sheetName val="その他意見"/>
    </sheetNames>
    <sheetDataSet>
      <sheetData sheetId="0"/>
      <sheetData sheetId="1"/>
      <sheetData sheetId="2"/>
      <sheetData sheetId="3"/>
      <sheetData sheetId="4">
        <row r="50">
          <cell r="C50" t="str">
            <v xml:space="preserve"> 今年の実験で乗った</v>
          </cell>
          <cell r="D50">
            <v>6</v>
          </cell>
          <cell r="E50">
            <v>2.0270270270270271E-2</v>
          </cell>
        </row>
        <row r="51">
          <cell r="C51" t="str">
            <v xml:space="preserve"> 昨年の実験で乗った</v>
          </cell>
          <cell r="D51">
            <v>21</v>
          </cell>
          <cell r="E51">
            <v>7.0945945945945943E-2</v>
          </cell>
        </row>
        <row r="52">
          <cell r="C52" t="str">
            <v xml:space="preserve"> 三郷町以外で乗った</v>
          </cell>
          <cell r="D52">
            <v>3</v>
          </cell>
          <cell r="E52">
            <v>1.0135135135135136E-2</v>
          </cell>
        </row>
        <row r="53">
          <cell r="C53" t="str">
            <v xml:space="preserve"> ない</v>
          </cell>
          <cell r="D53">
            <v>267</v>
          </cell>
          <cell r="E53">
            <v>0.90202702702702697</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6CFE95-B78E-4757-92BF-2A577A94B73C}" name="Table14" displayName="Table14" ref="B8:Z304" totalsRowShown="0" headerRowDxfId="1" dataDxfId="0" headerRowBorderDxfId="27">
  <autoFilter ref="B8:Z304" xr:uid="{91BA5664-C6FA-408E-B2DF-9A8BFCBF38F8}"/>
  <tableColumns count="25">
    <tableColumn id="1" xr3:uid="{3983FA2B-441E-4FD2-A5C9-25234BCB18C1}" name="ID" dataDxfId="26"/>
    <tableColumn id="7" xr3:uid="{E26D686A-DD53-4795-95EF-8F1E1660F1E4}" name="三郷町で今年1月9日から自動運転バスの実証実験が実施されていたことを知っていましたか。" dataDxfId="25"/>
    <tableColumn id="8" xr3:uid="{4ED1B1EE-5771-4F1C-90DD-F7BCCC9D8F85}" name="先ほどの質問で「1.知っていた」方にお聞きします。_x000a_今回の実験を知ったきっかけを教えてください。_x000a_※複数回答可" dataDxfId="24"/>
    <tableColumn id="9" xr3:uid="{BC2665F0-D322-4B76-B4C9-EE1541742D9B}" name="先ほどの質問で「1.チラシ・ポスター」と回答された方にお聞きします。チラシ・ポスターをご覧になった場所を教えてください。" dataDxfId="23"/>
    <tableColumn id="10" xr3:uid="{131EDE18-9F3D-4834-B765-7AB6F7A16762}" name="三郷町では昨年3月ごろにも自動運転バスの実証実験を行いましたが、そのことを知っていましたか。" dataDxfId="22"/>
    <tableColumn id="11" xr3:uid="{6E8504EC-D1BB-45D6-889E-B391250D51EF}" name="先ほどの質問で「1.知っていた」方にお聞きします。昨年の実験を知ったきっかけを教えてください。_x000a_※複数回答可" dataDxfId="21"/>
    <tableColumn id="12" xr3:uid="{614C5EEF-8173-4A2E-ADBF-6817A1F3CE2A}" name="先ほどの質問で「1.チラシ・ポスター」と回答された方にお聞きします。チラシ・ポスターをご覧になった場所を教えてください。2" dataDxfId="20"/>
    <tableColumn id="13" xr3:uid="{C0ED991F-F3B8-47C5-B05C-85020A255639}" name="自動運転バスの乗車経験について教えてください。_x000a_※複数回答可" dataDxfId="19"/>
    <tableColumn id="14" xr3:uid="{B50C915A-8B82-4CFA-A027-5A32F9DF4536}" name="今年の実証実験中(1月9日～)、自動運転バスに遭遇しましたか？" dataDxfId="18"/>
    <tableColumn id="15" xr3:uid="{4FB66CF3-67D7-497B-BD71-B71E7FFF9985}" name="先ほどの質問で、自動運転バスに 「1.遭遇した」方にお聞きします。そのときのあなたの移動手段を教えてください。" dataDxfId="17"/>
    <tableColumn id="16" xr3:uid="{9FDB6648-23F4-480E-B21F-C1565AB9A003}" name="自動運転バスに遭遇した際、ドライバーが運転する通常のバスと比べて不安に感じましたか？_x000a_（5段階評価）" dataDxfId="16"/>
    <tableColumn id="17" xr3:uid="{2D2BC6A4-49F5-4354-BCAD-B3278E1D6569}" name="先ほどの質問で「1.不安 または 2.どちらかといえば不安」と回答した方にお聞きします。不安に感じた理由を教えてください。_x000a_※複数回答可" dataDxfId="15"/>
    <tableColumn id="18" xr3:uid="{4888C4EE-1354-4C00-9B0C-842BBCEEC6D6}" name="先ほどの質問で「1.不安 または 2.どちらかといえば不安」と回答した方にお聞きします。_x000a_不安に感じた場所を具体的に教えてください。_x000a_※自由記述_x000a_例：三郷駅前ロータリーの出入口付近、交差点付近、坂道の下りなど" dataDxfId="14"/>
    <tableColumn id="19" xr3:uid="{610E9A7E-CF1C-4E7E-A739-2D30A777BF3E}" name="「1.遭遇した」方にお聞きします。 自動運転バスに遭遇した際、自動運転バスの速度はドライバーが運転する通常のバスと比べてどうでしたか。_x000a_（5段階評価）" dataDxfId="13"/>
    <tableColumn id="20" xr3:uid="{C8D5C665-8F69-4F01-B55A-3880BE4F0CA7}" name="自動運転バスがお住まいの地域を走行することに対して、どのように思っていましたか？_x000a_今年の実験が始まる前までの印象を教えてください。_x000a_（5段階評価）" dataDxfId="12"/>
    <tableColumn id="21" xr3:uid="{C93C0C85-D871-4E25-AC6B-E99099AA7511}" name="自動運転バスがお住まいの地域を走行することに対して、どのように思いますか？現時点（実験中または実験後）の印象を教えてください。（5段階評価）" dataDxfId="11"/>
    <tableColumn id="22" xr3:uid="{75F2A990-90F1-43CD-A243-712A69B5E201}" name="(実験中または実験後)で「1.不安 または 2.どちらかといえば不安」を選んだ方にお聞きします。不安に感じる理由を教えてください。_x000a_※複数回答可" dataDxfId="10"/>
    <tableColumn id="23" xr3:uid="{BD3C7E99-B3C6-4D99-813B-E1107D2F648C}" name="自動運転バスは安全確保のため速度を抑えて走行しており、右左折なども通常の車両より慎重な動きになります。そのような低速のバスが地域を走行することに対してどのように思いますか？" dataDxfId="9"/>
    <tableColumn id="24" xr3:uid="{6584F424-0D23-462E-BD50-FFE30693A618}" name="今後バスを利用する際に、それが自動運転バスでも乗車しようと思いますか？" dataDxfId="8"/>
    <tableColumn id="25" xr3:uid="{3E9A06AF-F66D-4AAC-95A6-8AE678C08195}" name="先ほどの質問で「2. できれば乗車したくない、または 3.乗車しようと思わない」を選んだ方にお聞きします。 乗車したくない・ためらう理由を教えてください。_x000a_※複数回答可" dataDxfId="7"/>
    <tableColumn id="26" xr3:uid="{9183C797-5AA6-4CA6-B1D9-35E4810FB566}" name="お住まいの地域を教えてください。" dataDxfId="6"/>
    <tableColumn id="27" xr3:uid="{E8C96682-88DD-4AAE-A7EA-B5024852479D}" name="性別を教えてください。" dataDxfId="5"/>
    <tableColumn id="28" xr3:uid="{8125E0B3-2262-4C47-83E5-2B815F444E9D}" name="年齢層を教えてください。" dataDxfId="4"/>
    <tableColumn id="29" xr3:uid="{B9A42C71-A4E2-4438-8B76-C5E3B415D774}" name="通勤・買い物など日常的に使う移動手段を教えてください。_x000a_※複数回答可*" dataDxfId="3"/>
    <tableColumn id="30" xr3:uid="{955A4E16-9265-417F-A173-48AB5FF33003}" name="自動運転バスについて、ご意見などがございましたらご記入ください。" dataDxfId="2"/>
  </tableColumns>
  <tableStyleInfo name="TableStyleMedium2" showFirstColumn="0" showLastColumn="0" showRowStripes="1" showColumnStripes="0"/>
</table>
</file>

<file path=xl/theme/theme1.xml><?xml version="1.0" encoding="utf-8"?>
<a:theme xmlns:a="http://schemas.openxmlformats.org/drawingml/2006/main" name="Office 2013 - 2022 テーマ">
  <a:themeElements>
    <a:clrScheme name="No.3色変更">
      <a:dk1>
        <a:sysClr val="windowText" lastClr="000000"/>
      </a:dk1>
      <a:lt1>
        <a:sysClr val="window" lastClr="FFFFFF"/>
      </a:lt1>
      <a:dk2>
        <a:srgbClr val="44546A"/>
      </a:dk2>
      <a:lt2>
        <a:srgbClr val="E7E6E6"/>
      </a:lt2>
      <a:accent1>
        <a:srgbClr val="4472C4"/>
      </a:accent1>
      <a:accent2>
        <a:srgbClr val="ED7D31"/>
      </a:accent2>
      <a:accent3>
        <a:srgbClr val="B39DCB"/>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tabSelected="1" zoomScale="70" zoomScaleNormal="70" workbookViewId="0">
      <selection activeCell="E35" sqref="E35"/>
    </sheetView>
  </sheetViews>
  <sheetFormatPr defaultRowHeight="14.25" x14ac:dyDescent="0.35"/>
  <cols>
    <col min="1" max="1" width="5.85546875" style="17" customWidth="1"/>
    <col min="2" max="2" width="11.28515625" style="18" bestFit="1" customWidth="1"/>
    <col min="3" max="3" width="36.85546875" style="18" bestFit="1" customWidth="1"/>
    <col min="4" max="4" width="11.42578125" style="18" bestFit="1" customWidth="1"/>
    <col min="5" max="5" width="160.28515625" style="17" bestFit="1" customWidth="1"/>
    <col min="6" max="6" width="64.85546875" style="17" bestFit="1" customWidth="1"/>
    <col min="7" max="8" width="64.42578125" style="17" bestFit="1" customWidth="1"/>
    <col min="9" max="9" width="21" style="17" bestFit="1" customWidth="1"/>
    <col min="10" max="10" width="19.7109375" style="17" bestFit="1" customWidth="1"/>
    <col min="11" max="12" width="11" style="17" bestFit="1" customWidth="1"/>
    <col min="13" max="13" width="13.85546875" style="17" bestFit="1" customWidth="1"/>
    <col min="14" max="15" width="16.5703125" style="17" bestFit="1" customWidth="1"/>
    <col min="16" max="16" width="18.5703125" style="17" bestFit="1" customWidth="1"/>
    <col min="17" max="16384" width="9.140625" style="17"/>
  </cols>
  <sheetData>
    <row r="1" spans="1:13" x14ac:dyDescent="0.35">
      <c r="A1" s="17" t="s">
        <v>541</v>
      </c>
    </row>
    <row r="2" spans="1:13" x14ac:dyDescent="0.35">
      <c r="B2" s="22" t="s">
        <v>22</v>
      </c>
      <c r="C2" s="22" t="s">
        <v>17</v>
      </c>
      <c r="D2" s="22" t="s">
        <v>23</v>
      </c>
      <c r="E2" s="22" t="s">
        <v>24</v>
      </c>
      <c r="F2" s="23" t="s">
        <v>14</v>
      </c>
      <c r="G2" s="24"/>
      <c r="H2" s="24"/>
      <c r="I2" s="24"/>
      <c r="J2" s="24"/>
      <c r="K2" s="24"/>
      <c r="L2" s="24"/>
      <c r="M2" s="24"/>
    </row>
    <row r="3" spans="1:13" x14ac:dyDescent="0.35">
      <c r="B3" s="21" t="s">
        <v>9</v>
      </c>
      <c r="C3" s="21"/>
      <c r="D3" s="21" t="s">
        <v>16</v>
      </c>
      <c r="E3" s="19" t="s">
        <v>42</v>
      </c>
      <c r="F3" s="19" t="s">
        <v>111</v>
      </c>
      <c r="G3" s="19" t="s">
        <v>88</v>
      </c>
      <c r="H3" s="20"/>
      <c r="I3" s="20"/>
      <c r="J3" s="20"/>
      <c r="K3" s="20"/>
      <c r="L3" s="20"/>
      <c r="M3" s="20"/>
    </row>
    <row r="4" spans="1:13" x14ac:dyDescent="0.35">
      <c r="B4" s="21" t="s">
        <v>11</v>
      </c>
      <c r="C4" s="21" t="s">
        <v>71</v>
      </c>
      <c r="D4" s="21" t="s">
        <v>19</v>
      </c>
      <c r="E4" s="19" t="s">
        <v>78</v>
      </c>
      <c r="F4" s="19" t="s">
        <v>112</v>
      </c>
      <c r="G4" s="19" t="s">
        <v>119</v>
      </c>
      <c r="H4" s="19" t="s">
        <v>128</v>
      </c>
      <c r="I4" s="19" t="s">
        <v>89</v>
      </c>
      <c r="J4" s="19" t="s">
        <v>90</v>
      </c>
      <c r="K4" s="19" t="s">
        <v>91</v>
      </c>
      <c r="L4" s="20"/>
      <c r="M4" s="20"/>
    </row>
    <row r="5" spans="1:13" x14ac:dyDescent="0.35">
      <c r="B5" s="21" t="s">
        <v>43</v>
      </c>
      <c r="C5" s="21" t="s">
        <v>72</v>
      </c>
      <c r="D5" s="21" t="s">
        <v>29</v>
      </c>
      <c r="E5" s="19" t="s">
        <v>70</v>
      </c>
      <c r="F5" s="20"/>
      <c r="G5" s="20"/>
      <c r="H5" s="20"/>
      <c r="I5" s="20"/>
      <c r="J5" s="20"/>
      <c r="K5" s="20"/>
      <c r="L5" s="20"/>
      <c r="M5" s="20"/>
    </row>
    <row r="6" spans="1:13" x14ac:dyDescent="0.35">
      <c r="B6" s="21" t="s">
        <v>44</v>
      </c>
      <c r="C6" s="21"/>
      <c r="D6" s="21" t="s">
        <v>16</v>
      </c>
      <c r="E6" s="19" t="s">
        <v>45</v>
      </c>
      <c r="F6" s="25" t="s">
        <v>111</v>
      </c>
      <c r="G6" s="25" t="s">
        <v>120</v>
      </c>
      <c r="H6" s="26"/>
      <c r="I6" s="26"/>
      <c r="J6" s="26"/>
      <c r="K6" s="26"/>
      <c r="L6" s="26"/>
      <c r="M6" s="26"/>
    </row>
    <row r="7" spans="1:13" x14ac:dyDescent="0.35">
      <c r="B7" s="21" t="s">
        <v>46</v>
      </c>
      <c r="C7" s="21" t="s">
        <v>74</v>
      </c>
      <c r="D7" s="21" t="s">
        <v>19</v>
      </c>
      <c r="E7" s="19" t="s">
        <v>79</v>
      </c>
      <c r="F7" s="19" t="s">
        <v>112</v>
      </c>
      <c r="G7" s="19" t="s">
        <v>119</v>
      </c>
      <c r="H7" s="19" t="s">
        <v>128</v>
      </c>
      <c r="I7" s="19" t="s">
        <v>89</v>
      </c>
      <c r="J7" s="19" t="s">
        <v>90</v>
      </c>
      <c r="K7" s="19" t="s">
        <v>91</v>
      </c>
      <c r="L7" s="20"/>
      <c r="M7" s="20"/>
    </row>
    <row r="8" spans="1:13" x14ac:dyDescent="0.35">
      <c r="B8" s="21" t="s">
        <v>47</v>
      </c>
      <c r="C8" s="21" t="s">
        <v>73</v>
      </c>
      <c r="D8" s="21" t="s">
        <v>29</v>
      </c>
      <c r="E8" s="19" t="s">
        <v>25</v>
      </c>
      <c r="F8" s="20"/>
      <c r="G8" s="20"/>
      <c r="H8" s="20"/>
      <c r="I8" s="20"/>
      <c r="J8" s="20"/>
      <c r="K8" s="20"/>
      <c r="L8" s="20"/>
      <c r="M8" s="20"/>
    </row>
    <row r="9" spans="1:13" x14ac:dyDescent="0.35">
      <c r="B9" s="21" t="s">
        <v>48</v>
      </c>
      <c r="C9" s="21"/>
      <c r="D9" s="21" t="s">
        <v>19</v>
      </c>
      <c r="E9" s="19" t="s">
        <v>28</v>
      </c>
      <c r="F9" s="25" t="s">
        <v>92</v>
      </c>
      <c r="G9" s="25" t="s">
        <v>93</v>
      </c>
      <c r="H9" s="25" t="s">
        <v>129</v>
      </c>
      <c r="I9" s="25" t="s">
        <v>136</v>
      </c>
      <c r="J9" s="26"/>
      <c r="K9" s="26"/>
      <c r="L9" s="26"/>
      <c r="M9" s="26"/>
    </row>
    <row r="10" spans="1:13" x14ac:dyDescent="0.35">
      <c r="B10" s="21" t="s">
        <v>49</v>
      </c>
      <c r="C10" s="21"/>
      <c r="D10" s="21" t="s">
        <v>16</v>
      </c>
      <c r="E10" s="19" t="s">
        <v>50</v>
      </c>
      <c r="F10" s="19" t="s">
        <v>94</v>
      </c>
      <c r="G10" s="19" t="s">
        <v>121</v>
      </c>
      <c r="H10" s="19" t="s">
        <v>130</v>
      </c>
      <c r="I10" s="20"/>
      <c r="J10" s="20"/>
      <c r="K10" s="20"/>
      <c r="L10" s="20"/>
      <c r="M10" s="20"/>
    </row>
    <row r="11" spans="1:13" x14ac:dyDescent="0.35">
      <c r="B11" s="21" t="s">
        <v>51</v>
      </c>
      <c r="C11" s="21" t="s">
        <v>75</v>
      </c>
      <c r="D11" s="21" t="s">
        <v>16</v>
      </c>
      <c r="E11" s="19" t="s">
        <v>80</v>
      </c>
      <c r="F11" s="19" t="s">
        <v>113</v>
      </c>
      <c r="G11" s="19" t="s">
        <v>122</v>
      </c>
      <c r="H11" s="19" t="s">
        <v>131</v>
      </c>
      <c r="I11" s="19" t="s">
        <v>95</v>
      </c>
      <c r="J11" s="20"/>
      <c r="K11" s="20"/>
      <c r="L11" s="20"/>
      <c r="M11" s="20"/>
    </row>
    <row r="12" spans="1:13" x14ac:dyDescent="0.35">
      <c r="B12" s="21" t="s">
        <v>52</v>
      </c>
      <c r="C12" s="21" t="s">
        <v>75</v>
      </c>
      <c r="D12" s="21" t="s">
        <v>16</v>
      </c>
      <c r="E12" s="19" t="s">
        <v>53</v>
      </c>
      <c r="F12" s="19" t="s">
        <v>30</v>
      </c>
      <c r="G12" s="19" t="s">
        <v>123</v>
      </c>
      <c r="H12" s="19" t="s">
        <v>132</v>
      </c>
      <c r="I12" s="19" t="s">
        <v>137</v>
      </c>
      <c r="J12" s="19" t="s">
        <v>31</v>
      </c>
      <c r="K12" s="20"/>
      <c r="L12" s="20"/>
      <c r="M12" s="20"/>
    </row>
    <row r="13" spans="1:13" x14ac:dyDescent="0.35">
      <c r="B13" s="21" t="s">
        <v>54</v>
      </c>
      <c r="C13" s="21" t="s">
        <v>76</v>
      </c>
      <c r="D13" s="21" t="s">
        <v>19</v>
      </c>
      <c r="E13" s="19" t="s">
        <v>81</v>
      </c>
      <c r="F13" s="19" t="s">
        <v>96</v>
      </c>
      <c r="G13" s="19" t="s">
        <v>97</v>
      </c>
      <c r="H13" s="19" t="s">
        <v>98</v>
      </c>
      <c r="I13" s="19" t="s">
        <v>95</v>
      </c>
      <c r="J13" s="20"/>
      <c r="K13" s="20"/>
      <c r="L13" s="20"/>
      <c r="M13" s="20"/>
    </row>
    <row r="14" spans="1:13" x14ac:dyDescent="0.35">
      <c r="B14" s="21" t="s">
        <v>55</v>
      </c>
      <c r="C14" s="21" t="s">
        <v>76</v>
      </c>
      <c r="D14" s="21" t="s">
        <v>29</v>
      </c>
      <c r="E14" s="19" t="s">
        <v>82</v>
      </c>
      <c r="F14" s="20"/>
      <c r="G14" s="20"/>
      <c r="H14" s="20"/>
      <c r="I14" s="20"/>
      <c r="J14" s="20"/>
      <c r="K14" s="20"/>
      <c r="L14" s="20"/>
      <c r="M14" s="20"/>
    </row>
    <row r="15" spans="1:13" x14ac:dyDescent="0.35">
      <c r="B15" s="21" t="s">
        <v>56</v>
      </c>
      <c r="C15" s="21" t="s">
        <v>75</v>
      </c>
      <c r="D15" s="21" t="s">
        <v>16</v>
      </c>
      <c r="E15" s="19" t="s">
        <v>87</v>
      </c>
      <c r="F15" s="25" t="s">
        <v>99</v>
      </c>
      <c r="G15" s="25" t="s">
        <v>100</v>
      </c>
      <c r="H15" s="25" t="s">
        <v>101</v>
      </c>
      <c r="I15" s="25" t="s">
        <v>102</v>
      </c>
      <c r="J15" s="25" t="s">
        <v>103</v>
      </c>
      <c r="K15" s="26"/>
      <c r="L15" s="26"/>
      <c r="M15" s="26"/>
    </row>
    <row r="16" spans="1:13" x14ac:dyDescent="0.35">
      <c r="B16" s="21" t="s">
        <v>57</v>
      </c>
      <c r="C16" s="21"/>
      <c r="D16" s="21" t="s">
        <v>16</v>
      </c>
      <c r="E16" s="19" t="s">
        <v>58</v>
      </c>
      <c r="F16" s="19" t="s">
        <v>30</v>
      </c>
      <c r="G16" s="19" t="s">
        <v>123</v>
      </c>
      <c r="H16" s="19" t="s">
        <v>132</v>
      </c>
      <c r="I16" s="19" t="s">
        <v>137</v>
      </c>
      <c r="J16" s="19" t="s">
        <v>31</v>
      </c>
      <c r="K16" s="20"/>
      <c r="L16" s="20"/>
      <c r="M16" s="20"/>
    </row>
    <row r="17" spans="2:13" x14ac:dyDescent="0.35">
      <c r="B17" s="21" t="s">
        <v>12</v>
      </c>
      <c r="C17" s="21"/>
      <c r="D17" s="21" t="s">
        <v>16</v>
      </c>
      <c r="E17" s="19" t="s">
        <v>59</v>
      </c>
      <c r="F17" s="19" t="s">
        <v>30</v>
      </c>
      <c r="G17" s="19" t="s">
        <v>123</v>
      </c>
      <c r="H17" s="19" t="s">
        <v>132</v>
      </c>
      <c r="I17" s="19" t="s">
        <v>137</v>
      </c>
      <c r="J17" s="19" t="s">
        <v>31</v>
      </c>
      <c r="K17" s="20"/>
      <c r="L17" s="20"/>
      <c r="M17" s="20"/>
    </row>
    <row r="18" spans="2:13" x14ac:dyDescent="0.35">
      <c r="B18" s="21" t="s">
        <v>13</v>
      </c>
      <c r="C18" s="21" t="s">
        <v>86</v>
      </c>
      <c r="D18" s="21" t="s">
        <v>19</v>
      </c>
      <c r="E18" s="19" t="s">
        <v>85</v>
      </c>
      <c r="F18" s="19" t="s">
        <v>114</v>
      </c>
      <c r="G18" s="19" t="s">
        <v>124</v>
      </c>
      <c r="H18" s="19" t="s">
        <v>133</v>
      </c>
      <c r="I18" s="19" t="s">
        <v>95</v>
      </c>
      <c r="J18" s="20"/>
      <c r="K18" s="20"/>
      <c r="L18" s="20"/>
      <c r="M18" s="20"/>
    </row>
    <row r="19" spans="2:13" x14ac:dyDescent="0.35">
      <c r="B19" s="21" t="s">
        <v>60</v>
      </c>
      <c r="C19" s="21"/>
      <c r="D19" s="21" t="s">
        <v>16</v>
      </c>
      <c r="E19" s="19" t="s">
        <v>61</v>
      </c>
      <c r="F19" s="19" t="s">
        <v>115</v>
      </c>
      <c r="G19" s="19" t="s">
        <v>125</v>
      </c>
      <c r="H19" s="19" t="s">
        <v>130</v>
      </c>
      <c r="I19" s="20"/>
      <c r="J19" s="20"/>
      <c r="K19" s="20"/>
      <c r="L19" s="20"/>
      <c r="M19" s="20"/>
    </row>
    <row r="20" spans="2:13" x14ac:dyDescent="0.35">
      <c r="B20" s="21" t="s">
        <v>62</v>
      </c>
      <c r="C20" s="21"/>
      <c r="D20" s="21" t="s">
        <v>16</v>
      </c>
      <c r="E20" s="19" t="s">
        <v>63</v>
      </c>
      <c r="F20" s="19" t="s">
        <v>32</v>
      </c>
      <c r="G20" s="19" t="s">
        <v>33</v>
      </c>
      <c r="H20" s="19" t="s">
        <v>104</v>
      </c>
      <c r="I20" s="19" t="s">
        <v>34</v>
      </c>
      <c r="J20" s="20"/>
      <c r="K20" s="20"/>
      <c r="L20" s="20"/>
      <c r="M20" s="20"/>
    </row>
    <row r="21" spans="2:13" x14ac:dyDescent="0.35">
      <c r="B21" s="21" t="s">
        <v>64</v>
      </c>
      <c r="C21" s="21" t="s">
        <v>77</v>
      </c>
      <c r="D21" s="21" t="s">
        <v>19</v>
      </c>
      <c r="E21" s="19" t="s">
        <v>83</v>
      </c>
      <c r="F21" s="19" t="s">
        <v>116</v>
      </c>
      <c r="G21" s="19" t="s">
        <v>126</v>
      </c>
      <c r="H21" s="19" t="s">
        <v>134</v>
      </c>
      <c r="I21" s="19" t="s">
        <v>95</v>
      </c>
      <c r="J21" s="20"/>
      <c r="K21" s="20"/>
      <c r="L21" s="20"/>
      <c r="M21" s="20"/>
    </row>
    <row r="22" spans="2:13" x14ac:dyDescent="0.35">
      <c r="B22" s="21" t="s">
        <v>65</v>
      </c>
      <c r="C22" s="21"/>
      <c r="D22" s="21" t="s">
        <v>16</v>
      </c>
      <c r="E22" s="19" t="s">
        <v>35</v>
      </c>
      <c r="F22" s="19" t="s">
        <v>105</v>
      </c>
      <c r="G22" s="19" t="s">
        <v>106</v>
      </c>
      <c r="H22" s="19" t="s">
        <v>107</v>
      </c>
      <c r="I22" s="19" t="s">
        <v>108</v>
      </c>
      <c r="J22" s="19" t="s">
        <v>109</v>
      </c>
      <c r="K22" s="20"/>
      <c r="L22" s="20"/>
      <c r="M22" s="20"/>
    </row>
    <row r="23" spans="2:13" x14ac:dyDescent="0.35">
      <c r="B23" s="21" t="s">
        <v>66</v>
      </c>
      <c r="C23" s="21"/>
      <c r="D23" s="21" t="s">
        <v>16</v>
      </c>
      <c r="E23" s="19" t="s">
        <v>36</v>
      </c>
      <c r="F23" s="19" t="s">
        <v>117</v>
      </c>
      <c r="G23" s="19" t="s">
        <v>37</v>
      </c>
      <c r="H23" s="19" t="s">
        <v>38</v>
      </c>
      <c r="I23" s="19" t="s">
        <v>138</v>
      </c>
      <c r="J23" s="20"/>
      <c r="K23" s="20"/>
      <c r="L23" s="20"/>
      <c r="M23" s="20"/>
    </row>
    <row r="24" spans="2:13" x14ac:dyDescent="0.35">
      <c r="B24" s="21" t="s">
        <v>67</v>
      </c>
      <c r="C24" s="21"/>
      <c r="D24" s="21" t="s">
        <v>16</v>
      </c>
      <c r="E24" s="19" t="s">
        <v>39</v>
      </c>
      <c r="F24" s="19" t="s">
        <v>118</v>
      </c>
      <c r="G24" s="19" t="s">
        <v>127</v>
      </c>
      <c r="H24" s="19" t="s">
        <v>135</v>
      </c>
      <c r="I24" s="19" t="s">
        <v>139</v>
      </c>
      <c r="J24" s="19" t="s">
        <v>141</v>
      </c>
      <c r="K24" s="19" t="s">
        <v>40</v>
      </c>
      <c r="L24" s="19" t="s">
        <v>41</v>
      </c>
      <c r="M24" s="19" t="s">
        <v>144</v>
      </c>
    </row>
    <row r="25" spans="2:13" x14ac:dyDescent="0.35">
      <c r="B25" s="21" t="s">
        <v>68</v>
      </c>
      <c r="C25" s="21"/>
      <c r="D25" s="21" t="s">
        <v>19</v>
      </c>
      <c r="E25" s="19" t="s">
        <v>84</v>
      </c>
      <c r="F25" s="19" t="s">
        <v>26</v>
      </c>
      <c r="G25" s="19" t="s">
        <v>110</v>
      </c>
      <c r="H25" s="19" t="s">
        <v>27</v>
      </c>
      <c r="I25" s="19" t="s">
        <v>140</v>
      </c>
      <c r="J25" s="19" t="s">
        <v>142</v>
      </c>
      <c r="K25" s="19" t="s">
        <v>143</v>
      </c>
      <c r="L25" s="20"/>
      <c r="M25" s="20"/>
    </row>
    <row r="26" spans="2:13" x14ac:dyDescent="0.35">
      <c r="B26" s="21" t="s">
        <v>20</v>
      </c>
      <c r="C26" s="21"/>
      <c r="D26" s="21" t="s">
        <v>29</v>
      </c>
      <c r="E26" s="19" t="s">
        <v>69</v>
      </c>
      <c r="F26" s="20"/>
      <c r="G26" s="20"/>
      <c r="H26" s="20"/>
      <c r="I26" s="20"/>
      <c r="J26" s="20"/>
      <c r="K26" s="20"/>
      <c r="L26" s="20"/>
      <c r="M26" s="20"/>
    </row>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6544C-2CB0-49B3-8446-BE5805F99AA5}">
  <sheetPr>
    <tabColor theme="1"/>
  </sheetPr>
  <dimension ref="B1:AU313"/>
  <sheetViews>
    <sheetView zoomScale="70" zoomScaleNormal="70" workbookViewId="0">
      <selection activeCell="G8" sqref="G8"/>
    </sheetView>
  </sheetViews>
  <sheetFormatPr defaultColWidth="10.28515625" defaultRowHeight="18.75" x14ac:dyDescent="0.4"/>
  <cols>
    <col min="1" max="1" width="10.28515625" style="81"/>
    <col min="2" max="2" width="9.28515625" style="81" bestFit="1" customWidth="1"/>
    <col min="3" max="3" width="17.140625" style="81" bestFit="1" customWidth="1"/>
    <col min="4" max="4" width="26.140625" style="81" customWidth="1"/>
    <col min="5" max="5" width="21.140625" style="81" customWidth="1"/>
    <col min="6" max="6" width="17.140625" style="81" bestFit="1" customWidth="1"/>
    <col min="7" max="7" width="27.28515625" style="81" customWidth="1"/>
    <col min="8" max="8" width="21.140625" style="81" customWidth="1"/>
    <col min="9" max="9" width="36.5703125" style="81" customWidth="1"/>
    <col min="10" max="10" width="22" style="81" customWidth="1"/>
    <col min="11" max="11" width="21.5703125" style="81" bestFit="1" customWidth="1"/>
    <col min="12" max="12" width="23" style="81" bestFit="1" customWidth="1"/>
    <col min="13" max="13" width="42.140625" style="81" customWidth="1"/>
    <col min="14" max="14" width="39" style="81" customWidth="1"/>
    <col min="15" max="15" width="25.85546875" style="81" bestFit="1" customWidth="1"/>
    <col min="16" max="16" width="26.28515625" style="81" bestFit="1" customWidth="1"/>
    <col min="17" max="17" width="23" style="81" bestFit="1" customWidth="1"/>
    <col min="18" max="18" width="72.140625" style="81" customWidth="1"/>
    <col min="19" max="19" width="23.140625" style="81" bestFit="1" customWidth="1"/>
    <col min="20" max="20" width="25.7109375" style="81" bestFit="1" customWidth="1"/>
    <col min="21" max="21" width="73.140625" style="81" customWidth="1"/>
    <col min="22" max="22" width="25.28515625" style="81" bestFit="1" customWidth="1"/>
    <col min="23" max="23" width="14.42578125" style="81" bestFit="1" customWidth="1"/>
    <col min="24" max="24" width="13.85546875" style="81" bestFit="1" customWidth="1"/>
    <col min="25" max="25" width="25.85546875" style="81" customWidth="1"/>
    <col min="26" max="26" width="75" style="81" customWidth="1"/>
    <col min="27" max="16384" width="10.28515625" style="81"/>
  </cols>
  <sheetData>
    <row r="1" spans="2:47" s="50" customFormat="1" ht="16.5" x14ac:dyDescent="0.35">
      <c r="AU1" s="51"/>
    </row>
    <row r="2" spans="2:47" s="50" customFormat="1" ht="18.600000000000001" customHeight="1" x14ac:dyDescent="0.35">
      <c r="B2" s="52" t="s">
        <v>4</v>
      </c>
      <c r="D2" s="53"/>
      <c r="F2" s="54"/>
      <c r="G2" s="54"/>
      <c r="H2" s="54"/>
      <c r="I2" s="55" t="s">
        <v>5</v>
      </c>
      <c r="J2" s="56"/>
      <c r="K2" s="57" t="s">
        <v>6</v>
      </c>
      <c r="L2" s="56"/>
      <c r="M2" s="58" t="s">
        <v>7</v>
      </c>
      <c r="N2" s="59"/>
      <c r="O2" s="59"/>
      <c r="P2" s="54"/>
      <c r="Q2" s="54"/>
      <c r="R2" s="54"/>
      <c r="S2" s="54"/>
      <c r="T2" s="54"/>
      <c r="U2" s="54"/>
      <c r="V2" s="54"/>
      <c r="W2" s="54"/>
      <c r="AU2" s="51"/>
    </row>
    <row r="3" spans="2:47" s="50" customFormat="1" ht="16.5" x14ac:dyDescent="0.35">
      <c r="B3" s="60" t="s">
        <v>1</v>
      </c>
      <c r="C3" s="53"/>
      <c r="D3" s="53"/>
      <c r="F3" s="54"/>
      <c r="G3" s="54"/>
      <c r="H3" s="54"/>
      <c r="I3" s="61" t="s">
        <v>228</v>
      </c>
      <c r="J3" s="62"/>
      <c r="K3" s="61" t="s">
        <v>10</v>
      </c>
      <c r="L3" s="62"/>
      <c r="M3" s="61"/>
      <c r="N3" s="63"/>
      <c r="O3" s="62"/>
      <c r="P3" s="54"/>
      <c r="Q3" s="54"/>
      <c r="R3" s="54"/>
      <c r="S3" s="54"/>
      <c r="T3" s="54"/>
      <c r="U3" s="54"/>
      <c r="V3" s="54"/>
      <c r="W3" s="54"/>
      <c r="X3" s="54"/>
      <c r="Y3" s="54"/>
      <c r="Z3" s="54"/>
      <c r="AA3" s="54"/>
      <c r="AB3" s="54"/>
      <c r="AC3" s="54"/>
      <c r="AU3" s="51"/>
    </row>
    <row r="4" spans="2:47" s="50" customFormat="1" ht="16.5" x14ac:dyDescent="0.35">
      <c r="B4" s="64" t="s">
        <v>3</v>
      </c>
      <c r="C4" s="53"/>
      <c r="D4" s="53"/>
      <c r="F4" s="54"/>
      <c r="G4" s="54"/>
      <c r="H4" s="54"/>
      <c r="I4" s="65" t="s">
        <v>8</v>
      </c>
      <c r="J4" s="66"/>
      <c r="K4" s="67"/>
      <c r="L4" s="65"/>
      <c r="M4" s="65"/>
      <c r="N4" s="84"/>
      <c r="O4" s="84"/>
      <c r="P4" s="54"/>
      <c r="Q4" s="54"/>
      <c r="R4" s="54"/>
      <c r="S4" s="54"/>
      <c r="T4" s="54"/>
      <c r="U4" s="54"/>
      <c r="V4" s="54"/>
      <c r="W4" s="54"/>
      <c r="X4" s="54"/>
      <c r="Y4" s="54"/>
      <c r="Z4" s="54"/>
      <c r="AA4" s="54"/>
      <c r="AB4" s="54"/>
      <c r="AC4" s="54"/>
      <c r="AU4" s="51"/>
    </row>
    <row r="5" spans="2:47" s="50" customFormat="1" ht="4.9000000000000004" customHeight="1" x14ac:dyDescent="0.35">
      <c r="C5" s="53"/>
      <c r="D5" s="53"/>
      <c r="AU5" s="51"/>
    </row>
    <row r="6" spans="2:47" s="50" customFormat="1" ht="20.100000000000001" customHeight="1" x14ac:dyDescent="0.35">
      <c r="B6" s="72" t="s">
        <v>2</v>
      </c>
      <c r="C6" s="73" t="s">
        <v>229</v>
      </c>
      <c r="D6" s="74"/>
      <c r="E6" s="74"/>
      <c r="F6" s="74"/>
      <c r="G6" s="74"/>
      <c r="H6" s="74"/>
      <c r="I6" s="74"/>
      <c r="J6" s="74"/>
      <c r="K6" s="74"/>
      <c r="L6" s="74"/>
      <c r="M6" s="74"/>
      <c r="N6" s="74"/>
      <c r="O6" s="74"/>
      <c r="P6" s="74"/>
      <c r="Q6" s="74"/>
      <c r="R6" s="74"/>
      <c r="S6" s="74"/>
      <c r="T6" s="74"/>
      <c r="U6" s="75"/>
      <c r="V6" s="73" t="s">
        <v>230</v>
      </c>
      <c r="W6" s="74"/>
      <c r="X6" s="74"/>
      <c r="Y6" s="75"/>
      <c r="Z6" s="76" t="s">
        <v>20</v>
      </c>
      <c r="AU6" s="51"/>
    </row>
    <row r="7" spans="2:47" s="82" customFormat="1" ht="20.100000000000001" customHeight="1" x14ac:dyDescent="0.35">
      <c r="B7" s="77" t="s">
        <v>231</v>
      </c>
      <c r="C7" s="70" t="s">
        <v>9</v>
      </c>
      <c r="D7" s="68" t="s">
        <v>11</v>
      </c>
      <c r="E7" s="69"/>
      <c r="F7" s="70" t="s">
        <v>44</v>
      </c>
      <c r="G7" s="68" t="s">
        <v>46</v>
      </c>
      <c r="H7" s="69"/>
      <c r="I7" s="70" t="s">
        <v>48</v>
      </c>
      <c r="J7" s="70" t="s">
        <v>49</v>
      </c>
      <c r="K7" s="70" t="s">
        <v>51</v>
      </c>
      <c r="L7" s="70" t="s">
        <v>52</v>
      </c>
      <c r="M7" s="70" t="s">
        <v>54</v>
      </c>
      <c r="N7" s="70" t="s">
        <v>55</v>
      </c>
      <c r="O7" s="70" t="s">
        <v>56</v>
      </c>
      <c r="P7" s="68" t="s">
        <v>57</v>
      </c>
      <c r="Q7" s="69"/>
      <c r="R7" s="70" t="s">
        <v>232</v>
      </c>
      <c r="S7" s="70" t="s">
        <v>60</v>
      </c>
      <c r="T7" s="70" t="s">
        <v>62</v>
      </c>
      <c r="U7" s="70" t="s">
        <v>64</v>
      </c>
      <c r="V7" s="70" t="s">
        <v>65</v>
      </c>
      <c r="W7" s="70" t="s">
        <v>66</v>
      </c>
      <c r="X7" s="70" t="s">
        <v>67</v>
      </c>
      <c r="Y7" s="70" t="s">
        <v>68</v>
      </c>
      <c r="Z7" s="78"/>
    </row>
    <row r="8" spans="2:47" s="83" customFormat="1" ht="300" customHeight="1" x14ac:dyDescent="0.35">
      <c r="B8" s="79" t="s">
        <v>233</v>
      </c>
      <c r="C8" s="71" t="s">
        <v>42</v>
      </c>
      <c r="D8" s="71" t="s">
        <v>234</v>
      </c>
      <c r="E8" s="71" t="s">
        <v>235</v>
      </c>
      <c r="F8" s="71" t="s">
        <v>45</v>
      </c>
      <c r="G8" s="71" t="s">
        <v>236</v>
      </c>
      <c r="H8" s="71" t="s">
        <v>237</v>
      </c>
      <c r="I8" s="71" t="s">
        <v>238</v>
      </c>
      <c r="J8" s="71" t="s">
        <v>50</v>
      </c>
      <c r="K8" s="71" t="s">
        <v>239</v>
      </c>
      <c r="L8" s="71" t="s">
        <v>53</v>
      </c>
      <c r="M8" s="71" t="s">
        <v>240</v>
      </c>
      <c r="N8" s="71" t="s">
        <v>241</v>
      </c>
      <c r="O8" s="71" t="s">
        <v>242</v>
      </c>
      <c r="P8" s="71" t="s">
        <v>58</v>
      </c>
      <c r="Q8" s="71" t="s">
        <v>59</v>
      </c>
      <c r="R8" s="71" t="s">
        <v>243</v>
      </c>
      <c r="S8" s="71" t="s">
        <v>61</v>
      </c>
      <c r="T8" s="71" t="s">
        <v>63</v>
      </c>
      <c r="U8" s="71" t="s">
        <v>244</v>
      </c>
      <c r="V8" s="71" t="s">
        <v>35</v>
      </c>
      <c r="W8" s="71" t="s">
        <v>36</v>
      </c>
      <c r="X8" s="71" t="s">
        <v>39</v>
      </c>
      <c r="Y8" s="71" t="s">
        <v>245</v>
      </c>
      <c r="Z8" s="80" t="s">
        <v>69</v>
      </c>
    </row>
    <row r="9" spans="2:47" x14ac:dyDescent="0.4">
      <c r="B9" s="85">
        <v>1</v>
      </c>
      <c r="C9" s="86" t="s">
        <v>88</v>
      </c>
      <c r="D9" s="86" t="s">
        <v>246</v>
      </c>
      <c r="E9" s="86" t="s">
        <v>246</v>
      </c>
      <c r="F9" s="86" t="s">
        <v>120</v>
      </c>
      <c r="G9" s="86" t="s">
        <v>246</v>
      </c>
      <c r="H9" s="86" t="s">
        <v>246</v>
      </c>
      <c r="I9" s="86" t="s">
        <v>247</v>
      </c>
      <c r="J9" s="86" t="s">
        <v>187</v>
      </c>
      <c r="K9" s="86" t="s">
        <v>246</v>
      </c>
      <c r="L9" s="86" t="s">
        <v>246</v>
      </c>
      <c r="M9" s="86" t="s">
        <v>246</v>
      </c>
      <c r="N9" s="86" t="s">
        <v>246</v>
      </c>
      <c r="O9" s="86" t="s">
        <v>246</v>
      </c>
      <c r="P9" s="86" t="s">
        <v>123</v>
      </c>
      <c r="Q9" s="86" t="s">
        <v>123</v>
      </c>
      <c r="R9" s="86" t="s">
        <v>248</v>
      </c>
      <c r="S9" s="86" t="s">
        <v>115</v>
      </c>
      <c r="T9" s="86" t="s">
        <v>34</v>
      </c>
      <c r="U9" s="86" t="s">
        <v>246</v>
      </c>
      <c r="V9" s="86" t="s">
        <v>249</v>
      </c>
      <c r="W9" s="86" t="s">
        <v>117</v>
      </c>
      <c r="X9" s="86" t="s">
        <v>40</v>
      </c>
      <c r="Y9" s="86" t="s">
        <v>250</v>
      </c>
      <c r="Z9" s="87" t="s">
        <v>246</v>
      </c>
    </row>
    <row r="10" spans="2:47" ht="49.5" x14ac:dyDescent="0.4">
      <c r="B10" s="85">
        <v>2</v>
      </c>
      <c r="C10" s="88" t="s">
        <v>88</v>
      </c>
      <c r="D10" s="88" t="s">
        <v>246</v>
      </c>
      <c r="E10" s="88" t="s">
        <v>246</v>
      </c>
      <c r="F10" s="88" t="s">
        <v>120</v>
      </c>
      <c r="G10" s="88" t="s">
        <v>246</v>
      </c>
      <c r="H10" s="88" t="s">
        <v>246</v>
      </c>
      <c r="I10" s="88" t="s">
        <v>247</v>
      </c>
      <c r="J10" s="88" t="s">
        <v>121</v>
      </c>
      <c r="K10" s="88" t="s">
        <v>246</v>
      </c>
      <c r="L10" s="88" t="s">
        <v>246</v>
      </c>
      <c r="M10" s="88" t="s">
        <v>246</v>
      </c>
      <c r="N10" s="88" t="s">
        <v>246</v>
      </c>
      <c r="O10" s="88" t="s">
        <v>246</v>
      </c>
      <c r="P10" s="88" t="s">
        <v>123</v>
      </c>
      <c r="Q10" s="88" t="s">
        <v>123</v>
      </c>
      <c r="R10" s="88" t="s">
        <v>251</v>
      </c>
      <c r="S10" s="88" t="s">
        <v>130</v>
      </c>
      <c r="T10" s="88" t="s">
        <v>34</v>
      </c>
      <c r="U10" s="88" t="s">
        <v>246</v>
      </c>
      <c r="V10" s="88" t="s">
        <v>252</v>
      </c>
      <c r="W10" s="88" t="s">
        <v>117</v>
      </c>
      <c r="X10" s="88" t="s">
        <v>144</v>
      </c>
      <c r="Y10" s="88" t="s">
        <v>253</v>
      </c>
      <c r="Z10" s="89" t="s">
        <v>254</v>
      </c>
    </row>
    <row r="11" spans="2:47" ht="49.5" x14ac:dyDescent="0.4">
      <c r="B11" s="85">
        <v>3</v>
      </c>
      <c r="C11" s="88" t="s">
        <v>88</v>
      </c>
      <c r="D11" s="88" t="s">
        <v>246</v>
      </c>
      <c r="E11" s="88" t="s">
        <v>246</v>
      </c>
      <c r="F11" s="88" t="s">
        <v>120</v>
      </c>
      <c r="G11" s="88" t="s">
        <v>246</v>
      </c>
      <c r="H11" s="88" t="s">
        <v>246</v>
      </c>
      <c r="I11" s="88" t="s">
        <v>247</v>
      </c>
      <c r="J11" s="88" t="s">
        <v>187</v>
      </c>
      <c r="K11" s="88" t="s">
        <v>246</v>
      </c>
      <c r="L11" s="88" t="s">
        <v>246</v>
      </c>
      <c r="M11" s="88" t="s">
        <v>246</v>
      </c>
      <c r="N11" s="88" t="s">
        <v>246</v>
      </c>
      <c r="O11" s="88" t="s">
        <v>246</v>
      </c>
      <c r="P11" s="88" t="s">
        <v>123</v>
      </c>
      <c r="Q11" s="88" t="s">
        <v>123</v>
      </c>
      <c r="R11" s="88" t="s">
        <v>255</v>
      </c>
      <c r="S11" s="88" t="s">
        <v>130</v>
      </c>
      <c r="T11" s="88" t="s">
        <v>33</v>
      </c>
      <c r="U11" s="88" t="s">
        <v>256</v>
      </c>
      <c r="V11" s="88" t="s">
        <v>249</v>
      </c>
      <c r="W11" s="88" t="s">
        <v>117</v>
      </c>
      <c r="X11" s="88" t="s">
        <v>127</v>
      </c>
      <c r="Y11" s="88" t="s">
        <v>257</v>
      </c>
      <c r="Z11" s="89" t="s">
        <v>258</v>
      </c>
    </row>
    <row r="12" spans="2:47" ht="49.5" x14ac:dyDescent="0.4">
      <c r="B12" s="85">
        <v>4</v>
      </c>
      <c r="C12" s="88" t="s">
        <v>88</v>
      </c>
      <c r="D12" s="88" t="s">
        <v>246</v>
      </c>
      <c r="E12" s="88" t="s">
        <v>246</v>
      </c>
      <c r="F12" s="88" t="s">
        <v>120</v>
      </c>
      <c r="G12" s="88" t="s">
        <v>246</v>
      </c>
      <c r="H12" s="88" t="s">
        <v>246</v>
      </c>
      <c r="I12" s="88" t="s">
        <v>247</v>
      </c>
      <c r="J12" s="88" t="s">
        <v>94</v>
      </c>
      <c r="K12" s="88" t="s">
        <v>113</v>
      </c>
      <c r="L12" s="88" t="s">
        <v>123</v>
      </c>
      <c r="M12" s="88" t="s">
        <v>259</v>
      </c>
      <c r="N12" s="88" t="s">
        <v>246</v>
      </c>
      <c r="O12" s="88" t="s">
        <v>260</v>
      </c>
      <c r="P12" s="88" t="s">
        <v>123</v>
      </c>
      <c r="Q12" s="88" t="s">
        <v>123</v>
      </c>
      <c r="R12" s="88" t="s">
        <v>261</v>
      </c>
      <c r="S12" s="88" t="s">
        <v>130</v>
      </c>
      <c r="T12" s="88" t="s">
        <v>34</v>
      </c>
      <c r="U12" s="88" t="s">
        <v>246</v>
      </c>
      <c r="V12" s="88" t="s">
        <v>249</v>
      </c>
      <c r="W12" s="88" t="s">
        <v>37</v>
      </c>
      <c r="X12" s="88" t="s">
        <v>127</v>
      </c>
      <c r="Y12" s="88" t="s">
        <v>250</v>
      </c>
      <c r="Z12" s="89" t="s">
        <v>246</v>
      </c>
    </row>
    <row r="13" spans="2:47" x14ac:dyDescent="0.4">
      <c r="B13" s="85">
        <v>5</v>
      </c>
      <c r="C13" s="88" t="s">
        <v>88</v>
      </c>
      <c r="D13" s="88" t="s">
        <v>246</v>
      </c>
      <c r="E13" s="88" t="s">
        <v>246</v>
      </c>
      <c r="F13" s="88" t="s">
        <v>120</v>
      </c>
      <c r="G13" s="88" t="s">
        <v>246</v>
      </c>
      <c r="H13" s="88" t="s">
        <v>246</v>
      </c>
      <c r="I13" s="88" t="s">
        <v>247</v>
      </c>
      <c r="J13" s="88" t="s">
        <v>121</v>
      </c>
      <c r="K13" s="88" t="s">
        <v>246</v>
      </c>
      <c r="L13" s="88" t="s">
        <v>246</v>
      </c>
      <c r="M13" s="88" t="s">
        <v>246</v>
      </c>
      <c r="N13" s="88" t="s">
        <v>246</v>
      </c>
      <c r="O13" s="88" t="s">
        <v>246</v>
      </c>
      <c r="P13" s="88" t="s">
        <v>132</v>
      </c>
      <c r="Q13" s="88" t="s">
        <v>132</v>
      </c>
      <c r="R13" s="88" t="s">
        <v>246</v>
      </c>
      <c r="S13" s="88" t="s">
        <v>115</v>
      </c>
      <c r="T13" s="88" t="s">
        <v>32</v>
      </c>
      <c r="U13" s="88" t="s">
        <v>246</v>
      </c>
      <c r="V13" s="88" t="s">
        <v>262</v>
      </c>
      <c r="W13" s="88" t="s">
        <v>37</v>
      </c>
      <c r="X13" s="88" t="s">
        <v>127</v>
      </c>
      <c r="Y13" s="88" t="s">
        <v>250</v>
      </c>
      <c r="Z13" s="89" t="s">
        <v>246</v>
      </c>
    </row>
    <row r="14" spans="2:47" ht="49.5" x14ac:dyDescent="0.4">
      <c r="B14" s="85">
        <v>6</v>
      </c>
      <c r="C14" s="88" t="s">
        <v>88</v>
      </c>
      <c r="D14" s="88" t="s">
        <v>246</v>
      </c>
      <c r="E14" s="88" t="s">
        <v>246</v>
      </c>
      <c r="F14" s="88" t="s">
        <v>120</v>
      </c>
      <c r="G14" s="88" t="s">
        <v>246</v>
      </c>
      <c r="H14" s="88" t="s">
        <v>246</v>
      </c>
      <c r="I14" s="88" t="s">
        <v>247</v>
      </c>
      <c r="J14" s="88" t="s">
        <v>121</v>
      </c>
      <c r="K14" s="88" t="s">
        <v>246</v>
      </c>
      <c r="L14" s="88" t="s">
        <v>246</v>
      </c>
      <c r="M14" s="88" t="s">
        <v>246</v>
      </c>
      <c r="N14" s="88" t="s">
        <v>246</v>
      </c>
      <c r="O14" s="88" t="s">
        <v>246</v>
      </c>
      <c r="P14" s="88" t="s">
        <v>123</v>
      </c>
      <c r="Q14" s="88" t="s">
        <v>123</v>
      </c>
      <c r="R14" s="88" t="s">
        <v>263</v>
      </c>
      <c r="S14" s="88" t="s">
        <v>115</v>
      </c>
      <c r="T14" s="88" t="s">
        <v>32</v>
      </c>
      <c r="U14" s="88" t="s">
        <v>246</v>
      </c>
      <c r="V14" s="88" t="s">
        <v>262</v>
      </c>
      <c r="W14" s="88" t="s">
        <v>117</v>
      </c>
      <c r="X14" s="88" t="s">
        <v>141</v>
      </c>
      <c r="Y14" s="88" t="s">
        <v>250</v>
      </c>
      <c r="Z14" s="89" t="s">
        <v>246</v>
      </c>
    </row>
    <row r="15" spans="2:47" x14ac:dyDescent="0.4">
      <c r="B15" s="85">
        <v>7</v>
      </c>
      <c r="C15" s="88" t="s">
        <v>111</v>
      </c>
      <c r="D15" s="88" t="s">
        <v>264</v>
      </c>
      <c r="E15" s="88" t="s">
        <v>246</v>
      </c>
      <c r="F15" s="88" t="s">
        <v>120</v>
      </c>
      <c r="G15" s="88" t="s">
        <v>246</v>
      </c>
      <c r="H15" s="88" t="s">
        <v>246</v>
      </c>
      <c r="I15" s="88" t="s">
        <v>247</v>
      </c>
      <c r="J15" s="88" t="s">
        <v>94</v>
      </c>
      <c r="K15" s="88" t="s">
        <v>113</v>
      </c>
      <c r="L15" s="88" t="s">
        <v>132</v>
      </c>
      <c r="M15" s="88" t="s">
        <v>246</v>
      </c>
      <c r="N15" s="88" t="s">
        <v>246</v>
      </c>
      <c r="O15" s="88" t="s">
        <v>265</v>
      </c>
      <c r="P15" s="88" t="s">
        <v>132</v>
      </c>
      <c r="Q15" s="88" t="s">
        <v>132</v>
      </c>
      <c r="R15" s="88" t="s">
        <v>246</v>
      </c>
      <c r="S15" s="88" t="s">
        <v>115</v>
      </c>
      <c r="T15" s="88" t="s">
        <v>32</v>
      </c>
      <c r="U15" s="88" t="s">
        <v>246</v>
      </c>
      <c r="V15" s="88" t="s">
        <v>262</v>
      </c>
      <c r="W15" s="88" t="s">
        <v>117</v>
      </c>
      <c r="X15" s="88" t="s">
        <v>40</v>
      </c>
      <c r="Y15" s="88" t="s">
        <v>250</v>
      </c>
      <c r="Z15" s="89" t="s">
        <v>266</v>
      </c>
    </row>
    <row r="16" spans="2:47" x14ac:dyDescent="0.4">
      <c r="B16" s="85">
        <v>8</v>
      </c>
      <c r="C16" s="88" t="s">
        <v>88</v>
      </c>
      <c r="D16" s="88" t="s">
        <v>246</v>
      </c>
      <c r="E16" s="88" t="s">
        <v>246</v>
      </c>
      <c r="F16" s="88" t="s">
        <v>120</v>
      </c>
      <c r="G16" s="88" t="s">
        <v>246</v>
      </c>
      <c r="H16" s="88" t="s">
        <v>246</v>
      </c>
      <c r="I16" s="88" t="s">
        <v>247</v>
      </c>
      <c r="J16" s="88" t="s">
        <v>121</v>
      </c>
      <c r="K16" s="88" t="s">
        <v>246</v>
      </c>
      <c r="L16" s="88" t="s">
        <v>246</v>
      </c>
      <c r="M16" s="88" t="s">
        <v>246</v>
      </c>
      <c r="N16" s="88" t="s">
        <v>246</v>
      </c>
      <c r="O16" s="88" t="s">
        <v>246</v>
      </c>
      <c r="P16" s="88" t="s">
        <v>132</v>
      </c>
      <c r="Q16" s="88" t="s">
        <v>137</v>
      </c>
      <c r="R16" s="88" t="s">
        <v>246</v>
      </c>
      <c r="S16" s="88" t="s">
        <v>115</v>
      </c>
      <c r="T16" s="88" t="s">
        <v>152</v>
      </c>
      <c r="U16" s="88" t="s">
        <v>267</v>
      </c>
      <c r="V16" s="88" t="s">
        <v>262</v>
      </c>
      <c r="W16" s="88" t="s">
        <v>37</v>
      </c>
      <c r="X16" s="88" t="s">
        <v>141</v>
      </c>
      <c r="Y16" s="88" t="s">
        <v>250</v>
      </c>
      <c r="Z16" s="89" t="s">
        <v>246</v>
      </c>
    </row>
    <row r="17" spans="2:26" x14ac:dyDescent="0.4">
      <c r="B17" s="85">
        <v>9</v>
      </c>
      <c r="C17" s="88" t="s">
        <v>88</v>
      </c>
      <c r="D17" s="88" t="s">
        <v>246</v>
      </c>
      <c r="E17" s="88" t="s">
        <v>246</v>
      </c>
      <c r="F17" s="88" t="s">
        <v>120</v>
      </c>
      <c r="G17" s="88" t="s">
        <v>246</v>
      </c>
      <c r="H17" s="88" t="s">
        <v>246</v>
      </c>
      <c r="I17" s="88" t="s">
        <v>247</v>
      </c>
      <c r="J17" s="88" t="s">
        <v>94</v>
      </c>
      <c r="K17" s="88" t="s">
        <v>113</v>
      </c>
      <c r="L17" s="88" t="s">
        <v>132</v>
      </c>
      <c r="M17" s="88" t="s">
        <v>246</v>
      </c>
      <c r="N17" s="88" t="s">
        <v>246</v>
      </c>
      <c r="O17" s="88" t="s">
        <v>265</v>
      </c>
      <c r="P17" s="88" t="s">
        <v>137</v>
      </c>
      <c r="Q17" s="88" t="s">
        <v>137</v>
      </c>
      <c r="R17" s="88" t="s">
        <v>246</v>
      </c>
      <c r="S17" s="88" t="s">
        <v>115</v>
      </c>
      <c r="T17" s="88" t="s">
        <v>32</v>
      </c>
      <c r="U17" s="88" t="s">
        <v>246</v>
      </c>
      <c r="V17" s="88" t="s">
        <v>262</v>
      </c>
      <c r="W17" s="88" t="s">
        <v>37</v>
      </c>
      <c r="X17" s="88" t="s">
        <v>135</v>
      </c>
      <c r="Y17" s="88" t="s">
        <v>250</v>
      </c>
      <c r="Z17" s="89" t="s">
        <v>246</v>
      </c>
    </row>
    <row r="18" spans="2:26" ht="49.5" x14ac:dyDescent="0.4">
      <c r="B18" s="85">
        <v>10</v>
      </c>
      <c r="C18" s="88" t="s">
        <v>111</v>
      </c>
      <c r="D18" s="88" t="s">
        <v>268</v>
      </c>
      <c r="E18" s="88" t="s">
        <v>269</v>
      </c>
      <c r="F18" s="88" t="s">
        <v>120</v>
      </c>
      <c r="G18" s="88" t="s">
        <v>246</v>
      </c>
      <c r="H18" s="88" t="s">
        <v>246</v>
      </c>
      <c r="I18" s="88" t="s">
        <v>247</v>
      </c>
      <c r="J18" s="88" t="s">
        <v>121</v>
      </c>
      <c r="K18" s="88" t="s">
        <v>246</v>
      </c>
      <c r="L18" s="88" t="s">
        <v>246</v>
      </c>
      <c r="M18" s="88" t="s">
        <v>246</v>
      </c>
      <c r="N18" s="88" t="s">
        <v>246</v>
      </c>
      <c r="O18" s="88" t="s">
        <v>246</v>
      </c>
      <c r="P18" s="88" t="s">
        <v>123</v>
      </c>
      <c r="Q18" s="88" t="s">
        <v>132</v>
      </c>
      <c r="R18" s="88" t="s">
        <v>246</v>
      </c>
      <c r="S18" s="88" t="s">
        <v>115</v>
      </c>
      <c r="T18" s="88" t="s">
        <v>32</v>
      </c>
      <c r="U18" s="88" t="s">
        <v>246</v>
      </c>
      <c r="V18" s="88" t="s">
        <v>107</v>
      </c>
      <c r="W18" s="88" t="s">
        <v>37</v>
      </c>
      <c r="X18" s="88" t="s">
        <v>127</v>
      </c>
      <c r="Y18" s="88" t="s">
        <v>253</v>
      </c>
      <c r="Z18" s="89" t="s">
        <v>270</v>
      </c>
    </row>
    <row r="19" spans="2:26" ht="49.5" x14ac:dyDescent="0.4">
      <c r="B19" s="85">
        <v>11</v>
      </c>
      <c r="C19" s="88" t="s">
        <v>111</v>
      </c>
      <c r="D19" s="88" t="s">
        <v>271</v>
      </c>
      <c r="E19" s="88" t="s">
        <v>246</v>
      </c>
      <c r="F19" s="88" t="s">
        <v>120</v>
      </c>
      <c r="G19" s="88" t="s">
        <v>246</v>
      </c>
      <c r="H19" s="88" t="s">
        <v>246</v>
      </c>
      <c r="I19" s="88" t="s">
        <v>247</v>
      </c>
      <c r="J19" s="88" t="s">
        <v>121</v>
      </c>
      <c r="K19" s="88" t="s">
        <v>246</v>
      </c>
      <c r="L19" s="88" t="s">
        <v>246</v>
      </c>
      <c r="M19" s="88" t="s">
        <v>246</v>
      </c>
      <c r="N19" s="88" t="s">
        <v>246</v>
      </c>
      <c r="O19" s="88" t="s">
        <v>246</v>
      </c>
      <c r="P19" s="88" t="s">
        <v>132</v>
      </c>
      <c r="Q19" s="88" t="s">
        <v>123</v>
      </c>
      <c r="R19" s="88" t="s">
        <v>272</v>
      </c>
      <c r="S19" s="88" t="s">
        <v>130</v>
      </c>
      <c r="T19" s="88" t="s">
        <v>34</v>
      </c>
      <c r="U19" s="88" t="s">
        <v>246</v>
      </c>
      <c r="V19" s="88" t="s">
        <v>105</v>
      </c>
      <c r="W19" s="88" t="s">
        <v>117</v>
      </c>
      <c r="X19" s="88" t="s">
        <v>40</v>
      </c>
      <c r="Y19" s="88" t="s">
        <v>250</v>
      </c>
      <c r="Z19" s="89" t="s">
        <v>246</v>
      </c>
    </row>
    <row r="20" spans="2:26" x14ac:dyDescent="0.4">
      <c r="B20" s="85">
        <v>12</v>
      </c>
      <c r="C20" s="88" t="s">
        <v>111</v>
      </c>
      <c r="D20" s="88" t="s">
        <v>273</v>
      </c>
      <c r="E20" s="88" t="s">
        <v>274</v>
      </c>
      <c r="F20" s="88" t="s">
        <v>120</v>
      </c>
      <c r="G20" s="88" t="s">
        <v>246</v>
      </c>
      <c r="H20" s="88" t="s">
        <v>246</v>
      </c>
      <c r="I20" s="88" t="s">
        <v>247</v>
      </c>
      <c r="J20" s="88" t="s">
        <v>121</v>
      </c>
      <c r="K20" s="88" t="s">
        <v>246</v>
      </c>
      <c r="L20" s="88" t="s">
        <v>246</v>
      </c>
      <c r="M20" s="88" t="s">
        <v>246</v>
      </c>
      <c r="N20" s="88" t="s">
        <v>246</v>
      </c>
      <c r="O20" s="88" t="s">
        <v>246</v>
      </c>
      <c r="P20" s="88" t="s">
        <v>132</v>
      </c>
      <c r="Q20" s="88" t="s">
        <v>132</v>
      </c>
      <c r="R20" s="88" t="s">
        <v>246</v>
      </c>
      <c r="S20" s="88" t="s">
        <v>130</v>
      </c>
      <c r="T20" s="88" t="s">
        <v>32</v>
      </c>
      <c r="U20" s="88" t="s">
        <v>246</v>
      </c>
      <c r="V20" s="88" t="s">
        <v>107</v>
      </c>
      <c r="W20" s="88" t="s">
        <v>37</v>
      </c>
      <c r="X20" s="88" t="s">
        <v>141</v>
      </c>
      <c r="Y20" s="88" t="s">
        <v>250</v>
      </c>
      <c r="Z20" s="89" t="s">
        <v>275</v>
      </c>
    </row>
    <row r="21" spans="2:26" x14ac:dyDescent="0.4">
      <c r="B21" s="85">
        <v>13</v>
      </c>
      <c r="C21" s="88" t="s">
        <v>88</v>
      </c>
      <c r="D21" s="88" t="s">
        <v>246</v>
      </c>
      <c r="E21" s="88" t="s">
        <v>246</v>
      </c>
      <c r="F21" s="88" t="s">
        <v>120</v>
      </c>
      <c r="G21" s="88" t="s">
        <v>246</v>
      </c>
      <c r="H21" s="88" t="s">
        <v>246</v>
      </c>
      <c r="I21" s="88" t="s">
        <v>247</v>
      </c>
      <c r="J21" s="88" t="s">
        <v>187</v>
      </c>
      <c r="K21" s="88" t="s">
        <v>246</v>
      </c>
      <c r="L21" s="88" t="s">
        <v>246</v>
      </c>
      <c r="M21" s="88" t="s">
        <v>246</v>
      </c>
      <c r="N21" s="88" t="s">
        <v>246</v>
      </c>
      <c r="O21" s="88" t="s">
        <v>246</v>
      </c>
      <c r="P21" s="88" t="s">
        <v>123</v>
      </c>
      <c r="Q21" s="88" t="s">
        <v>123</v>
      </c>
      <c r="R21" s="88" t="s">
        <v>248</v>
      </c>
      <c r="S21" s="88" t="s">
        <v>130</v>
      </c>
      <c r="T21" s="88" t="s">
        <v>34</v>
      </c>
      <c r="U21" s="88" t="s">
        <v>246</v>
      </c>
      <c r="V21" s="88" t="s">
        <v>107</v>
      </c>
      <c r="W21" s="88" t="s">
        <v>117</v>
      </c>
      <c r="X21" s="88" t="s">
        <v>40</v>
      </c>
      <c r="Y21" s="88" t="s">
        <v>250</v>
      </c>
      <c r="Z21" s="89" t="s">
        <v>246</v>
      </c>
    </row>
    <row r="22" spans="2:26" x14ac:dyDescent="0.4">
      <c r="B22" s="85">
        <v>14</v>
      </c>
      <c r="C22" s="88" t="s">
        <v>111</v>
      </c>
      <c r="D22" s="88" t="s">
        <v>276</v>
      </c>
      <c r="E22" s="88" t="s">
        <v>246</v>
      </c>
      <c r="F22" s="88" t="s">
        <v>120</v>
      </c>
      <c r="G22" s="88" t="s">
        <v>246</v>
      </c>
      <c r="H22" s="88" t="s">
        <v>246</v>
      </c>
      <c r="I22" s="88" t="s">
        <v>247</v>
      </c>
      <c r="J22" s="88" t="s">
        <v>121</v>
      </c>
      <c r="K22" s="88" t="s">
        <v>246</v>
      </c>
      <c r="L22" s="88" t="s">
        <v>246</v>
      </c>
      <c r="M22" s="88" t="s">
        <v>246</v>
      </c>
      <c r="N22" s="88" t="s">
        <v>246</v>
      </c>
      <c r="O22" s="88" t="s">
        <v>246</v>
      </c>
      <c r="P22" s="88" t="s">
        <v>137</v>
      </c>
      <c r="Q22" s="88" t="s">
        <v>137</v>
      </c>
      <c r="R22" s="88" t="s">
        <v>246</v>
      </c>
      <c r="S22" s="88" t="s">
        <v>115</v>
      </c>
      <c r="T22" s="88" t="s">
        <v>32</v>
      </c>
      <c r="U22" s="88" t="s">
        <v>246</v>
      </c>
      <c r="V22" s="88" t="s">
        <v>107</v>
      </c>
      <c r="W22" s="88" t="s">
        <v>117</v>
      </c>
      <c r="X22" s="88" t="s">
        <v>144</v>
      </c>
      <c r="Y22" s="88" t="s">
        <v>250</v>
      </c>
      <c r="Z22" s="89" t="s">
        <v>246</v>
      </c>
    </row>
    <row r="23" spans="2:26" ht="33.75" x14ac:dyDescent="0.4">
      <c r="B23" s="85">
        <v>15</v>
      </c>
      <c r="C23" s="88" t="s">
        <v>111</v>
      </c>
      <c r="D23" s="88" t="s">
        <v>277</v>
      </c>
      <c r="E23" s="88" t="s">
        <v>246</v>
      </c>
      <c r="F23" s="88" t="s">
        <v>111</v>
      </c>
      <c r="G23" s="88" t="s">
        <v>278</v>
      </c>
      <c r="H23" s="88" t="s">
        <v>246</v>
      </c>
      <c r="I23" s="88" t="s">
        <v>247</v>
      </c>
      <c r="J23" s="88" t="s">
        <v>94</v>
      </c>
      <c r="K23" s="88" t="s">
        <v>122</v>
      </c>
      <c r="L23" s="88" t="s">
        <v>132</v>
      </c>
      <c r="M23" s="88" t="s">
        <v>246</v>
      </c>
      <c r="N23" s="88" t="s">
        <v>246</v>
      </c>
      <c r="O23" s="88" t="s">
        <v>279</v>
      </c>
      <c r="P23" s="88" t="s">
        <v>132</v>
      </c>
      <c r="Q23" s="88" t="s">
        <v>132</v>
      </c>
      <c r="R23" s="88" t="s">
        <v>246</v>
      </c>
      <c r="S23" s="88" t="s">
        <v>115</v>
      </c>
      <c r="T23" s="88" t="s">
        <v>32</v>
      </c>
      <c r="U23" s="88" t="s">
        <v>246</v>
      </c>
      <c r="V23" s="88" t="s">
        <v>107</v>
      </c>
      <c r="W23" s="88" t="s">
        <v>117</v>
      </c>
      <c r="X23" s="88" t="s">
        <v>40</v>
      </c>
      <c r="Y23" s="88" t="s">
        <v>280</v>
      </c>
      <c r="Z23" s="89" t="s">
        <v>246</v>
      </c>
    </row>
    <row r="24" spans="2:26" ht="33.75" x14ac:dyDescent="0.4">
      <c r="B24" s="85">
        <v>16</v>
      </c>
      <c r="C24" s="88" t="s">
        <v>111</v>
      </c>
      <c r="D24" s="88" t="s">
        <v>268</v>
      </c>
      <c r="E24" s="88" t="s">
        <v>281</v>
      </c>
      <c r="F24" s="88" t="s">
        <v>111</v>
      </c>
      <c r="G24" s="88" t="s">
        <v>264</v>
      </c>
      <c r="H24" s="88" t="s">
        <v>246</v>
      </c>
      <c r="I24" s="88" t="s">
        <v>247</v>
      </c>
      <c r="J24" s="88" t="s">
        <v>121</v>
      </c>
      <c r="K24" s="88" t="s">
        <v>246</v>
      </c>
      <c r="L24" s="88" t="s">
        <v>246</v>
      </c>
      <c r="M24" s="88" t="s">
        <v>246</v>
      </c>
      <c r="N24" s="88" t="s">
        <v>246</v>
      </c>
      <c r="O24" s="88" t="s">
        <v>246</v>
      </c>
      <c r="P24" s="88" t="s">
        <v>132</v>
      </c>
      <c r="Q24" s="88" t="s">
        <v>132</v>
      </c>
      <c r="R24" s="88" t="s">
        <v>246</v>
      </c>
      <c r="S24" s="88" t="s">
        <v>115</v>
      </c>
      <c r="T24" s="88" t="s">
        <v>32</v>
      </c>
      <c r="U24" s="88" t="s">
        <v>246</v>
      </c>
      <c r="V24" s="88" t="s">
        <v>105</v>
      </c>
      <c r="W24" s="88" t="s">
        <v>117</v>
      </c>
      <c r="X24" s="88" t="s">
        <v>141</v>
      </c>
      <c r="Y24" s="88" t="s">
        <v>253</v>
      </c>
      <c r="Z24" s="89" t="s">
        <v>282</v>
      </c>
    </row>
    <row r="25" spans="2:26" x14ac:dyDescent="0.4">
      <c r="B25" s="85">
        <v>17</v>
      </c>
      <c r="C25" s="88" t="s">
        <v>111</v>
      </c>
      <c r="D25" s="88" t="s">
        <v>278</v>
      </c>
      <c r="E25" s="88" t="s">
        <v>246</v>
      </c>
      <c r="F25" s="88" t="s">
        <v>111</v>
      </c>
      <c r="G25" s="88" t="s">
        <v>278</v>
      </c>
      <c r="H25" s="88" t="s">
        <v>246</v>
      </c>
      <c r="I25" s="88" t="s">
        <v>247</v>
      </c>
      <c r="J25" s="88" t="s">
        <v>94</v>
      </c>
      <c r="K25" s="88" t="s">
        <v>122</v>
      </c>
      <c r="L25" s="88" t="s">
        <v>31</v>
      </c>
      <c r="M25" s="88" t="s">
        <v>246</v>
      </c>
      <c r="N25" s="88" t="s">
        <v>246</v>
      </c>
      <c r="O25" s="88" t="s">
        <v>265</v>
      </c>
      <c r="P25" s="88" t="s">
        <v>31</v>
      </c>
      <c r="Q25" s="88" t="s">
        <v>31</v>
      </c>
      <c r="R25" s="88" t="s">
        <v>246</v>
      </c>
      <c r="S25" s="88" t="s">
        <v>115</v>
      </c>
      <c r="T25" s="88" t="s">
        <v>32</v>
      </c>
      <c r="U25" s="88" t="s">
        <v>246</v>
      </c>
      <c r="V25" s="88" t="s">
        <v>105</v>
      </c>
      <c r="W25" s="88" t="s">
        <v>117</v>
      </c>
      <c r="X25" s="88" t="s">
        <v>40</v>
      </c>
      <c r="Y25" s="88" t="s">
        <v>250</v>
      </c>
      <c r="Z25" s="89" t="s">
        <v>283</v>
      </c>
    </row>
    <row r="26" spans="2:26" ht="33.75" x14ac:dyDescent="0.4">
      <c r="B26" s="85">
        <v>18</v>
      </c>
      <c r="C26" s="88" t="s">
        <v>111</v>
      </c>
      <c r="D26" s="88" t="s">
        <v>284</v>
      </c>
      <c r="E26" s="88" t="s">
        <v>285</v>
      </c>
      <c r="F26" s="88" t="s">
        <v>111</v>
      </c>
      <c r="G26" s="88" t="s">
        <v>286</v>
      </c>
      <c r="H26" s="88" t="s">
        <v>246</v>
      </c>
      <c r="I26" s="88" t="s">
        <v>247</v>
      </c>
      <c r="J26" s="88" t="s">
        <v>94</v>
      </c>
      <c r="K26" s="88" t="s">
        <v>113</v>
      </c>
      <c r="L26" s="88" t="s">
        <v>132</v>
      </c>
      <c r="M26" s="88" t="s">
        <v>246</v>
      </c>
      <c r="N26" s="88" t="s">
        <v>246</v>
      </c>
      <c r="O26" s="88" t="s">
        <v>265</v>
      </c>
      <c r="P26" s="88" t="s">
        <v>132</v>
      </c>
      <c r="Q26" s="88" t="s">
        <v>132</v>
      </c>
      <c r="R26" s="88" t="s">
        <v>246</v>
      </c>
      <c r="S26" s="88" t="s">
        <v>115</v>
      </c>
      <c r="T26" s="88" t="s">
        <v>32</v>
      </c>
      <c r="U26" s="88" t="s">
        <v>246</v>
      </c>
      <c r="V26" s="88" t="s">
        <v>107</v>
      </c>
      <c r="W26" s="88" t="s">
        <v>37</v>
      </c>
      <c r="X26" s="88" t="s">
        <v>141</v>
      </c>
      <c r="Y26" s="88" t="s">
        <v>280</v>
      </c>
      <c r="Z26" s="89" t="s">
        <v>287</v>
      </c>
    </row>
    <row r="27" spans="2:26" ht="33.75" x14ac:dyDescent="0.4">
      <c r="B27" s="85">
        <v>19</v>
      </c>
      <c r="C27" s="88" t="s">
        <v>111</v>
      </c>
      <c r="D27" s="88" t="s">
        <v>288</v>
      </c>
      <c r="E27" s="88" t="s">
        <v>246</v>
      </c>
      <c r="F27" s="88" t="s">
        <v>111</v>
      </c>
      <c r="G27" s="88" t="s">
        <v>288</v>
      </c>
      <c r="H27" s="88" t="s">
        <v>246</v>
      </c>
      <c r="I27" s="88" t="s">
        <v>247</v>
      </c>
      <c r="J27" s="88" t="s">
        <v>94</v>
      </c>
      <c r="K27" s="88" t="s">
        <v>122</v>
      </c>
      <c r="L27" s="88" t="s">
        <v>132</v>
      </c>
      <c r="M27" s="88" t="s">
        <v>246</v>
      </c>
      <c r="N27" s="88" t="s">
        <v>246</v>
      </c>
      <c r="O27" s="88" t="s">
        <v>260</v>
      </c>
      <c r="P27" s="88" t="s">
        <v>137</v>
      </c>
      <c r="Q27" s="88" t="s">
        <v>137</v>
      </c>
      <c r="R27" s="88" t="s">
        <v>246</v>
      </c>
      <c r="S27" s="88" t="s">
        <v>115</v>
      </c>
      <c r="T27" s="88" t="s">
        <v>32</v>
      </c>
      <c r="U27" s="88" t="s">
        <v>246</v>
      </c>
      <c r="V27" s="88" t="s">
        <v>107</v>
      </c>
      <c r="W27" s="88" t="s">
        <v>117</v>
      </c>
      <c r="X27" s="88" t="s">
        <v>40</v>
      </c>
      <c r="Y27" s="88" t="s">
        <v>253</v>
      </c>
      <c r="Z27" s="89" t="s">
        <v>246</v>
      </c>
    </row>
    <row r="28" spans="2:26" ht="49.5" x14ac:dyDescent="0.4">
      <c r="B28" s="85">
        <v>20</v>
      </c>
      <c r="C28" s="88" t="s">
        <v>111</v>
      </c>
      <c r="D28" s="88" t="s">
        <v>268</v>
      </c>
      <c r="E28" s="88" t="s">
        <v>289</v>
      </c>
      <c r="F28" s="88" t="s">
        <v>111</v>
      </c>
      <c r="G28" s="88" t="s">
        <v>290</v>
      </c>
      <c r="H28" s="88" t="s">
        <v>246</v>
      </c>
      <c r="I28" s="88" t="s">
        <v>247</v>
      </c>
      <c r="J28" s="88" t="s">
        <v>121</v>
      </c>
      <c r="K28" s="88" t="s">
        <v>246</v>
      </c>
      <c r="L28" s="88" t="s">
        <v>246</v>
      </c>
      <c r="M28" s="88" t="s">
        <v>246</v>
      </c>
      <c r="N28" s="88" t="s">
        <v>246</v>
      </c>
      <c r="O28" s="88" t="s">
        <v>246</v>
      </c>
      <c r="P28" s="88" t="s">
        <v>123</v>
      </c>
      <c r="Q28" s="88" t="s">
        <v>123</v>
      </c>
      <c r="R28" s="88" t="s">
        <v>291</v>
      </c>
      <c r="S28" s="88" t="s">
        <v>115</v>
      </c>
      <c r="T28" s="88" t="s">
        <v>32</v>
      </c>
      <c r="U28" s="88" t="s">
        <v>246</v>
      </c>
      <c r="V28" s="88" t="s">
        <v>105</v>
      </c>
      <c r="W28" s="88" t="s">
        <v>117</v>
      </c>
      <c r="X28" s="88" t="s">
        <v>139</v>
      </c>
      <c r="Y28" s="88" t="s">
        <v>250</v>
      </c>
      <c r="Z28" s="89" t="s">
        <v>292</v>
      </c>
    </row>
    <row r="29" spans="2:26" ht="33.75" x14ac:dyDescent="0.4">
      <c r="B29" s="85">
        <v>21</v>
      </c>
      <c r="C29" s="88" t="s">
        <v>111</v>
      </c>
      <c r="D29" s="88" t="s">
        <v>278</v>
      </c>
      <c r="E29" s="88" t="s">
        <v>246</v>
      </c>
      <c r="F29" s="88" t="s">
        <v>111</v>
      </c>
      <c r="G29" s="88" t="s">
        <v>278</v>
      </c>
      <c r="H29" s="88" t="s">
        <v>246</v>
      </c>
      <c r="I29" s="88" t="s">
        <v>247</v>
      </c>
      <c r="J29" s="88" t="s">
        <v>121</v>
      </c>
      <c r="K29" s="88" t="s">
        <v>246</v>
      </c>
      <c r="L29" s="88" t="s">
        <v>246</v>
      </c>
      <c r="M29" s="88" t="s">
        <v>246</v>
      </c>
      <c r="N29" s="88" t="s">
        <v>246</v>
      </c>
      <c r="O29" s="88" t="s">
        <v>246</v>
      </c>
      <c r="P29" s="88" t="s">
        <v>137</v>
      </c>
      <c r="Q29" s="88" t="s">
        <v>137</v>
      </c>
      <c r="R29" s="88" t="s">
        <v>246</v>
      </c>
      <c r="S29" s="88" t="s">
        <v>115</v>
      </c>
      <c r="T29" s="88" t="s">
        <v>32</v>
      </c>
      <c r="U29" s="88" t="s">
        <v>246</v>
      </c>
      <c r="V29" s="88" t="s">
        <v>105</v>
      </c>
      <c r="W29" s="88" t="s">
        <v>37</v>
      </c>
      <c r="X29" s="88" t="s">
        <v>135</v>
      </c>
      <c r="Y29" s="88" t="s">
        <v>293</v>
      </c>
      <c r="Z29" s="89" t="s">
        <v>246</v>
      </c>
    </row>
    <row r="30" spans="2:26" ht="33.75" x14ac:dyDescent="0.4">
      <c r="B30" s="85">
        <v>22</v>
      </c>
      <c r="C30" s="88" t="s">
        <v>111</v>
      </c>
      <c r="D30" s="88" t="s">
        <v>294</v>
      </c>
      <c r="E30" s="88" t="s">
        <v>246</v>
      </c>
      <c r="F30" s="88" t="s">
        <v>111</v>
      </c>
      <c r="G30" s="88" t="s">
        <v>295</v>
      </c>
      <c r="H30" s="88" t="s">
        <v>246</v>
      </c>
      <c r="I30" s="88" t="s">
        <v>247</v>
      </c>
      <c r="J30" s="88" t="s">
        <v>94</v>
      </c>
      <c r="K30" s="88" t="s">
        <v>122</v>
      </c>
      <c r="L30" s="88" t="s">
        <v>132</v>
      </c>
      <c r="M30" s="88" t="s">
        <v>246</v>
      </c>
      <c r="N30" s="88" t="s">
        <v>246</v>
      </c>
      <c r="O30" s="88" t="s">
        <v>279</v>
      </c>
      <c r="P30" s="88" t="s">
        <v>137</v>
      </c>
      <c r="Q30" s="88" t="s">
        <v>137</v>
      </c>
      <c r="R30" s="88" t="s">
        <v>246</v>
      </c>
      <c r="S30" s="88" t="s">
        <v>115</v>
      </c>
      <c r="T30" s="88" t="s">
        <v>32</v>
      </c>
      <c r="U30" s="88" t="s">
        <v>246</v>
      </c>
      <c r="V30" s="88" t="s">
        <v>106</v>
      </c>
      <c r="W30" s="88" t="s">
        <v>37</v>
      </c>
      <c r="X30" s="88" t="s">
        <v>141</v>
      </c>
      <c r="Y30" s="88" t="s">
        <v>250</v>
      </c>
      <c r="Z30" s="89" t="s">
        <v>296</v>
      </c>
    </row>
    <row r="31" spans="2:26" ht="49.5" x14ac:dyDescent="0.4">
      <c r="B31" s="85">
        <v>23</v>
      </c>
      <c r="C31" s="88" t="s">
        <v>111</v>
      </c>
      <c r="D31" s="88" t="s">
        <v>278</v>
      </c>
      <c r="E31" s="88" t="s">
        <v>246</v>
      </c>
      <c r="F31" s="88" t="s">
        <v>111</v>
      </c>
      <c r="G31" s="88" t="s">
        <v>278</v>
      </c>
      <c r="H31" s="88" t="s">
        <v>246</v>
      </c>
      <c r="I31" s="88" t="s">
        <v>247</v>
      </c>
      <c r="J31" s="88" t="s">
        <v>121</v>
      </c>
      <c r="K31" s="88" t="s">
        <v>246</v>
      </c>
      <c r="L31" s="88" t="s">
        <v>246</v>
      </c>
      <c r="M31" s="88" t="s">
        <v>246</v>
      </c>
      <c r="N31" s="88" t="s">
        <v>246</v>
      </c>
      <c r="O31" s="88" t="s">
        <v>246</v>
      </c>
      <c r="P31" s="88" t="s">
        <v>123</v>
      </c>
      <c r="Q31" s="88" t="s">
        <v>123</v>
      </c>
      <c r="R31" s="88" t="s">
        <v>261</v>
      </c>
      <c r="S31" s="88" t="s">
        <v>115</v>
      </c>
      <c r="T31" s="88" t="s">
        <v>32</v>
      </c>
      <c r="U31" s="88" t="s">
        <v>246</v>
      </c>
      <c r="V31" s="88" t="s">
        <v>108</v>
      </c>
      <c r="W31" s="88" t="s">
        <v>117</v>
      </c>
      <c r="X31" s="88" t="s">
        <v>141</v>
      </c>
      <c r="Y31" s="88" t="s">
        <v>250</v>
      </c>
      <c r="Z31" s="89" t="s">
        <v>246</v>
      </c>
    </row>
    <row r="32" spans="2:26" ht="33.75" x14ac:dyDescent="0.4">
      <c r="B32" s="85">
        <v>24</v>
      </c>
      <c r="C32" s="88" t="s">
        <v>111</v>
      </c>
      <c r="D32" s="88" t="s">
        <v>273</v>
      </c>
      <c r="E32" s="88" t="s">
        <v>173</v>
      </c>
      <c r="F32" s="88" t="s">
        <v>111</v>
      </c>
      <c r="G32" s="88" t="s">
        <v>264</v>
      </c>
      <c r="H32" s="88" t="s">
        <v>246</v>
      </c>
      <c r="I32" s="88" t="s">
        <v>247</v>
      </c>
      <c r="J32" s="88" t="s">
        <v>121</v>
      </c>
      <c r="K32" s="88" t="s">
        <v>246</v>
      </c>
      <c r="L32" s="88" t="s">
        <v>246</v>
      </c>
      <c r="M32" s="88" t="s">
        <v>246</v>
      </c>
      <c r="N32" s="88" t="s">
        <v>246</v>
      </c>
      <c r="O32" s="88" t="s">
        <v>246</v>
      </c>
      <c r="P32" s="88" t="s">
        <v>132</v>
      </c>
      <c r="Q32" s="88" t="s">
        <v>132</v>
      </c>
      <c r="R32" s="88" t="s">
        <v>246</v>
      </c>
      <c r="S32" s="88" t="s">
        <v>115</v>
      </c>
      <c r="T32" s="88" t="s">
        <v>32</v>
      </c>
      <c r="U32" s="88" t="s">
        <v>246</v>
      </c>
      <c r="V32" s="88" t="s">
        <v>108</v>
      </c>
      <c r="W32" s="88" t="s">
        <v>117</v>
      </c>
      <c r="X32" s="88" t="s">
        <v>127</v>
      </c>
      <c r="Y32" s="88" t="s">
        <v>293</v>
      </c>
      <c r="Z32" s="89" t="s">
        <v>246</v>
      </c>
    </row>
    <row r="33" spans="2:26" ht="33.75" x14ac:dyDescent="0.4">
      <c r="B33" s="85">
        <v>25</v>
      </c>
      <c r="C33" s="88" t="s">
        <v>111</v>
      </c>
      <c r="D33" s="88" t="s">
        <v>297</v>
      </c>
      <c r="E33" s="88" t="s">
        <v>298</v>
      </c>
      <c r="F33" s="88" t="s">
        <v>111</v>
      </c>
      <c r="G33" s="88" t="s">
        <v>299</v>
      </c>
      <c r="H33" s="88" t="s">
        <v>281</v>
      </c>
      <c r="I33" s="88" t="s">
        <v>300</v>
      </c>
      <c r="J33" s="88" t="s">
        <v>94</v>
      </c>
      <c r="K33" s="88" t="s">
        <v>122</v>
      </c>
      <c r="L33" s="88" t="s">
        <v>132</v>
      </c>
      <c r="M33" s="88" t="s">
        <v>246</v>
      </c>
      <c r="N33" s="88" t="s">
        <v>246</v>
      </c>
      <c r="O33" s="88" t="s">
        <v>279</v>
      </c>
      <c r="P33" s="88" t="s">
        <v>132</v>
      </c>
      <c r="Q33" s="88" t="s">
        <v>132</v>
      </c>
      <c r="R33" s="88" t="s">
        <v>246</v>
      </c>
      <c r="S33" s="88" t="s">
        <v>115</v>
      </c>
      <c r="T33" s="88" t="s">
        <v>32</v>
      </c>
      <c r="U33" s="88" t="s">
        <v>246</v>
      </c>
      <c r="V33" s="88" t="s">
        <v>105</v>
      </c>
      <c r="W33" s="88" t="s">
        <v>117</v>
      </c>
      <c r="X33" s="88" t="s">
        <v>41</v>
      </c>
      <c r="Y33" s="88" t="s">
        <v>253</v>
      </c>
      <c r="Z33" s="89" t="s">
        <v>301</v>
      </c>
    </row>
    <row r="34" spans="2:26" x14ac:dyDescent="0.4">
      <c r="B34" s="85">
        <v>26</v>
      </c>
      <c r="C34" s="88" t="s">
        <v>111</v>
      </c>
      <c r="D34" s="88" t="s">
        <v>264</v>
      </c>
      <c r="E34" s="88" t="s">
        <v>246</v>
      </c>
      <c r="F34" s="88" t="s">
        <v>120</v>
      </c>
      <c r="G34" s="88" t="s">
        <v>246</v>
      </c>
      <c r="H34" s="88" t="s">
        <v>246</v>
      </c>
      <c r="I34" s="88" t="s">
        <v>247</v>
      </c>
      <c r="J34" s="88" t="s">
        <v>94</v>
      </c>
      <c r="K34" s="88" t="s">
        <v>113</v>
      </c>
      <c r="L34" s="88" t="s">
        <v>132</v>
      </c>
      <c r="M34" s="88" t="s">
        <v>246</v>
      </c>
      <c r="N34" s="88" t="s">
        <v>246</v>
      </c>
      <c r="O34" s="88" t="s">
        <v>265</v>
      </c>
      <c r="P34" s="88" t="s">
        <v>132</v>
      </c>
      <c r="Q34" s="88" t="s">
        <v>132</v>
      </c>
      <c r="R34" s="88" t="s">
        <v>246</v>
      </c>
      <c r="S34" s="88" t="s">
        <v>115</v>
      </c>
      <c r="T34" s="88" t="s">
        <v>32</v>
      </c>
      <c r="U34" s="88" t="s">
        <v>246</v>
      </c>
      <c r="V34" s="88" t="s">
        <v>106</v>
      </c>
      <c r="W34" s="88" t="s">
        <v>117</v>
      </c>
      <c r="X34" s="88" t="s">
        <v>139</v>
      </c>
      <c r="Y34" s="88" t="s">
        <v>250</v>
      </c>
      <c r="Z34" s="89" t="s">
        <v>246</v>
      </c>
    </row>
    <row r="35" spans="2:26" ht="49.5" x14ac:dyDescent="0.4">
      <c r="B35" s="85">
        <v>27</v>
      </c>
      <c r="C35" s="88" t="s">
        <v>111</v>
      </c>
      <c r="D35" s="88" t="s">
        <v>264</v>
      </c>
      <c r="E35" s="88" t="s">
        <v>246</v>
      </c>
      <c r="F35" s="88" t="s">
        <v>120</v>
      </c>
      <c r="G35" s="88" t="s">
        <v>246</v>
      </c>
      <c r="H35" s="88" t="s">
        <v>246</v>
      </c>
      <c r="I35" s="88" t="s">
        <v>247</v>
      </c>
      <c r="J35" s="88" t="s">
        <v>121</v>
      </c>
      <c r="K35" s="88" t="s">
        <v>246</v>
      </c>
      <c r="L35" s="88" t="s">
        <v>246</v>
      </c>
      <c r="M35" s="88" t="s">
        <v>246</v>
      </c>
      <c r="N35" s="88" t="s">
        <v>246</v>
      </c>
      <c r="O35" s="88" t="s">
        <v>246</v>
      </c>
      <c r="P35" s="88" t="s">
        <v>137</v>
      </c>
      <c r="Q35" s="88" t="s">
        <v>132</v>
      </c>
      <c r="R35" s="88" t="s">
        <v>246</v>
      </c>
      <c r="S35" s="88" t="s">
        <v>115</v>
      </c>
      <c r="T35" s="88" t="s">
        <v>32</v>
      </c>
      <c r="U35" s="88" t="s">
        <v>246</v>
      </c>
      <c r="V35" s="88" t="s">
        <v>108</v>
      </c>
      <c r="W35" s="88" t="s">
        <v>117</v>
      </c>
      <c r="X35" s="88" t="s">
        <v>40</v>
      </c>
      <c r="Y35" s="88" t="s">
        <v>280</v>
      </c>
      <c r="Z35" s="89" t="s">
        <v>302</v>
      </c>
    </row>
    <row r="36" spans="2:26" ht="33.75" x14ac:dyDescent="0.4">
      <c r="B36" s="85">
        <v>28</v>
      </c>
      <c r="C36" s="88" t="s">
        <v>111</v>
      </c>
      <c r="D36" s="88" t="s">
        <v>303</v>
      </c>
      <c r="E36" s="88" t="s">
        <v>246</v>
      </c>
      <c r="F36" s="88" t="s">
        <v>120</v>
      </c>
      <c r="G36" s="88" t="s">
        <v>246</v>
      </c>
      <c r="H36" s="88" t="s">
        <v>246</v>
      </c>
      <c r="I36" s="88" t="s">
        <v>247</v>
      </c>
      <c r="J36" s="88" t="s">
        <v>187</v>
      </c>
      <c r="K36" s="88" t="s">
        <v>246</v>
      </c>
      <c r="L36" s="88" t="s">
        <v>246</v>
      </c>
      <c r="M36" s="88" t="s">
        <v>246</v>
      </c>
      <c r="N36" s="88" t="s">
        <v>246</v>
      </c>
      <c r="O36" s="88" t="s">
        <v>246</v>
      </c>
      <c r="P36" s="88" t="s">
        <v>132</v>
      </c>
      <c r="Q36" s="88" t="s">
        <v>132</v>
      </c>
      <c r="R36" s="88" t="s">
        <v>246</v>
      </c>
      <c r="S36" s="88" t="s">
        <v>130</v>
      </c>
      <c r="T36" s="88" t="s">
        <v>32</v>
      </c>
      <c r="U36" s="88" t="s">
        <v>246</v>
      </c>
      <c r="V36" s="88" t="s">
        <v>105</v>
      </c>
      <c r="W36" s="88" t="s">
        <v>117</v>
      </c>
      <c r="X36" s="88" t="s">
        <v>141</v>
      </c>
      <c r="Y36" s="88" t="s">
        <v>304</v>
      </c>
      <c r="Z36" s="89" t="s">
        <v>305</v>
      </c>
    </row>
    <row r="37" spans="2:26" x14ac:dyDescent="0.4">
      <c r="B37" s="85">
        <v>29</v>
      </c>
      <c r="C37" s="88" t="s">
        <v>88</v>
      </c>
      <c r="D37" s="88" t="s">
        <v>246</v>
      </c>
      <c r="E37" s="88" t="s">
        <v>246</v>
      </c>
      <c r="F37" s="88" t="s">
        <v>120</v>
      </c>
      <c r="G37" s="88" t="s">
        <v>246</v>
      </c>
      <c r="H37" s="88" t="s">
        <v>246</v>
      </c>
      <c r="I37" s="88" t="s">
        <v>247</v>
      </c>
      <c r="J37" s="88" t="s">
        <v>121</v>
      </c>
      <c r="K37" s="88" t="s">
        <v>246</v>
      </c>
      <c r="L37" s="88" t="s">
        <v>246</v>
      </c>
      <c r="M37" s="88" t="s">
        <v>246</v>
      </c>
      <c r="N37" s="88" t="s">
        <v>246</v>
      </c>
      <c r="O37" s="88" t="s">
        <v>246</v>
      </c>
      <c r="P37" s="88" t="s">
        <v>137</v>
      </c>
      <c r="Q37" s="88" t="s">
        <v>31</v>
      </c>
      <c r="R37" s="88" t="s">
        <v>246</v>
      </c>
      <c r="S37" s="88" t="s">
        <v>115</v>
      </c>
      <c r="T37" s="88" t="s">
        <v>32</v>
      </c>
      <c r="U37" s="88" t="s">
        <v>246</v>
      </c>
      <c r="V37" s="88" t="s">
        <v>105</v>
      </c>
      <c r="W37" s="88" t="s">
        <v>117</v>
      </c>
      <c r="X37" s="88" t="s">
        <v>141</v>
      </c>
      <c r="Y37" s="88" t="s">
        <v>280</v>
      </c>
      <c r="Z37" s="89" t="s">
        <v>306</v>
      </c>
    </row>
    <row r="38" spans="2:26" ht="96.75" x14ac:dyDescent="0.4">
      <c r="B38" s="85">
        <v>30</v>
      </c>
      <c r="C38" s="88" t="s">
        <v>111</v>
      </c>
      <c r="D38" s="88" t="s">
        <v>273</v>
      </c>
      <c r="E38" s="88" t="s">
        <v>307</v>
      </c>
      <c r="F38" s="88" t="s">
        <v>111</v>
      </c>
      <c r="G38" s="88" t="s">
        <v>278</v>
      </c>
      <c r="H38" s="88" t="s">
        <v>246</v>
      </c>
      <c r="I38" s="88" t="s">
        <v>247</v>
      </c>
      <c r="J38" s="88" t="s">
        <v>121</v>
      </c>
      <c r="K38" s="88" t="s">
        <v>246</v>
      </c>
      <c r="L38" s="88" t="s">
        <v>246</v>
      </c>
      <c r="M38" s="88" t="s">
        <v>246</v>
      </c>
      <c r="N38" s="88" t="s">
        <v>246</v>
      </c>
      <c r="O38" s="88" t="s">
        <v>246</v>
      </c>
      <c r="P38" s="88" t="s">
        <v>132</v>
      </c>
      <c r="Q38" s="88" t="s">
        <v>137</v>
      </c>
      <c r="R38" s="88" t="s">
        <v>246</v>
      </c>
      <c r="S38" s="88" t="s">
        <v>130</v>
      </c>
      <c r="T38" s="88" t="s">
        <v>32</v>
      </c>
      <c r="U38" s="88" t="s">
        <v>246</v>
      </c>
      <c r="V38" s="88" t="s">
        <v>106</v>
      </c>
      <c r="W38" s="88" t="s">
        <v>117</v>
      </c>
      <c r="X38" s="88" t="s">
        <v>139</v>
      </c>
      <c r="Y38" s="88" t="s">
        <v>250</v>
      </c>
      <c r="Z38" s="89" t="s">
        <v>308</v>
      </c>
    </row>
    <row r="39" spans="2:26" ht="49.5" x14ac:dyDescent="0.4">
      <c r="B39" s="85">
        <v>31</v>
      </c>
      <c r="C39" s="88" t="s">
        <v>111</v>
      </c>
      <c r="D39" s="88" t="s">
        <v>309</v>
      </c>
      <c r="E39" s="88" t="s">
        <v>167</v>
      </c>
      <c r="F39" s="88" t="s">
        <v>111</v>
      </c>
      <c r="G39" s="88" t="s">
        <v>309</v>
      </c>
      <c r="H39" s="88" t="s">
        <v>167</v>
      </c>
      <c r="I39" s="88" t="s">
        <v>247</v>
      </c>
      <c r="J39" s="88" t="s">
        <v>121</v>
      </c>
      <c r="K39" s="88" t="s">
        <v>246</v>
      </c>
      <c r="L39" s="88" t="s">
        <v>246</v>
      </c>
      <c r="M39" s="88" t="s">
        <v>246</v>
      </c>
      <c r="N39" s="88" t="s">
        <v>246</v>
      </c>
      <c r="O39" s="88" t="s">
        <v>246</v>
      </c>
      <c r="P39" s="88" t="s">
        <v>132</v>
      </c>
      <c r="Q39" s="88" t="s">
        <v>132</v>
      </c>
      <c r="R39" s="88" t="s">
        <v>246</v>
      </c>
      <c r="S39" s="88" t="s">
        <v>115</v>
      </c>
      <c r="T39" s="88" t="s">
        <v>33</v>
      </c>
      <c r="U39" s="88" t="s">
        <v>310</v>
      </c>
      <c r="V39" s="88" t="s">
        <v>107</v>
      </c>
      <c r="W39" s="88" t="s">
        <v>37</v>
      </c>
      <c r="X39" s="88" t="s">
        <v>141</v>
      </c>
      <c r="Y39" s="88" t="s">
        <v>304</v>
      </c>
      <c r="Z39" s="89" t="s">
        <v>311</v>
      </c>
    </row>
    <row r="40" spans="2:26" x14ac:dyDescent="0.4">
      <c r="B40" s="85">
        <v>32</v>
      </c>
      <c r="C40" s="88" t="s">
        <v>111</v>
      </c>
      <c r="D40" s="88" t="s">
        <v>278</v>
      </c>
      <c r="E40" s="88" t="s">
        <v>246</v>
      </c>
      <c r="F40" s="88" t="s">
        <v>111</v>
      </c>
      <c r="G40" s="88" t="s">
        <v>312</v>
      </c>
      <c r="H40" s="88" t="s">
        <v>246</v>
      </c>
      <c r="I40" s="88" t="s">
        <v>247</v>
      </c>
      <c r="J40" s="88" t="s">
        <v>121</v>
      </c>
      <c r="K40" s="88" t="s">
        <v>246</v>
      </c>
      <c r="L40" s="88" t="s">
        <v>246</v>
      </c>
      <c r="M40" s="88" t="s">
        <v>246</v>
      </c>
      <c r="N40" s="88" t="s">
        <v>246</v>
      </c>
      <c r="O40" s="88" t="s">
        <v>246</v>
      </c>
      <c r="P40" s="88" t="s">
        <v>137</v>
      </c>
      <c r="Q40" s="88" t="s">
        <v>137</v>
      </c>
      <c r="R40" s="88" t="s">
        <v>246</v>
      </c>
      <c r="S40" s="88" t="s">
        <v>115</v>
      </c>
      <c r="T40" s="88" t="s">
        <v>32</v>
      </c>
      <c r="U40" s="88" t="s">
        <v>246</v>
      </c>
      <c r="V40" s="88" t="s">
        <v>105</v>
      </c>
      <c r="W40" s="88" t="s">
        <v>117</v>
      </c>
      <c r="X40" s="88" t="s">
        <v>40</v>
      </c>
      <c r="Y40" s="88" t="s">
        <v>250</v>
      </c>
      <c r="Z40" s="89" t="s">
        <v>246</v>
      </c>
    </row>
    <row r="41" spans="2:26" ht="33.75" x14ac:dyDescent="0.4">
      <c r="B41" s="85">
        <v>33</v>
      </c>
      <c r="C41" s="88" t="s">
        <v>111</v>
      </c>
      <c r="D41" s="88" t="s">
        <v>286</v>
      </c>
      <c r="E41" s="88" t="s">
        <v>246</v>
      </c>
      <c r="F41" s="88" t="s">
        <v>111</v>
      </c>
      <c r="G41" s="88" t="s">
        <v>286</v>
      </c>
      <c r="H41" s="88" t="s">
        <v>246</v>
      </c>
      <c r="I41" s="88" t="s">
        <v>247</v>
      </c>
      <c r="J41" s="88" t="s">
        <v>94</v>
      </c>
      <c r="K41" s="88" t="s">
        <v>113</v>
      </c>
      <c r="L41" s="88" t="s">
        <v>132</v>
      </c>
      <c r="M41" s="88" t="s">
        <v>246</v>
      </c>
      <c r="N41" s="88" t="s">
        <v>246</v>
      </c>
      <c r="O41" s="88" t="s">
        <v>265</v>
      </c>
      <c r="P41" s="88" t="s">
        <v>31</v>
      </c>
      <c r="Q41" s="88" t="s">
        <v>132</v>
      </c>
      <c r="R41" s="88" t="s">
        <v>246</v>
      </c>
      <c r="S41" s="88" t="s">
        <v>115</v>
      </c>
      <c r="T41" s="88" t="s">
        <v>32</v>
      </c>
      <c r="U41" s="88" t="s">
        <v>246</v>
      </c>
      <c r="V41" s="88" t="s">
        <v>106</v>
      </c>
      <c r="W41" s="88" t="s">
        <v>37</v>
      </c>
      <c r="X41" s="88" t="s">
        <v>135</v>
      </c>
      <c r="Y41" s="88" t="s">
        <v>253</v>
      </c>
      <c r="Z41" s="89" t="s">
        <v>313</v>
      </c>
    </row>
    <row r="42" spans="2:26" ht="49.5" x14ac:dyDescent="0.4">
      <c r="B42" s="85">
        <v>34</v>
      </c>
      <c r="C42" s="88" t="s">
        <v>111</v>
      </c>
      <c r="D42" s="88" t="s">
        <v>314</v>
      </c>
      <c r="E42" s="88" t="s">
        <v>246</v>
      </c>
      <c r="F42" s="88" t="s">
        <v>111</v>
      </c>
      <c r="G42" s="88" t="s">
        <v>264</v>
      </c>
      <c r="H42" s="88" t="s">
        <v>246</v>
      </c>
      <c r="I42" s="88" t="s">
        <v>247</v>
      </c>
      <c r="J42" s="88" t="s">
        <v>121</v>
      </c>
      <c r="K42" s="88" t="s">
        <v>246</v>
      </c>
      <c r="L42" s="88" t="s">
        <v>246</v>
      </c>
      <c r="M42" s="88" t="s">
        <v>246</v>
      </c>
      <c r="N42" s="88" t="s">
        <v>246</v>
      </c>
      <c r="O42" s="88" t="s">
        <v>246</v>
      </c>
      <c r="P42" s="88" t="s">
        <v>132</v>
      </c>
      <c r="Q42" s="88" t="s">
        <v>132</v>
      </c>
      <c r="R42" s="88" t="s">
        <v>246</v>
      </c>
      <c r="S42" s="88" t="s">
        <v>115</v>
      </c>
      <c r="T42" s="88" t="s">
        <v>32</v>
      </c>
      <c r="U42" s="88" t="s">
        <v>246</v>
      </c>
      <c r="V42" s="88" t="s">
        <v>105</v>
      </c>
      <c r="W42" s="88" t="s">
        <v>117</v>
      </c>
      <c r="X42" s="88" t="s">
        <v>141</v>
      </c>
      <c r="Y42" s="88" t="s">
        <v>280</v>
      </c>
      <c r="Z42" s="89" t="s">
        <v>315</v>
      </c>
    </row>
    <row r="43" spans="2:26" ht="33.75" x14ac:dyDescent="0.4">
      <c r="B43" s="85">
        <v>35</v>
      </c>
      <c r="C43" s="88" t="s">
        <v>111</v>
      </c>
      <c r="D43" s="88" t="s">
        <v>316</v>
      </c>
      <c r="E43" s="88" t="s">
        <v>246</v>
      </c>
      <c r="F43" s="88" t="s">
        <v>111</v>
      </c>
      <c r="G43" s="88" t="s">
        <v>317</v>
      </c>
      <c r="H43" s="88" t="s">
        <v>246</v>
      </c>
      <c r="I43" s="88" t="s">
        <v>247</v>
      </c>
      <c r="J43" s="88" t="s">
        <v>94</v>
      </c>
      <c r="K43" s="88" t="s">
        <v>113</v>
      </c>
      <c r="L43" s="88" t="s">
        <v>31</v>
      </c>
      <c r="M43" s="88" t="s">
        <v>246</v>
      </c>
      <c r="N43" s="88" t="s">
        <v>246</v>
      </c>
      <c r="O43" s="88" t="s">
        <v>260</v>
      </c>
      <c r="P43" s="88" t="s">
        <v>132</v>
      </c>
      <c r="Q43" s="88" t="s">
        <v>132</v>
      </c>
      <c r="R43" s="88" t="s">
        <v>246</v>
      </c>
      <c r="S43" s="88" t="s">
        <v>115</v>
      </c>
      <c r="T43" s="88" t="s">
        <v>32</v>
      </c>
      <c r="U43" s="88" t="s">
        <v>246</v>
      </c>
      <c r="V43" s="88" t="s">
        <v>108</v>
      </c>
      <c r="W43" s="88" t="s">
        <v>117</v>
      </c>
      <c r="X43" s="88" t="s">
        <v>41</v>
      </c>
      <c r="Y43" s="88" t="s">
        <v>250</v>
      </c>
      <c r="Z43" s="89" t="s">
        <v>318</v>
      </c>
    </row>
    <row r="44" spans="2:26" ht="33.75" x14ac:dyDescent="0.4">
      <c r="B44" s="85">
        <v>36</v>
      </c>
      <c r="C44" s="88" t="s">
        <v>111</v>
      </c>
      <c r="D44" s="88" t="s">
        <v>319</v>
      </c>
      <c r="E44" s="88" t="s">
        <v>281</v>
      </c>
      <c r="F44" s="88" t="s">
        <v>111</v>
      </c>
      <c r="G44" s="88" t="s">
        <v>320</v>
      </c>
      <c r="H44" s="88" t="s">
        <v>246</v>
      </c>
      <c r="I44" s="88" t="s">
        <v>247</v>
      </c>
      <c r="J44" s="88" t="s">
        <v>121</v>
      </c>
      <c r="K44" s="88" t="s">
        <v>246</v>
      </c>
      <c r="L44" s="88" t="s">
        <v>246</v>
      </c>
      <c r="M44" s="88" t="s">
        <v>246</v>
      </c>
      <c r="N44" s="88" t="s">
        <v>246</v>
      </c>
      <c r="O44" s="88" t="s">
        <v>246</v>
      </c>
      <c r="P44" s="88" t="s">
        <v>132</v>
      </c>
      <c r="Q44" s="88" t="s">
        <v>137</v>
      </c>
      <c r="R44" s="88" t="s">
        <v>246</v>
      </c>
      <c r="S44" s="88" t="s">
        <v>115</v>
      </c>
      <c r="T44" s="88" t="s">
        <v>32</v>
      </c>
      <c r="U44" s="88" t="s">
        <v>246</v>
      </c>
      <c r="V44" s="88" t="s">
        <v>108</v>
      </c>
      <c r="W44" s="88" t="s">
        <v>117</v>
      </c>
      <c r="X44" s="88" t="s">
        <v>139</v>
      </c>
      <c r="Y44" s="88" t="s">
        <v>280</v>
      </c>
      <c r="Z44" s="89" t="s">
        <v>321</v>
      </c>
    </row>
    <row r="45" spans="2:26" x14ac:dyDescent="0.4">
      <c r="B45" s="85">
        <v>37</v>
      </c>
      <c r="C45" s="88" t="s">
        <v>111</v>
      </c>
      <c r="D45" s="88" t="s">
        <v>278</v>
      </c>
      <c r="E45" s="88" t="s">
        <v>246</v>
      </c>
      <c r="F45" s="88" t="s">
        <v>120</v>
      </c>
      <c r="G45" s="88" t="s">
        <v>246</v>
      </c>
      <c r="H45" s="88" t="s">
        <v>246</v>
      </c>
      <c r="I45" s="88" t="s">
        <v>247</v>
      </c>
      <c r="J45" s="88" t="s">
        <v>121</v>
      </c>
      <c r="K45" s="88" t="s">
        <v>246</v>
      </c>
      <c r="L45" s="88" t="s">
        <v>246</v>
      </c>
      <c r="M45" s="88" t="s">
        <v>246</v>
      </c>
      <c r="N45" s="88" t="s">
        <v>246</v>
      </c>
      <c r="O45" s="88" t="s">
        <v>246</v>
      </c>
      <c r="P45" s="88" t="s">
        <v>137</v>
      </c>
      <c r="Q45" s="88" t="s">
        <v>137</v>
      </c>
      <c r="R45" s="88" t="s">
        <v>246</v>
      </c>
      <c r="S45" s="88" t="s">
        <v>115</v>
      </c>
      <c r="T45" s="88" t="s">
        <v>32</v>
      </c>
      <c r="U45" s="88" t="s">
        <v>246</v>
      </c>
      <c r="V45" s="88" t="s">
        <v>108</v>
      </c>
      <c r="W45" s="88" t="s">
        <v>37</v>
      </c>
      <c r="X45" s="88" t="s">
        <v>40</v>
      </c>
      <c r="Y45" s="88" t="s">
        <v>250</v>
      </c>
      <c r="Z45" s="89" t="s">
        <v>246</v>
      </c>
    </row>
    <row r="46" spans="2:26" ht="33.75" x14ac:dyDescent="0.4">
      <c r="B46" s="85">
        <v>38</v>
      </c>
      <c r="C46" s="88" t="s">
        <v>111</v>
      </c>
      <c r="D46" s="88" t="s">
        <v>320</v>
      </c>
      <c r="E46" s="88" t="s">
        <v>246</v>
      </c>
      <c r="F46" s="88" t="s">
        <v>111</v>
      </c>
      <c r="G46" s="88" t="s">
        <v>320</v>
      </c>
      <c r="H46" s="88" t="s">
        <v>246</v>
      </c>
      <c r="I46" s="88" t="s">
        <v>247</v>
      </c>
      <c r="J46" s="88" t="s">
        <v>94</v>
      </c>
      <c r="K46" s="88" t="s">
        <v>122</v>
      </c>
      <c r="L46" s="88" t="s">
        <v>132</v>
      </c>
      <c r="M46" s="88" t="s">
        <v>246</v>
      </c>
      <c r="N46" s="88" t="s">
        <v>246</v>
      </c>
      <c r="O46" s="88" t="s">
        <v>260</v>
      </c>
      <c r="P46" s="88" t="s">
        <v>132</v>
      </c>
      <c r="Q46" s="88" t="s">
        <v>137</v>
      </c>
      <c r="R46" s="88" t="s">
        <v>246</v>
      </c>
      <c r="S46" s="88" t="s">
        <v>115</v>
      </c>
      <c r="T46" s="88" t="s">
        <v>32</v>
      </c>
      <c r="U46" s="88" t="s">
        <v>246</v>
      </c>
      <c r="V46" s="88" t="s">
        <v>105</v>
      </c>
      <c r="W46" s="88" t="s">
        <v>117</v>
      </c>
      <c r="X46" s="88" t="s">
        <v>40</v>
      </c>
      <c r="Y46" s="88" t="s">
        <v>322</v>
      </c>
      <c r="Z46" s="89" t="s">
        <v>323</v>
      </c>
    </row>
    <row r="47" spans="2:26" x14ac:dyDescent="0.4">
      <c r="B47" s="85">
        <v>39</v>
      </c>
      <c r="C47" s="88" t="s">
        <v>111</v>
      </c>
      <c r="D47" s="88" t="s">
        <v>273</v>
      </c>
      <c r="E47" s="88" t="s">
        <v>159</v>
      </c>
      <c r="F47" s="88" t="s">
        <v>111</v>
      </c>
      <c r="G47" s="88" t="s">
        <v>273</v>
      </c>
      <c r="H47" s="88" t="s">
        <v>159</v>
      </c>
      <c r="I47" s="88" t="s">
        <v>247</v>
      </c>
      <c r="J47" s="88" t="s">
        <v>94</v>
      </c>
      <c r="K47" s="88" t="s">
        <v>113</v>
      </c>
      <c r="L47" s="88" t="s">
        <v>132</v>
      </c>
      <c r="M47" s="88" t="s">
        <v>246</v>
      </c>
      <c r="N47" s="88" t="s">
        <v>246</v>
      </c>
      <c r="O47" s="88" t="s">
        <v>260</v>
      </c>
      <c r="P47" s="88" t="s">
        <v>132</v>
      </c>
      <c r="Q47" s="88" t="s">
        <v>132</v>
      </c>
      <c r="R47" s="88" t="s">
        <v>246</v>
      </c>
      <c r="S47" s="88" t="s">
        <v>115</v>
      </c>
      <c r="T47" s="88" t="s">
        <v>34</v>
      </c>
      <c r="U47" s="88" t="s">
        <v>246</v>
      </c>
      <c r="V47" s="88" t="s">
        <v>105</v>
      </c>
      <c r="W47" s="88" t="s">
        <v>117</v>
      </c>
      <c r="X47" s="88" t="s">
        <v>40</v>
      </c>
      <c r="Y47" s="88" t="s">
        <v>250</v>
      </c>
      <c r="Z47" s="89" t="s">
        <v>324</v>
      </c>
    </row>
    <row r="48" spans="2:26" ht="33.75" x14ac:dyDescent="0.4">
      <c r="B48" s="85">
        <v>40</v>
      </c>
      <c r="C48" s="88" t="s">
        <v>111</v>
      </c>
      <c r="D48" s="88" t="s">
        <v>325</v>
      </c>
      <c r="E48" s="88" t="s">
        <v>172</v>
      </c>
      <c r="F48" s="88" t="s">
        <v>111</v>
      </c>
      <c r="G48" s="88" t="s">
        <v>326</v>
      </c>
      <c r="H48" s="88" t="s">
        <v>172</v>
      </c>
      <c r="I48" s="88" t="s">
        <v>247</v>
      </c>
      <c r="J48" s="88" t="s">
        <v>121</v>
      </c>
      <c r="K48" s="88" t="s">
        <v>246</v>
      </c>
      <c r="L48" s="88" t="s">
        <v>246</v>
      </c>
      <c r="M48" s="88" t="s">
        <v>246</v>
      </c>
      <c r="N48" s="88" t="s">
        <v>246</v>
      </c>
      <c r="O48" s="88" t="s">
        <v>246</v>
      </c>
      <c r="P48" s="88" t="s">
        <v>123</v>
      </c>
      <c r="Q48" s="88" t="s">
        <v>123</v>
      </c>
      <c r="R48" s="88" t="s">
        <v>327</v>
      </c>
      <c r="S48" s="88" t="s">
        <v>130</v>
      </c>
      <c r="T48" s="88" t="s">
        <v>34</v>
      </c>
      <c r="U48" s="88" t="s">
        <v>246</v>
      </c>
      <c r="V48" s="88" t="s">
        <v>107</v>
      </c>
      <c r="W48" s="88" t="s">
        <v>37</v>
      </c>
      <c r="X48" s="88" t="s">
        <v>40</v>
      </c>
      <c r="Y48" s="88" t="s">
        <v>250</v>
      </c>
      <c r="Z48" s="89" t="s">
        <v>246</v>
      </c>
    </row>
    <row r="49" spans="2:26" ht="33.75" x14ac:dyDescent="0.4">
      <c r="B49" s="85">
        <v>41</v>
      </c>
      <c r="C49" s="88" t="s">
        <v>111</v>
      </c>
      <c r="D49" s="88" t="s">
        <v>278</v>
      </c>
      <c r="E49" s="88" t="s">
        <v>246</v>
      </c>
      <c r="F49" s="88" t="s">
        <v>120</v>
      </c>
      <c r="G49" s="88" t="s">
        <v>246</v>
      </c>
      <c r="H49" s="88" t="s">
        <v>246</v>
      </c>
      <c r="I49" s="88" t="s">
        <v>247</v>
      </c>
      <c r="J49" s="88" t="s">
        <v>121</v>
      </c>
      <c r="K49" s="88" t="s">
        <v>246</v>
      </c>
      <c r="L49" s="88" t="s">
        <v>246</v>
      </c>
      <c r="M49" s="88" t="s">
        <v>246</v>
      </c>
      <c r="N49" s="88" t="s">
        <v>246</v>
      </c>
      <c r="O49" s="88" t="s">
        <v>246</v>
      </c>
      <c r="P49" s="88" t="s">
        <v>132</v>
      </c>
      <c r="Q49" s="88" t="s">
        <v>132</v>
      </c>
      <c r="R49" s="88" t="s">
        <v>246</v>
      </c>
      <c r="S49" s="88" t="s">
        <v>115</v>
      </c>
      <c r="T49" s="88" t="s">
        <v>32</v>
      </c>
      <c r="U49" s="88" t="s">
        <v>246</v>
      </c>
      <c r="V49" s="88" t="s">
        <v>107</v>
      </c>
      <c r="W49" s="88" t="s">
        <v>37</v>
      </c>
      <c r="X49" s="88" t="s">
        <v>135</v>
      </c>
      <c r="Y49" s="88" t="s">
        <v>328</v>
      </c>
      <c r="Z49" s="89" t="s">
        <v>246</v>
      </c>
    </row>
    <row r="50" spans="2:26" ht="33.75" x14ac:dyDescent="0.4">
      <c r="B50" s="85">
        <v>42</v>
      </c>
      <c r="C50" s="88" t="s">
        <v>111</v>
      </c>
      <c r="D50" s="88" t="s">
        <v>329</v>
      </c>
      <c r="E50" s="88" t="s">
        <v>274</v>
      </c>
      <c r="F50" s="88" t="s">
        <v>111</v>
      </c>
      <c r="G50" s="88" t="s">
        <v>329</v>
      </c>
      <c r="H50" s="88" t="s">
        <v>274</v>
      </c>
      <c r="I50" s="88" t="s">
        <v>247</v>
      </c>
      <c r="J50" s="88" t="s">
        <v>121</v>
      </c>
      <c r="K50" s="88" t="s">
        <v>246</v>
      </c>
      <c r="L50" s="88" t="s">
        <v>246</v>
      </c>
      <c r="M50" s="88" t="s">
        <v>246</v>
      </c>
      <c r="N50" s="88" t="s">
        <v>246</v>
      </c>
      <c r="O50" s="88" t="s">
        <v>246</v>
      </c>
      <c r="P50" s="88" t="s">
        <v>132</v>
      </c>
      <c r="Q50" s="88" t="s">
        <v>132</v>
      </c>
      <c r="R50" s="88" t="s">
        <v>246</v>
      </c>
      <c r="S50" s="88" t="s">
        <v>115</v>
      </c>
      <c r="T50" s="88" t="s">
        <v>32</v>
      </c>
      <c r="U50" s="88" t="s">
        <v>246</v>
      </c>
      <c r="V50" s="88" t="s">
        <v>105</v>
      </c>
      <c r="W50" s="88" t="s">
        <v>37</v>
      </c>
      <c r="X50" s="88" t="s">
        <v>141</v>
      </c>
      <c r="Y50" s="88" t="s">
        <v>280</v>
      </c>
      <c r="Z50" s="89" t="s">
        <v>330</v>
      </c>
    </row>
    <row r="51" spans="2:26" x14ac:dyDescent="0.4">
      <c r="B51" s="85">
        <v>43</v>
      </c>
      <c r="C51" s="88" t="s">
        <v>88</v>
      </c>
      <c r="D51" s="88" t="s">
        <v>246</v>
      </c>
      <c r="E51" s="88" t="s">
        <v>246</v>
      </c>
      <c r="F51" s="88" t="s">
        <v>120</v>
      </c>
      <c r="G51" s="88" t="s">
        <v>246</v>
      </c>
      <c r="H51" s="88" t="s">
        <v>246</v>
      </c>
      <c r="I51" s="88" t="s">
        <v>247</v>
      </c>
      <c r="J51" s="88" t="s">
        <v>121</v>
      </c>
      <c r="K51" s="88" t="s">
        <v>246</v>
      </c>
      <c r="L51" s="88" t="s">
        <v>246</v>
      </c>
      <c r="M51" s="88" t="s">
        <v>246</v>
      </c>
      <c r="N51" s="88" t="s">
        <v>246</v>
      </c>
      <c r="O51" s="88" t="s">
        <v>246</v>
      </c>
      <c r="P51" s="88" t="s">
        <v>137</v>
      </c>
      <c r="Q51" s="88" t="s">
        <v>137</v>
      </c>
      <c r="R51" s="88" t="s">
        <v>246</v>
      </c>
      <c r="S51" s="88" t="s">
        <v>115</v>
      </c>
      <c r="T51" s="88" t="s">
        <v>34</v>
      </c>
      <c r="U51" s="88" t="s">
        <v>246</v>
      </c>
      <c r="V51" s="88" t="s">
        <v>108</v>
      </c>
      <c r="W51" s="88" t="s">
        <v>37</v>
      </c>
      <c r="X51" s="88" t="s">
        <v>141</v>
      </c>
      <c r="Y51" s="88" t="s">
        <v>250</v>
      </c>
      <c r="Z51" s="89" t="s">
        <v>246</v>
      </c>
    </row>
    <row r="52" spans="2:26" ht="33.75" x14ac:dyDescent="0.4">
      <c r="B52" s="85">
        <v>44</v>
      </c>
      <c r="C52" s="88" t="s">
        <v>111</v>
      </c>
      <c r="D52" s="88" t="s">
        <v>331</v>
      </c>
      <c r="E52" s="88" t="s">
        <v>246</v>
      </c>
      <c r="F52" s="88" t="s">
        <v>111</v>
      </c>
      <c r="G52" s="88" t="s">
        <v>331</v>
      </c>
      <c r="H52" s="88" t="s">
        <v>246</v>
      </c>
      <c r="I52" s="88" t="s">
        <v>247</v>
      </c>
      <c r="J52" s="88" t="s">
        <v>94</v>
      </c>
      <c r="K52" s="88" t="s">
        <v>113</v>
      </c>
      <c r="L52" s="88" t="s">
        <v>31</v>
      </c>
      <c r="M52" s="88" t="s">
        <v>246</v>
      </c>
      <c r="N52" s="88" t="s">
        <v>246</v>
      </c>
      <c r="O52" s="88" t="s">
        <v>279</v>
      </c>
      <c r="P52" s="88" t="s">
        <v>31</v>
      </c>
      <c r="Q52" s="88" t="s">
        <v>31</v>
      </c>
      <c r="R52" s="88" t="s">
        <v>246</v>
      </c>
      <c r="S52" s="88" t="s">
        <v>115</v>
      </c>
      <c r="T52" s="88" t="s">
        <v>32</v>
      </c>
      <c r="U52" s="88" t="s">
        <v>246</v>
      </c>
      <c r="V52" s="88" t="s">
        <v>106</v>
      </c>
      <c r="W52" s="88" t="s">
        <v>37</v>
      </c>
      <c r="X52" s="88" t="s">
        <v>127</v>
      </c>
      <c r="Y52" s="88" t="s">
        <v>250</v>
      </c>
      <c r="Z52" s="89" t="s">
        <v>332</v>
      </c>
    </row>
    <row r="53" spans="2:26" x14ac:dyDescent="0.4">
      <c r="B53" s="85">
        <v>45</v>
      </c>
      <c r="C53" s="88" t="s">
        <v>88</v>
      </c>
      <c r="D53" s="88" t="s">
        <v>246</v>
      </c>
      <c r="E53" s="88" t="s">
        <v>246</v>
      </c>
      <c r="F53" s="88" t="s">
        <v>120</v>
      </c>
      <c r="G53" s="88" t="s">
        <v>246</v>
      </c>
      <c r="H53" s="88" t="s">
        <v>246</v>
      </c>
      <c r="I53" s="88" t="s">
        <v>247</v>
      </c>
      <c r="J53" s="88" t="s">
        <v>94</v>
      </c>
      <c r="K53" s="88" t="s">
        <v>122</v>
      </c>
      <c r="L53" s="88" t="s">
        <v>132</v>
      </c>
      <c r="M53" s="88" t="s">
        <v>246</v>
      </c>
      <c r="N53" s="88" t="s">
        <v>246</v>
      </c>
      <c r="O53" s="88" t="s">
        <v>265</v>
      </c>
      <c r="P53" s="88" t="s">
        <v>123</v>
      </c>
      <c r="Q53" s="88" t="s">
        <v>123</v>
      </c>
      <c r="R53" s="88" t="s">
        <v>333</v>
      </c>
      <c r="S53" s="88" t="s">
        <v>115</v>
      </c>
      <c r="T53" s="88" t="s">
        <v>33</v>
      </c>
      <c r="U53" s="88" t="s">
        <v>334</v>
      </c>
      <c r="V53" s="88" t="s">
        <v>108</v>
      </c>
      <c r="W53" s="88" t="s">
        <v>37</v>
      </c>
      <c r="X53" s="88" t="s">
        <v>141</v>
      </c>
      <c r="Y53" s="88" t="s">
        <v>280</v>
      </c>
      <c r="Z53" s="89" t="s">
        <v>246</v>
      </c>
    </row>
    <row r="54" spans="2:26" x14ac:dyDescent="0.4">
      <c r="B54" s="85">
        <v>46</v>
      </c>
      <c r="C54" s="88" t="s">
        <v>111</v>
      </c>
      <c r="D54" s="88" t="s">
        <v>335</v>
      </c>
      <c r="E54" s="88" t="s">
        <v>246</v>
      </c>
      <c r="F54" s="88" t="s">
        <v>120</v>
      </c>
      <c r="G54" s="88" t="s">
        <v>246</v>
      </c>
      <c r="H54" s="88" t="s">
        <v>246</v>
      </c>
      <c r="I54" s="88" t="s">
        <v>247</v>
      </c>
      <c r="J54" s="88" t="s">
        <v>94</v>
      </c>
      <c r="K54" s="88" t="s">
        <v>122</v>
      </c>
      <c r="L54" s="88" t="s">
        <v>123</v>
      </c>
      <c r="M54" s="88" t="s">
        <v>336</v>
      </c>
      <c r="N54" s="88" t="s">
        <v>246</v>
      </c>
      <c r="O54" s="88" t="s">
        <v>260</v>
      </c>
      <c r="P54" s="88" t="s">
        <v>30</v>
      </c>
      <c r="Q54" s="88" t="s">
        <v>123</v>
      </c>
      <c r="R54" s="88" t="s">
        <v>248</v>
      </c>
      <c r="S54" s="88" t="s">
        <v>130</v>
      </c>
      <c r="T54" s="88" t="s">
        <v>34</v>
      </c>
      <c r="U54" s="88" t="s">
        <v>246</v>
      </c>
      <c r="V54" s="88" t="s">
        <v>108</v>
      </c>
      <c r="W54" s="88" t="s">
        <v>37</v>
      </c>
      <c r="X54" s="88" t="s">
        <v>135</v>
      </c>
      <c r="Y54" s="88" t="s">
        <v>280</v>
      </c>
      <c r="Z54" s="89" t="s">
        <v>246</v>
      </c>
    </row>
    <row r="55" spans="2:26" x14ac:dyDescent="0.4">
      <c r="B55" s="85">
        <v>47</v>
      </c>
      <c r="C55" s="88" t="s">
        <v>88</v>
      </c>
      <c r="D55" s="88" t="s">
        <v>246</v>
      </c>
      <c r="E55" s="88" t="s">
        <v>246</v>
      </c>
      <c r="F55" s="88" t="s">
        <v>120</v>
      </c>
      <c r="G55" s="88" t="s">
        <v>246</v>
      </c>
      <c r="H55" s="88" t="s">
        <v>246</v>
      </c>
      <c r="I55" s="88" t="s">
        <v>247</v>
      </c>
      <c r="J55" s="88" t="s">
        <v>121</v>
      </c>
      <c r="K55" s="88" t="s">
        <v>246</v>
      </c>
      <c r="L55" s="88" t="s">
        <v>246</v>
      </c>
      <c r="M55" s="88" t="s">
        <v>246</v>
      </c>
      <c r="N55" s="88" t="s">
        <v>246</v>
      </c>
      <c r="O55" s="88" t="s">
        <v>246</v>
      </c>
      <c r="P55" s="88" t="s">
        <v>123</v>
      </c>
      <c r="Q55" s="88" t="s">
        <v>123</v>
      </c>
      <c r="R55" s="88" t="s">
        <v>248</v>
      </c>
      <c r="S55" s="88" t="s">
        <v>115</v>
      </c>
      <c r="T55" s="88" t="s">
        <v>33</v>
      </c>
      <c r="U55" s="88" t="s">
        <v>337</v>
      </c>
      <c r="V55" s="88" t="s">
        <v>108</v>
      </c>
      <c r="W55" s="88" t="s">
        <v>117</v>
      </c>
      <c r="X55" s="88" t="s">
        <v>141</v>
      </c>
      <c r="Y55" s="88" t="s">
        <v>280</v>
      </c>
      <c r="Z55" s="89" t="s">
        <v>246</v>
      </c>
    </row>
    <row r="56" spans="2:26" x14ac:dyDescent="0.4">
      <c r="B56" s="85">
        <v>48</v>
      </c>
      <c r="C56" s="88" t="s">
        <v>111</v>
      </c>
      <c r="D56" s="88" t="s">
        <v>264</v>
      </c>
      <c r="E56" s="88" t="s">
        <v>246</v>
      </c>
      <c r="F56" s="88" t="s">
        <v>111</v>
      </c>
      <c r="G56" s="88" t="s">
        <v>264</v>
      </c>
      <c r="H56" s="88" t="s">
        <v>246</v>
      </c>
      <c r="I56" s="88" t="s">
        <v>247</v>
      </c>
      <c r="J56" s="88" t="s">
        <v>121</v>
      </c>
      <c r="K56" s="88" t="s">
        <v>246</v>
      </c>
      <c r="L56" s="88" t="s">
        <v>246</v>
      </c>
      <c r="M56" s="88" t="s">
        <v>246</v>
      </c>
      <c r="N56" s="88" t="s">
        <v>246</v>
      </c>
      <c r="O56" s="88" t="s">
        <v>246</v>
      </c>
      <c r="P56" s="88" t="s">
        <v>132</v>
      </c>
      <c r="Q56" s="88" t="s">
        <v>132</v>
      </c>
      <c r="R56" s="88" t="s">
        <v>246</v>
      </c>
      <c r="S56" s="88" t="s">
        <v>130</v>
      </c>
      <c r="T56" s="88" t="s">
        <v>34</v>
      </c>
      <c r="U56" s="88" t="s">
        <v>246</v>
      </c>
      <c r="V56" s="88" t="s">
        <v>108</v>
      </c>
      <c r="W56" s="88" t="s">
        <v>117</v>
      </c>
      <c r="X56" s="88" t="s">
        <v>141</v>
      </c>
      <c r="Y56" s="88" t="s">
        <v>250</v>
      </c>
      <c r="Z56" s="89" t="s">
        <v>338</v>
      </c>
    </row>
    <row r="57" spans="2:26" ht="33.75" x14ac:dyDescent="0.4">
      <c r="B57" s="85">
        <v>49</v>
      </c>
      <c r="C57" s="88" t="s">
        <v>111</v>
      </c>
      <c r="D57" s="88" t="s">
        <v>278</v>
      </c>
      <c r="E57" s="88" t="s">
        <v>246</v>
      </c>
      <c r="F57" s="88" t="s">
        <v>111</v>
      </c>
      <c r="G57" s="88" t="s">
        <v>278</v>
      </c>
      <c r="H57" s="88" t="s">
        <v>246</v>
      </c>
      <c r="I57" s="88" t="s">
        <v>247</v>
      </c>
      <c r="J57" s="88" t="s">
        <v>121</v>
      </c>
      <c r="K57" s="88" t="s">
        <v>246</v>
      </c>
      <c r="L57" s="88" t="s">
        <v>246</v>
      </c>
      <c r="M57" s="88" t="s">
        <v>246</v>
      </c>
      <c r="N57" s="88" t="s">
        <v>246</v>
      </c>
      <c r="O57" s="88" t="s">
        <v>246</v>
      </c>
      <c r="P57" s="88" t="s">
        <v>132</v>
      </c>
      <c r="Q57" s="88" t="s">
        <v>132</v>
      </c>
      <c r="R57" s="88" t="s">
        <v>246</v>
      </c>
      <c r="S57" s="88" t="s">
        <v>115</v>
      </c>
      <c r="T57" s="88" t="s">
        <v>32</v>
      </c>
      <c r="U57" s="88" t="s">
        <v>246</v>
      </c>
      <c r="V57" s="88" t="s">
        <v>105</v>
      </c>
      <c r="W57" s="88" t="s">
        <v>117</v>
      </c>
      <c r="X57" s="88" t="s">
        <v>141</v>
      </c>
      <c r="Y57" s="88" t="s">
        <v>250</v>
      </c>
      <c r="Z57" s="89" t="s">
        <v>339</v>
      </c>
    </row>
    <row r="58" spans="2:26" ht="96.75" x14ac:dyDescent="0.4">
      <c r="B58" s="85">
        <v>50</v>
      </c>
      <c r="C58" s="88" t="s">
        <v>88</v>
      </c>
      <c r="D58" s="88" t="s">
        <v>246</v>
      </c>
      <c r="E58" s="88" t="s">
        <v>246</v>
      </c>
      <c r="F58" s="88" t="s">
        <v>111</v>
      </c>
      <c r="G58" s="88" t="s">
        <v>264</v>
      </c>
      <c r="H58" s="88" t="s">
        <v>246</v>
      </c>
      <c r="I58" s="88" t="s">
        <v>247</v>
      </c>
      <c r="J58" s="88" t="s">
        <v>121</v>
      </c>
      <c r="K58" s="88" t="s">
        <v>246</v>
      </c>
      <c r="L58" s="88" t="s">
        <v>246</v>
      </c>
      <c r="M58" s="88" t="s">
        <v>246</v>
      </c>
      <c r="N58" s="88" t="s">
        <v>246</v>
      </c>
      <c r="O58" s="88" t="s">
        <v>246</v>
      </c>
      <c r="P58" s="88" t="s">
        <v>123</v>
      </c>
      <c r="Q58" s="88" t="s">
        <v>123</v>
      </c>
      <c r="R58" s="88" t="s">
        <v>333</v>
      </c>
      <c r="S58" s="88" t="s">
        <v>115</v>
      </c>
      <c r="T58" s="88" t="s">
        <v>32</v>
      </c>
      <c r="U58" s="88" t="s">
        <v>246</v>
      </c>
      <c r="V58" s="88" t="s">
        <v>107</v>
      </c>
      <c r="W58" s="88" t="s">
        <v>37</v>
      </c>
      <c r="X58" s="88" t="s">
        <v>40</v>
      </c>
      <c r="Y58" s="88" t="s">
        <v>250</v>
      </c>
      <c r="Z58" s="89" t="s">
        <v>340</v>
      </c>
    </row>
    <row r="59" spans="2:26" x14ac:dyDescent="0.4">
      <c r="B59" s="85">
        <v>51</v>
      </c>
      <c r="C59" s="88" t="s">
        <v>111</v>
      </c>
      <c r="D59" s="88" t="s">
        <v>278</v>
      </c>
      <c r="E59" s="88" t="s">
        <v>246</v>
      </c>
      <c r="F59" s="88" t="s">
        <v>120</v>
      </c>
      <c r="G59" s="88" t="s">
        <v>246</v>
      </c>
      <c r="H59" s="88" t="s">
        <v>246</v>
      </c>
      <c r="I59" s="88" t="s">
        <v>341</v>
      </c>
      <c r="J59" s="88" t="s">
        <v>94</v>
      </c>
      <c r="K59" s="88" t="s">
        <v>113</v>
      </c>
      <c r="L59" s="88" t="s">
        <v>132</v>
      </c>
      <c r="M59" s="88" t="s">
        <v>246</v>
      </c>
      <c r="N59" s="88" t="s">
        <v>246</v>
      </c>
      <c r="O59" s="88" t="s">
        <v>279</v>
      </c>
      <c r="P59" s="88" t="s">
        <v>132</v>
      </c>
      <c r="Q59" s="88" t="s">
        <v>132</v>
      </c>
      <c r="R59" s="88" t="s">
        <v>246</v>
      </c>
      <c r="S59" s="88" t="s">
        <v>115</v>
      </c>
      <c r="T59" s="88" t="s">
        <v>32</v>
      </c>
      <c r="U59" s="88" t="s">
        <v>246</v>
      </c>
      <c r="V59" s="88" t="s">
        <v>106</v>
      </c>
      <c r="W59" s="88" t="s">
        <v>37</v>
      </c>
      <c r="X59" s="88" t="s">
        <v>135</v>
      </c>
      <c r="Y59" s="88" t="s">
        <v>250</v>
      </c>
      <c r="Z59" s="89" t="s">
        <v>246</v>
      </c>
    </row>
    <row r="60" spans="2:26" ht="33.75" x14ac:dyDescent="0.4">
      <c r="B60" s="85">
        <v>52</v>
      </c>
      <c r="C60" s="88" t="s">
        <v>111</v>
      </c>
      <c r="D60" s="88" t="s">
        <v>342</v>
      </c>
      <c r="E60" s="88" t="s">
        <v>246</v>
      </c>
      <c r="F60" s="88" t="s">
        <v>111</v>
      </c>
      <c r="G60" s="88" t="s">
        <v>342</v>
      </c>
      <c r="H60" s="88" t="s">
        <v>246</v>
      </c>
      <c r="I60" s="88" t="s">
        <v>247</v>
      </c>
      <c r="J60" s="88" t="s">
        <v>121</v>
      </c>
      <c r="K60" s="88" t="s">
        <v>246</v>
      </c>
      <c r="L60" s="88" t="s">
        <v>246</v>
      </c>
      <c r="M60" s="88" t="s">
        <v>246</v>
      </c>
      <c r="N60" s="88" t="s">
        <v>246</v>
      </c>
      <c r="O60" s="88" t="s">
        <v>246</v>
      </c>
      <c r="P60" s="88" t="s">
        <v>132</v>
      </c>
      <c r="Q60" s="88" t="s">
        <v>137</v>
      </c>
      <c r="R60" s="88" t="s">
        <v>246</v>
      </c>
      <c r="S60" s="88" t="s">
        <v>115</v>
      </c>
      <c r="T60" s="88" t="s">
        <v>32</v>
      </c>
      <c r="U60" s="88" t="s">
        <v>246</v>
      </c>
      <c r="V60" s="88" t="s">
        <v>108</v>
      </c>
      <c r="W60" s="88" t="s">
        <v>117</v>
      </c>
      <c r="X60" s="88" t="s">
        <v>40</v>
      </c>
      <c r="Y60" s="88" t="s">
        <v>253</v>
      </c>
      <c r="Z60" s="89" t="s">
        <v>343</v>
      </c>
    </row>
    <row r="61" spans="2:26" ht="33.75" x14ac:dyDescent="0.4">
      <c r="B61" s="85">
        <v>53</v>
      </c>
      <c r="C61" s="88" t="s">
        <v>111</v>
      </c>
      <c r="D61" s="88" t="s">
        <v>273</v>
      </c>
      <c r="E61" s="88" t="s">
        <v>161</v>
      </c>
      <c r="F61" s="88" t="s">
        <v>111</v>
      </c>
      <c r="G61" s="88" t="s">
        <v>268</v>
      </c>
      <c r="H61" s="88" t="s">
        <v>246</v>
      </c>
      <c r="I61" s="88" t="s">
        <v>247</v>
      </c>
      <c r="J61" s="88" t="s">
        <v>121</v>
      </c>
      <c r="K61" s="88" t="s">
        <v>246</v>
      </c>
      <c r="L61" s="88" t="s">
        <v>246</v>
      </c>
      <c r="M61" s="88" t="s">
        <v>246</v>
      </c>
      <c r="N61" s="88" t="s">
        <v>246</v>
      </c>
      <c r="O61" s="88" t="s">
        <v>246</v>
      </c>
      <c r="P61" s="88" t="s">
        <v>132</v>
      </c>
      <c r="Q61" s="88" t="s">
        <v>132</v>
      </c>
      <c r="R61" s="88" t="s">
        <v>246</v>
      </c>
      <c r="S61" s="88" t="s">
        <v>115</v>
      </c>
      <c r="T61" s="88" t="s">
        <v>32</v>
      </c>
      <c r="U61" s="88" t="s">
        <v>246</v>
      </c>
      <c r="V61" s="88" t="s">
        <v>107</v>
      </c>
      <c r="W61" s="88" t="s">
        <v>37</v>
      </c>
      <c r="X61" s="88" t="s">
        <v>139</v>
      </c>
      <c r="Y61" s="88" t="s">
        <v>344</v>
      </c>
      <c r="Z61" s="89" t="s">
        <v>246</v>
      </c>
    </row>
    <row r="62" spans="2:26" x14ac:dyDescent="0.4">
      <c r="B62" s="85">
        <v>54</v>
      </c>
      <c r="C62" s="88" t="s">
        <v>111</v>
      </c>
      <c r="D62" s="88" t="s">
        <v>345</v>
      </c>
      <c r="E62" s="88" t="s">
        <v>246</v>
      </c>
      <c r="F62" s="88" t="s">
        <v>120</v>
      </c>
      <c r="G62" s="88" t="s">
        <v>246</v>
      </c>
      <c r="H62" s="88" t="s">
        <v>246</v>
      </c>
      <c r="I62" s="88" t="s">
        <v>247</v>
      </c>
      <c r="J62" s="88" t="s">
        <v>121</v>
      </c>
      <c r="K62" s="88" t="s">
        <v>246</v>
      </c>
      <c r="L62" s="88" t="s">
        <v>246</v>
      </c>
      <c r="M62" s="88" t="s">
        <v>246</v>
      </c>
      <c r="N62" s="88" t="s">
        <v>246</v>
      </c>
      <c r="O62" s="88" t="s">
        <v>246</v>
      </c>
      <c r="P62" s="88" t="s">
        <v>137</v>
      </c>
      <c r="Q62" s="88" t="s">
        <v>137</v>
      </c>
      <c r="R62" s="88" t="s">
        <v>246</v>
      </c>
      <c r="S62" s="88" t="s">
        <v>115</v>
      </c>
      <c r="T62" s="88" t="s">
        <v>32</v>
      </c>
      <c r="U62" s="88" t="s">
        <v>246</v>
      </c>
      <c r="V62" s="88" t="s">
        <v>105</v>
      </c>
      <c r="W62" s="88" t="s">
        <v>37</v>
      </c>
      <c r="X62" s="88" t="s">
        <v>135</v>
      </c>
      <c r="Y62" s="88" t="s">
        <v>250</v>
      </c>
      <c r="Z62" s="89" t="s">
        <v>246</v>
      </c>
    </row>
    <row r="63" spans="2:26" x14ac:dyDescent="0.4">
      <c r="B63" s="85">
        <v>55</v>
      </c>
      <c r="C63" s="88" t="s">
        <v>111</v>
      </c>
      <c r="D63" s="88" t="s">
        <v>273</v>
      </c>
      <c r="E63" s="88" t="s">
        <v>281</v>
      </c>
      <c r="F63" s="88" t="s">
        <v>120</v>
      </c>
      <c r="G63" s="88" t="s">
        <v>246</v>
      </c>
      <c r="H63" s="88" t="s">
        <v>246</v>
      </c>
      <c r="I63" s="88" t="s">
        <v>247</v>
      </c>
      <c r="J63" s="88" t="s">
        <v>121</v>
      </c>
      <c r="K63" s="88" t="s">
        <v>246</v>
      </c>
      <c r="L63" s="88" t="s">
        <v>246</v>
      </c>
      <c r="M63" s="88" t="s">
        <v>246</v>
      </c>
      <c r="N63" s="88" t="s">
        <v>246</v>
      </c>
      <c r="O63" s="88" t="s">
        <v>246</v>
      </c>
      <c r="P63" s="88" t="s">
        <v>132</v>
      </c>
      <c r="Q63" s="88" t="s">
        <v>132</v>
      </c>
      <c r="R63" s="88" t="s">
        <v>246</v>
      </c>
      <c r="S63" s="88" t="s">
        <v>115</v>
      </c>
      <c r="T63" s="88" t="s">
        <v>34</v>
      </c>
      <c r="U63" s="88" t="s">
        <v>246</v>
      </c>
      <c r="V63" s="88" t="s">
        <v>107</v>
      </c>
      <c r="W63" s="88" t="s">
        <v>117</v>
      </c>
      <c r="X63" s="88" t="s">
        <v>40</v>
      </c>
      <c r="Y63" s="88" t="s">
        <v>250</v>
      </c>
      <c r="Z63" s="89" t="s">
        <v>258</v>
      </c>
    </row>
    <row r="64" spans="2:26" ht="33.75" x14ac:dyDescent="0.4">
      <c r="B64" s="85">
        <v>56</v>
      </c>
      <c r="C64" s="88" t="s">
        <v>111</v>
      </c>
      <c r="D64" s="88" t="s">
        <v>346</v>
      </c>
      <c r="E64" s="88" t="s">
        <v>246</v>
      </c>
      <c r="F64" s="88" t="s">
        <v>111</v>
      </c>
      <c r="G64" s="88" t="s">
        <v>278</v>
      </c>
      <c r="H64" s="88" t="s">
        <v>246</v>
      </c>
      <c r="I64" s="88" t="s">
        <v>247</v>
      </c>
      <c r="J64" s="88" t="s">
        <v>94</v>
      </c>
      <c r="K64" s="88" t="s">
        <v>113</v>
      </c>
      <c r="L64" s="88" t="s">
        <v>132</v>
      </c>
      <c r="M64" s="88" t="s">
        <v>246</v>
      </c>
      <c r="N64" s="88" t="s">
        <v>246</v>
      </c>
      <c r="O64" s="88" t="s">
        <v>260</v>
      </c>
      <c r="P64" s="88" t="s">
        <v>132</v>
      </c>
      <c r="Q64" s="88" t="s">
        <v>123</v>
      </c>
      <c r="R64" s="88" t="s">
        <v>248</v>
      </c>
      <c r="S64" s="88" t="s">
        <v>115</v>
      </c>
      <c r="T64" s="88" t="s">
        <v>33</v>
      </c>
      <c r="U64" s="88" t="s">
        <v>347</v>
      </c>
      <c r="V64" s="88" t="s">
        <v>108</v>
      </c>
      <c r="W64" s="88" t="s">
        <v>117</v>
      </c>
      <c r="X64" s="88" t="s">
        <v>40</v>
      </c>
      <c r="Y64" s="88" t="s">
        <v>250</v>
      </c>
      <c r="Z64" s="89" t="s">
        <v>348</v>
      </c>
    </row>
    <row r="65" spans="2:26" ht="33.75" x14ac:dyDescent="0.4">
      <c r="B65" s="85">
        <v>57</v>
      </c>
      <c r="C65" s="88" t="s">
        <v>111</v>
      </c>
      <c r="D65" s="88" t="s">
        <v>349</v>
      </c>
      <c r="E65" s="88" t="s">
        <v>246</v>
      </c>
      <c r="F65" s="88" t="s">
        <v>111</v>
      </c>
      <c r="G65" s="88" t="s">
        <v>320</v>
      </c>
      <c r="H65" s="88" t="s">
        <v>246</v>
      </c>
      <c r="I65" s="88" t="s">
        <v>247</v>
      </c>
      <c r="J65" s="88" t="s">
        <v>94</v>
      </c>
      <c r="K65" s="88" t="s">
        <v>113</v>
      </c>
      <c r="L65" s="88" t="s">
        <v>137</v>
      </c>
      <c r="M65" s="88" t="s">
        <v>246</v>
      </c>
      <c r="N65" s="88" t="s">
        <v>246</v>
      </c>
      <c r="O65" s="88" t="s">
        <v>260</v>
      </c>
      <c r="P65" s="88" t="s">
        <v>123</v>
      </c>
      <c r="Q65" s="88" t="s">
        <v>137</v>
      </c>
      <c r="R65" s="88" t="s">
        <v>246</v>
      </c>
      <c r="S65" s="88" t="s">
        <v>115</v>
      </c>
      <c r="T65" s="88" t="s">
        <v>32</v>
      </c>
      <c r="U65" s="88" t="s">
        <v>246</v>
      </c>
      <c r="V65" s="88" t="s">
        <v>107</v>
      </c>
      <c r="W65" s="88" t="s">
        <v>37</v>
      </c>
      <c r="X65" s="88" t="s">
        <v>139</v>
      </c>
      <c r="Y65" s="88" t="s">
        <v>250</v>
      </c>
      <c r="Z65" s="89" t="s">
        <v>246</v>
      </c>
    </row>
    <row r="66" spans="2:26" x14ac:dyDescent="0.4">
      <c r="B66" s="85">
        <v>58</v>
      </c>
      <c r="C66" s="88" t="s">
        <v>111</v>
      </c>
      <c r="D66" s="88" t="s">
        <v>264</v>
      </c>
      <c r="E66" s="88" t="s">
        <v>246</v>
      </c>
      <c r="F66" s="88" t="s">
        <v>111</v>
      </c>
      <c r="G66" s="88" t="s">
        <v>264</v>
      </c>
      <c r="H66" s="88" t="s">
        <v>246</v>
      </c>
      <c r="I66" s="88" t="s">
        <v>247</v>
      </c>
      <c r="J66" s="88" t="s">
        <v>94</v>
      </c>
      <c r="K66" s="88" t="s">
        <v>113</v>
      </c>
      <c r="L66" s="88" t="s">
        <v>132</v>
      </c>
      <c r="M66" s="88" t="s">
        <v>246</v>
      </c>
      <c r="N66" s="88" t="s">
        <v>246</v>
      </c>
      <c r="O66" s="88" t="s">
        <v>265</v>
      </c>
      <c r="P66" s="88" t="s">
        <v>132</v>
      </c>
      <c r="Q66" s="88" t="s">
        <v>132</v>
      </c>
      <c r="R66" s="88" t="s">
        <v>246</v>
      </c>
      <c r="S66" s="88" t="s">
        <v>115</v>
      </c>
      <c r="T66" s="88" t="s">
        <v>32</v>
      </c>
      <c r="U66" s="88" t="s">
        <v>246</v>
      </c>
      <c r="V66" s="88" t="s">
        <v>107</v>
      </c>
      <c r="W66" s="88" t="s">
        <v>117</v>
      </c>
      <c r="X66" s="88" t="s">
        <v>40</v>
      </c>
      <c r="Y66" s="88" t="s">
        <v>250</v>
      </c>
      <c r="Z66" s="89" t="s">
        <v>246</v>
      </c>
    </row>
    <row r="67" spans="2:26" ht="49.5" x14ac:dyDescent="0.4">
      <c r="B67" s="85">
        <v>59</v>
      </c>
      <c r="C67" s="88" t="s">
        <v>88</v>
      </c>
      <c r="D67" s="88" t="s">
        <v>246</v>
      </c>
      <c r="E67" s="88" t="s">
        <v>246</v>
      </c>
      <c r="F67" s="88" t="s">
        <v>111</v>
      </c>
      <c r="G67" s="88" t="s">
        <v>268</v>
      </c>
      <c r="H67" s="88" t="s">
        <v>350</v>
      </c>
      <c r="I67" s="88" t="s">
        <v>247</v>
      </c>
      <c r="J67" s="88" t="s">
        <v>121</v>
      </c>
      <c r="K67" s="88" t="s">
        <v>246</v>
      </c>
      <c r="L67" s="88" t="s">
        <v>246</v>
      </c>
      <c r="M67" s="88" t="s">
        <v>246</v>
      </c>
      <c r="N67" s="88" t="s">
        <v>246</v>
      </c>
      <c r="O67" s="88" t="s">
        <v>246</v>
      </c>
      <c r="P67" s="88" t="s">
        <v>137</v>
      </c>
      <c r="Q67" s="88" t="s">
        <v>137</v>
      </c>
      <c r="R67" s="88" t="s">
        <v>246</v>
      </c>
      <c r="S67" s="88" t="s">
        <v>125</v>
      </c>
      <c r="T67" s="88" t="s">
        <v>32</v>
      </c>
      <c r="U67" s="88" t="s">
        <v>246</v>
      </c>
      <c r="V67" s="88" t="s">
        <v>107</v>
      </c>
      <c r="W67" s="88" t="s">
        <v>117</v>
      </c>
      <c r="X67" s="88" t="s">
        <v>40</v>
      </c>
      <c r="Y67" s="88" t="s">
        <v>253</v>
      </c>
      <c r="Z67" s="89" t="s">
        <v>351</v>
      </c>
    </row>
    <row r="68" spans="2:26" ht="33.75" x14ac:dyDescent="0.4">
      <c r="B68" s="85">
        <v>60</v>
      </c>
      <c r="C68" s="88" t="s">
        <v>111</v>
      </c>
      <c r="D68" s="88" t="s">
        <v>329</v>
      </c>
      <c r="E68" s="88" t="s">
        <v>246</v>
      </c>
      <c r="F68" s="88" t="s">
        <v>111</v>
      </c>
      <c r="G68" s="88" t="s">
        <v>329</v>
      </c>
      <c r="H68" s="88" t="s">
        <v>246</v>
      </c>
      <c r="I68" s="88" t="s">
        <v>247</v>
      </c>
      <c r="J68" s="88" t="s">
        <v>94</v>
      </c>
      <c r="K68" s="88" t="s">
        <v>113</v>
      </c>
      <c r="L68" s="88" t="s">
        <v>137</v>
      </c>
      <c r="M68" s="88" t="s">
        <v>246</v>
      </c>
      <c r="N68" s="88" t="s">
        <v>246</v>
      </c>
      <c r="O68" s="88" t="s">
        <v>260</v>
      </c>
      <c r="P68" s="88" t="s">
        <v>137</v>
      </c>
      <c r="Q68" s="88" t="s">
        <v>137</v>
      </c>
      <c r="R68" s="88" t="s">
        <v>246</v>
      </c>
      <c r="S68" s="88" t="s">
        <v>115</v>
      </c>
      <c r="T68" s="88" t="s">
        <v>32</v>
      </c>
      <c r="U68" s="88" t="s">
        <v>246</v>
      </c>
      <c r="V68" s="88" t="s">
        <v>108</v>
      </c>
      <c r="W68" s="88" t="s">
        <v>117</v>
      </c>
      <c r="X68" s="88" t="s">
        <v>41</v>
      </c>
      <c r="Y68" s="88" t="s">
        <v>250</v>
      </c>
      <c r="Z68" s="89" t="s">
        <v>352</v>
      </c>
    </row>
    <row r="69" spans="2:26" x14ac:dyDescent="0.4">
      <c r="B69" s="85">
        <v>61</v>
      </c>
      <c r="C69" s="88" t="s">
        <v>111</v>
      </c>
      <c r="D69" s="88" t="s">
        <v>278</v>
      </c>
      <c r="E69" s="88" t="s">
        <v>246</v>
      </c>
      <c r="F69" s="88" t="s">
        <v>111</v>
      </c>
      <c r="G69" s="88" t="s">
        <v>278</v>
      </c>
      <c r="H69" s="88" t="s">
        <v>246</v>
      </c>
      <c r="I69" s="88" t="s">
        <v>247</v>
      </c>
      <c r="J69" s="88" t="s">
        <v>121</v>
      </c>
      <c r="K69" s="88" t="s">
        <v>246</v>
      </c>
      <c r="L69" s="88" t="s">
        <v>246</v>
      </c>
      <c r="M69" s="88" t="s">
        <v>246</v>
      </c>
      <c r="N69" s="88" t="s">
        <v>246</v>
      </c>
      <c r="O69" s="88" t="s">
        <v>246</v>
      </c>
      <c r="P69" s="88" t="s">
        <v>132</v>
      </c>
      <c r="Q69" s="88" t="s">
        <v>132</v>
      </c>
      <c r="R69" s="88" t="s">
        <v>246</v>
      </c>
      <c r="S69" s="88" t="s">
        <v>115</v>
      </c>
      <c r="T69" s="88" t="s">
        <v>32</v>
      </c>
      <c r="U69" s="88" t="s">
        <v>246</v>
      </c>
      <c r="V69" s="88" t="s">
        <v>105</v>
      </c>
      <c r="W69" s="88" t="s">
        <v>37</v>
      </c>
      <c r="X69" s="88" t="s">
        <v>41</v>
      </c>
      <c r="Y69" s="88" t="s">
        <v>250</v>
      </c>
      <c r="Z69" s="89" t="s">
        <v>353</v>
      </c>
    </row>
    <row r="70" spans="2:26" x14ac:dyDescent="0.4">
      <c r="B70" s="85">
        <v>62</v>
      </c>
      <c r="C70" s="88" t="s">
        <v>111</v>
      </c>
      <c r="D70" s="88" t="s">
        <v>264</v>
      </c>
      <c r="E70" s="88" t="s">
        <v>246</v>
      </c>
      <c r="F70" s="88" t="s">
        <v>111</v>
      </c>
      <c r="G70" s="88" t="s">
        <v>264</v>
      </c>
      <c r="H70" s="88" t="s">
        <v>246</v>
      </c>
      <c r="I70" s="88" t="s">
        <v>247</v>
      </c>
      <c r="J70" s="88" t="s">
        <v>94</v>
      </c>
      <c r="K70" s="88" t="s">
        <v>122</v>
      </c>
      <c r="L70" s="88" t="s">
        <v>132</v>
      </c>
      <c r="M70" s="88" t="s">
        <v>246</v>
      </c>
      <c r="N70" s="88" t="s">
        <v>246</v>
      </c>
      <c r="O70" s="88" t="s">
        <v>246</v>
      </c>
      <c r="P70" s="88" t="s">
        <v>30</v>
      </c>
      <c r="Q70" s="88" t="s">
        <v>132</v>
      </c>
      <c r="R70" s="88" t="s">
        <v>246</v>
      </c>
      <c r="S70" s="88" t="s">
        <v>115</v>
      </c>
      <c r="T70" s="88" t="s">
        <v>32</v>
      </c>
      <c r="U70" s="88" t="s">
        <v>246</v>
      </c>
      <c r="V70" s="88" t="s">
        <v>107</v>
      </c>
      <c r="W70" s="88" t="s">
        <v>117</v>
      </c>
      <c r="X70" s="88" t="s">
        <v>41</v>
      </c>
      <c r="Y70" s="88" t="s">
        <v>354</v>
      </c>
      <c r="Z70" s="89" t="s">
        <v>355</v>
      </c>
    </row>
    <row r="71" spans="2:26" ht="33.75" x14ac:dyDescent="0.4">
      <c r="B71" s="85">
        <v>63</v>
      </c>
      <c r="C71" s="88" t="s">
        <v>111</v>
      </c>
      <c r="D71" s="88" t="s">
        <v>278</v>
      </c>
      <c r="E71" s="88" t="s">
        <v>246</v>
      </c>
      <c r="F71" s="88" t="s">
        <v>120</v>
      </c>
      <c r="G71" s="88" t="s">
        <v>246</v>
      </c>
      <c r="H71" s="88" t="s">
        <v>246</v>
      </c>
      <c r="I71" s="88" t="s">
        <v>247</v>
      </c>
      <c r="J71" s="88" t="s">
        <v>121</v>
      </c>
      <c r="K71" s="88" t="s">
        <v>246</v>
      </c>
      <c r="L71" s="88" t="s">
        <v>246</v>
      </c>
      <c r="M71" s="88" t="s">
        <v>246</v>
      </c>
      <c r="N71" s="88" t="s">
        <v>246</v>
      </c>
      <c r="O71" s="88" t="s">
        <v>246</v>
      </c>
      <c r="P71" s="88" t="s">
        <v>132</v>
      </c>
      <c r="Q71" s="88" t="s">
        <v>132</v>
      </c>
      <c r="R71" s="88" t="s">
        <v>246</v>
      </c>
      <c r="S71" s="88" t="s">
        <v>115</v>
      </c>
      <c r="T71" s="88" t="s">
        <v>34</v>
      </c>
      <c r="U71" s="88" t="s">
        <v>246</v>
      </c>
      <c r="V71" s="88" t="s">
        <v>105</v>
      </c>
      <c r="W71" s="88" t="s">
        <v>37</v>
      </c>
      <c r="X71" s="88" t="s">
        <v>40</v>
      </c>
      <c r="Y71" s="88" t="s">
        <v>253</v>
      </c>
      <c r="Z71" s="89" t="s">
        <v>356</v>
      </c>
    </row>
    <row r="72" spans="2:26" x14ac:dyDescent="0.4">
      <c r="B72" s="85">
        <v>64</v>
      </c>
      <c r="C72" s="88" t="s">
        <v>88</v>
      </c>
      <c r="D72" s="88" t="s">
        <v>246</v>
      </c>
      <c r="E72" s="88" t="s">
        <v>246</v>
      </c>
      <c r="F72" s="88" t="s">
        <v>111</v>
      </c>
      <c r="G72" s="88" t="s">
        <v>278</v>
      </c>
      <c r="H72" s="88" t="s">
        <v>246</v>
      </c>
      <c r="I72" s="88" t="s">
        <v>247</v>
      </c>
      <c r="J72" s="88" t="s">
        <v>121</v>
      </c>
      <c r="K72" s="88" t="s">
        <v>246</v>
      </c>
      <c r="L72" s="88" t="s">
        <v>246</v>
      </c>
      <c r="M72" s="88" t="s">
        <v>246</v>
      </c>
      <c r="N72" s="88" t="s">
        <v>246</v>
      </c>
      <c r="O72" s="88" t="s">
        <v>246</v>
      </c>
      <c r="P72" s="88" t="s">
        <v>132</v>
      </c>
      <c r="Q72" s="88" t="s">
        <v>132</v>
      </c>
      <c r="R72" s="88" t="s">
        <v>246</v>
      </c>
      <c r="S72" s="88" t="s">
        <v>115</v>
      </c>
      <c r="T72" s="88" t="s">
        <v>32</v>
      </c>
      <c r="U72" s="88" t="s">
        <v>246</v>
      </c>
      <c r="V72" s="88" t="s">
        <v>106</v>
      </c>
      <c r="W72" s="88" t="s">
        <v>117</v>
      </c>
      <c r="X72" s="88" t="s">
        <v>40</v>
      </c>
      <c r="Y72" s="88" t="s">
        <v>250</v>
      </c>
      <c r="Z72" s="89" t="s">
        <v>246</v>
      </c>
    </row>
    <row r="73" spans="2:26" x14ac:dyDescent="0.4">
      <c r="B73" s="85">
        <v>65</v>
      </c>
      <c r="C73" s="88" t="s">
        <v>111</v>
      </c>
      <c r="D73" s="88" t="s">
        <v>312</v>
      </c>
      <c r="E73" s="88" t="s">
        <v>246</v>
      </c>
      <c r="F73" s="88" t="s">
        <v>120</v>
      </c>
      <c r="G73" s="88" t="s">
        <v>246</v>
      </c>
      <c r="H73" s="88" t="s">
        <v>246</v>
      </c>
      <c r="I73" s="88" t="s">
        <v>247</v>
      </c>
      <c r="J73" s="88" t="s">
        <v>121</v>
      </c>
      <c r="K73" s="88" t="s">
        <v>246</v>
      </c>
      <c r="L73" s="88" t="s">
        <v>246</v>
      </c>
      <c r="M73" s="88" t="s">
        <v>246</v>
      </c>
      <c r="N73" s="88" t="s">
        <v>246</v>
      </c>
      <c r="O73" s="88" t="s">
        <v>246</v>
      </c>
      <c r="P73" s="88" t="s">
        <v>246</v>
      </c>
      <c r="Q73" s="88" t="s">
        <v>123</v>
      </c>
      <c r="R73" s="88" t="s">
        <v>248</v>
      </c>
      <c r="S73" s="88" t="s">
        <v>115</v>
      </c>
      <c r="T73" s="88" t="s">
        <v>32</v>
      </c>
      <c r="U73" s="88" t="s">
        <v>246</v>
      </c>
      <c r="V73" s="88" t="s">
        <v>107</v>
      </c>
      <c r="W73" s="88" t="s">
        <v>117</v>
      </c>
      <c r="X73" s="88" t="s">
        <v>41</v>
      </c>
      <c r="Y73" s="88" t="s">
        <v>250</v>
      </c>
      <c r="Z73" s="89" t="s">
        <v>246</v>
      </c>
    </row>
    <row r="74" spans="2:26" x14ac:dyDescent="0.4">
      <c r="B74" s="85">
        <v>66</v>
      </c>
      <c r="C74" s="88" t="s">
        <v>111</v>
      </c>
      <c r="D74" s="88" t="s">
        <v>273</v>
      </c>
      <c r="E74" s="88" t="s">
        <v>165</v>
      </c>
      <c r="F74" s="88" t="s">
        <v>111</v>
      </c>
      <c r="G74" s="88" t="s">
        <v>273</v>
      </c>
      <c r="H74" s="88" t="s">
        <v>246</v>
      </c>
      <c r="I74" s="88" t="s">
        <v>247</v>
      </c>
      <c r="J74" s="88" t="s">
        <v>94</v>
      </c>
      <c r="K74" s="88" t="s">
        <v>122</v>
      </c>
      <c r="L74" s="88" t="s">
        <v>137</v>
      </c>
      <c r="M74" s="88" t="s">
        <v>246</v>
      </c>
      <c r="N74" s="88" t="s">
        <v>246</v>
      </c>
      <c r="O74" s="88" t="s">
        <v>260</v>
      </c>
      <c r="P74" s="88" t="s">
        <v>132</v>
      </c>
      <c r="Q74" s="88" t="s">
        <v>132</v>
      </c>
      <c r="R74" s="88" t="s">
        <v>246</v>
      </c>
      <c r="S74" s="88" t="s">
        <v>115</v>
      </c>
      <c r="T74" s="88" t="s">
        <v>32</v>
      </c>
      <c r="U74" s="88" t="s">
        <v>246</v>
      </c>
      <c r="V74" s="88" t="s">
        <v>106</v>
      </c>
      <c r="W74" s="88" t="s">
        <v>37</v>
      </c>
      <c r="X74" s="88" t="s">
        <v>41</v>
      </c>
      <c r="Y74" s="88" t="s">
        <v>280</v>
      </c>
      <c r="Z74" s="89" t="s">
        <v>357</v>
      </c>
    </row>
    <row r="75" spans="2:26" x14ac:dyDescent="0.4">
      <c r="B75" s="85">
        <v>67</v>
      </c>
      <c r="C75" s="88" t="s">
        <v>111</v>
      </c>
      <c r="D75" s="88" t="s">
        <v>312</v>
      </c>
      <c r="E75" s="88" t="s">
        <v>246</v>
      </c>
      <c r="F75" s="88" t="s">
        <v>120</v>
      </c>
      <c r="G75" s="88" t="s">
        <v>246</v>
      </c>
      <c r="H75" s="88" t="s">
        <v>246</v>
      </c>
      <c r="I75" s="88" t="s">
        <v>247</v>
      </c>
      <c r="J75" s="88" t="s">
        <v>94</v>
      </c>
      <c r="K75" s="88" t="s">
        <v>113</v>
      </c>
      <c r="L75" s="88" t="s">
        <v>132</v>
      </c>
      <c r="M75" s="88" t="s">
        <v>246</v>
      </c>
      <c r="N75" s="88" t="s">
        <v>246</v>
      </c>
      <c r="O75" s="88" t="s">
        <v>260</v>
      </c>
      <c r="P75" s="88" t="s">
        <v>137</v>
      </c>
      <c r="Q75" s="88" t="s">
        <v>132</v>
      </c>
      <c r="R75" s="88" t="s">
        <v>246</v>
      </c>
      <c r="S75" s="88" t="s">
        <v>115</v>
      </c>
      <c r="T75" s="88" t="s">
        <v>32</v>
      </c>
      <c r="U75" s="88" t="s">
        <v>246</v>
      </c>
      <c r="V75" s="88" t="s">
        <v>105</v>
      </c>
      <c r="W75" s="88" t="s">
        <v>117</v>
      </c>
      <c r="X75" s="88" t="s">
        <v>144</v>
      </c>
      <c r="Y75" s="88" t="s">
        <v>250</v>
      </c>
      <c r="Z75" s="89" t="s">
        <v>246</v>
      </c>
    </row>
    <row r="76" spans="2:26" ht="33.75" x14ac:dyDescent="0.4">
      <c r="B76" s="85">
        <v>68</v>
      </c>
      <c r="C76" s="88" t="s">
        <v>111</v>
      </c>
      <c r="D76" s="88" t="s">
        <v>286</v>
      </c>
      <c r="E76" s="88" t="s">
        <v>246</v>
      </c>
      <c r="F76" s="88" t="s">
        <v>111</v>
      </c>
      <c r="G76" s="88" t="s">
        <v>288</v>
      </c>
      <c r="H76" s="88" t="s">
        <v>246</v>
      </c>
      <c r="I76" s="88" t="s">
        <v>247</v>
      </c>
      <c r="J76" s="88" t="s">
        <v>94</v>
      </c>
      <c r="K76" s="88" t="s">
        <v>113</v>
      </c>
      <c r="L76" s="88" t="s">
        <v>123</v>
      </c>
      <c r="M76" s="88" t="s">
        <v>358</v>
      </c>
      <c r="N76" s="88" t="s">
        <v>223</v>
      </c>
      <c r="O76" s="88" t="s">
        <v>260</v>
      </c>
      <c r="P76" s="88" t="s">
        <v>123</v>
      </c>
      <c r="Q76" s="88" t="s">
        <v>132</v>
      </c>
      <c r="R76" s="88" t="s">
        <v>246</v>
      </c>
      <c r="S76" s="88" t="s">
        <v>115</v>
      </c>
      <c r="T76" s="88" t="s">
        <v>32</v>
      </c>
      <c r="U76" s="88" t="s">
        <v>246</v>
      </c>
      <c r="V76" s="88" t="s">
        <v>108</v>
      </c>
      <c r="W76" s="88" t="s">
        <v>37</v>
      </c>
      <c r="X76" s="88" t="s">
        <v>40</v>
      </c>
      <c r="Y76" s="88" t="s">
        <v>250</v>
      </c>
      <c r="Z76" s="89" t="s">
        <v>246</v>
      </c>
    </row>
    <row r="77" spans="2:26" ht="65.25" x14ac:dyDescent="0.4">
      <c r="B77" s="85">
        <v>69</v>
      </c>
      <c r="C77" s="88" t="s">
        <v>111</v>
      </c>
      <c r="D77" s="88" t="s">
        <v>359</v>
      </c>
      <c r="E77" s="88" t="s">
        <v>360</v>
      </c>
      <c r="F77" s="88" t="s">
        <v>111</v>
      </c>
      <c r="G77" s="88" t="s">
        <v>284</v>
      </c>
      <c r="H77" s="88" t="s">
        <v>360</v>
      </c>
      <c r="I77" s="88" t="s">
        <v>247</v>
      </c>
      <c r="J77" s="88" t="s">
        <v>121</v>
      </c>
      <c r="K77" s="88" t="s">
        <v>246</v>
      </c>
      <c r="L77" s="88" t="s">
        <v>246</v>
      </c>
      <c r="M77" s="88" t="s">
        <v>246</v>
      </c>
      <c r="N77" s="88" t="s">
        <v>246</v>
      </c>
      <c r="O77" s="88" t="s">
        <v>246</v>
      </c>
      <c r="P77" s="88" t="s">
        <v>30</v>
      </c>
      <c r="Q77" s="88" t="s">
        <v>30</v>
      </c>
      <c r="R77" s="88" t="s">
        <v>261</v>
      </c>
      <c r="S77" s="88" t="s">
        <v>125</v>
      </c>
      <c r="T77" s="88" t="s">
        <v>33</v>
      </c>
      <c r="U77" s="88" t="s">
        <v>347</v>
      </c>
      <c r="V77" s="88" t="s">
        <v>105</v>
      </c>
      <c r="W77" s="88" t="s">
        <v>37</v>
      </c>
      <c r="X77" s="88" t="s">
        <v>141</v>
      </c>
      <c r="Y77" s="88" t="s">
        <v>280</v>
      </c>
      <c r="Z77" s="89" t="s">
        <v>361</v>
      </c>
    </row>
    <row r="78" spans="2:26" x14ac:dyDescent="0.4">
      <c r="B78" s="85">
        <v>70</v>
      </c>
      <c r="C78" s="88" t="s">
        <v>111</v>
      </c>
      <c r="D78" s="88" t="s">
        <v>273</v>
      </c>
      <c r="E78" s="88" t="s">
        <v>246</v>
      </c>
      <c r="F78" s="88" t="s">
        <v>111</v>
      </c>
      <c r="G78" s="88" t="s">
        <v>273</v>
      </c>
      <c r="H78" s="88" t="s">
        <v>246</v>
      </c>
      <c r="I78" s="88" t="s">
        <v>247</v>
      </c>
      <c r="J78" s="88" t="s">
        <v>121</v>
      </c>
      <c r="K78" s="88" t="s">
        <v>246</v>
      </c>
      <c r="L78" s="88" t="s">
        <v>246</v>
      </c>
      <c r="M78" s="88" t="s">
        <v>246</v>
      </c>
      <c r="N78" s="88" t="s">
        <v>246</v>
      </c>
      <c r="O78" s="88" t="s">
        <v>246</v>
      </c>
      <c r="P78" s="88" t="s">
        <v>246</v>
      </c>
      <c r="Q78" s="88" t="s">
        <v>246</v>
      </c>
      <c r="R78" s="88" t="s">
        <v>246</v>
      </c>
      <c r="S78" s="88" t="s">
        <v>246</v>
      </c>
      <c r="T78" s="88" t="s">
        <v>246</v>
      </c>
      <c r="U78" s="88" t="s">
        <v>246</v>
      </c>
      <c r="V78" s="88" t="s">
        <v>246</v>
      </c>
      <c r="W78" s="88" t="s">
        <v>246</v>
      </c>
      <c r="X78" s="88" t="s">
        <v>246</v>
      </c>
      <c r="Y78" s="88" t="s">
        <v>246</v>
      </c>
      <c r="Z78" s="89" t="s">
        <v>246</v>
      </c>
    </row>
    <row r="79" spans="2:26" ht="49.5" x14ac:dyDescent="0.4">
      <c r="B79" s="85">
        <v>71</v>
      </c>
      <c r="C79" s="88" t="s">
        <v>111</v>
      </c>
      <c r="D79" s="88" t="s">
        <v>278</v>
      </c>
      <c r="E79" s="88" t="s">
        <v>246</v>
      </c>
      <c r="F79" s="88" t="s">
        <v>111</v>
      </c>
      <c r="G79" s="88" t="s">
        <v>278</v>
      </c>
      <c r="H79" s="88" t="s">
        <v>246</v>
      </c>
      <c r="I79" s="88" t="s">
        <v>247</v>
      </c>
      <c r="J79" s="88" t="s">
        <v>121</v>
      </c>
      <c r="K79" s="88" t="s">
        <v>246</v>
      </c>
      <c r="L79" s="88" t="s">
        <v>246</v>
      </c>
      <c r="M79" s="88" t="s">
        <v>246</v>
      </c>
      <c r="N79" s="88" t="s">
        <v>246</v>
      </c>
      <c r="O79" s="88" t="s">
        <v>246</v>
      </c>
      <c r="P79" s="88" t="s">
        <v>30</v>
      </c>
      <c r="Q79" s="88" t="s">
        <v>30</v>
      </c>
      <c r="R79" s="88" t="s">
        <v>362</v>
      </c>
      <c r="S79" s="88" t="s">
        <v>125</v>
      </c>
      <c r="T79" s="88" t="s">
        <v>33</v>
      </c>
      <c r="U79" s="88" t="s">
        <v>363</v>
      </c>
      <c r="V79" s="88" t="s">
        <v>105</v>
      </c>
      <c r="W79" s="88" t="s">
        <v>117</v>
      </c>
      <c r="X79" s="88" t="s">
        <v>41</v>
      </c>
      <c r="Y79" s="88" t="s">
        <v>364</v>
      </c>
      <c r="Z79" s="89" t="s">
        <v>246</v>
      </c>
    </row>
    <row r="80" spans="2:26" ht="33.75" x14ac:dyDescent="0.4">
      <c r="B80" s="85">
        <v>72</v>
      </c>
      <c r="C80" s="88" t="s">
        <v>111</v>
      </c>
      <c r="D80" s="88" t="s">
        <v>273</v>
      </c>
      <c r="E80" s="88" t="s">
        <v>171</v>
      </c>
      <c r="F80" s="88" t="s">
        <v>111</v>
      </c>
      <c r="G80" s="88" t="s">
        <v>273</v>
      </c>
      <c r="H80" s="88" t="s">
        <v>171</v>
      </c>
      <c r="I80" s="88" t="s">
        <v>247</v>
      </c>
      <c r="J80" s="88" t="s">
        <v>187</v>
      </c>
      <c r="K80" s="88" t="s">
        <v>246</v>
      </c>
      <c r="L80" s="88" t="s">
        <v>246</v>
      </c>
      <c r="M80" s="88" t="s">
        <v>246</v>
      </c>
      <c r="N80" s="88" t="s">
        <v>246</v>
      </c>
      <c r="O80" s="88" t="s">
        <v>246</v>
      </c>
      <c r="P80" s="88" t="s">
        <v>132</v>
      </c>
      <c r="Q80" s="88" t="s">
        <v>132</v>
      </c>
      <c r="R80" s="88" t="s">
        <v>246</v>
      </c>
      <c r="S80" s="88" t="s">
        <v>115</v>
      </c>
      <c r="T80" s="88" t="s">
        <v>33</v>
      </c>
      <c r="U80" s="88" t="s">
        <v>347</v>
      </c>
      <c r="V80" s="88" t="s">
        <v>106</v>
      </c>
      <c r="W80" s="88" t="s">
        <v>117</v>
      </c>
      <c r="X80" s="88" t="s">
        <v>141</v>
      </c>
      <c r="Y80" s="88" t="s">
        <v>250</v>
      </c>
      <c r="Z80" s="89" t="s">
        <v>246</v>
      </c>
    </row>
    <row r="81" spans="2:26" ht="33.75" x14ac:dyDescent="0.4">
      <c r="B81" s="85">
        <v>73</v>
      </c>
      <c r="C81" s="88" t="s">
        <v>111</v>
      </c>
      <c r="D81" s="88" t="s">
        <v>264</v>
      </c>
      <c r="E81" s="88" t="s">
        <v>246</v>
      </c>
      <c r="F81" s="88" t="s">
        <v>111</v>
      </c>
      <c r="G81" s="88" t="s">
        <v>264</v>
      </c>
      <c r="H81" s="88" t="s">
        <v>246</v>
      </c>
      <c r="I81" s="88" t="s">
        <v>247</v>
      </c>
      <c r="J81" s="88" t="s">
        <v>94</v>
      </c>
      <c r="K81" s="88" t="s">
        <v>131</v>
      </c>
      <c r="L81" s="88" t="s">
        <v>123</v>
      </c>
      <c r="M81" s="88" t="s">
        <v>365</v>
      </c>
      <c r="N81" s="88" t="s">
        <v>366</v>
      </c>
      <c r="O81" s="88" t="s">
        <v>265</v>
      </c>
      <c r="P81" s="88" t="s">
        <v>31</v>
      </c>
      <c r="Q81" s="88" t="s">
        <v>31</v>
      </c>
      <c r="R81" s="88" t="s">
        <v>246</v>
      </c>
      <c r="S81" s="88" t="s">
        <v>115</v>
      </c>
      <c r="T81" s="88" t="s">
        <v>32</v>
      </c>
      <c r="U81" s="88" t="s">
        <v>246</v>
      </c>
      <c r="V81" s="88" t="s">
        <v>105</v>
      </c>
      <c r="W81" s="88" t="s">
        <v>117</v>
      </c>
      <c r="X81" s="88" t="s">
        <v>141</v>
      </c>
      <c r="Y81" s="88" t="s">
        <v>250</v>
      </c>
      <c r="Z81" s="89" t="s">
        <v>246</v>
      </c>
    </row>
    <row r="82" spans="2:26" x14ac:dyDescent="0.4">
      <c r="B82" s="85">
        <v>74</v>
      </c>
      <c r="C82" s="88" t="s">
        <v>88</v>
      </c>
      <c r="D82" s="88" t="s">
        <v>246</v>
      </c>
      <c r="E82" s="88" t="s">
        <v>246</v>
      </c>
      <c r="F82" s="88" t="s">
        <v>120</v>
      </c>
      <c r="G82" s="88" t="s">
        <v>246</v>
      </c>
      <c r="H82" s="88" t="s">
        <v>246</v>
      </c>
      <c r="I82" s="88" t="s">
        <v>247</v>
      </c>
      <c r="J82" s="88" t="s">
        <v>121</v>
      </c>
      <c r="K82" s="88" t="s">
        <v>246</v>
      </c>
      <c r="L82" s="88" t="s">
        <v>246</v>
      </c>
      <c r="M82" s="88" t="s">
        <v>246</v>
      </c>
      <c r="N82" s="88" t="s">
        <v>246</v>
      </c>
      <c r="O82" s="88" t="s">
        <v>246</v>
      </c>
      <c r="P82" s="88" t="s">
        <v>132</v>
      </c>
      <c r="Q82" s="88" t="s">
        <v>137</v>
      </c>
      <c r="R82" s="88" t="s">
        <v>246</v>
      </c>
      <c r="S82" s="88" t="s">
        <v>115</v>
      </c>
      <c r="T82" s="88" t="s">
        <v>32</v>
      </c>
      <c r="U82" s="88" t="s">
        <v>246</v>
      </c>
      <c r="V82" s="88" t="s">
        <v>107</v>
      </c>
      <c r="W82" s="88" t="s">
        <v>117</v>
      </c>
      <c r="X82" s="88" t="s">
        <v>40</v>
      </c>
      <c r="Y82" s="88" t="s">
        <v>280</v>
      </c>
      <c r="Z82" s="89" t="s">
        <v>246</v>
      </c>
    </row>
    <row r="83" spans="2:26" x14ac:dyDescent="0.4">
      <c r="B83" s="85">
        <v>75</v>
      </c>
      <c r="C83" s="88" t="s">
        <v>111</v>
      </c>
      <c r="D83" s="88" t="s">
        <v>264</v>
      </c>
      <c r="E83" s="88" t="s">
        <v>246</v>
      </c>
      <c r="F83" s="88" t="s">
        <v>111</v>
      </c>
      <c r="G83" s="88" t="s">
        <v>264</v>
      </c>
      <c r="H83" s="88" t="s">
        <v>246</v>
      </c>
      <c r="I83" s="88" t="s">
        <v>247</v>
      </c>
      <c r="J83" s="88" t="s">
        <v>94</v>
      </c>
      <c r="K83" s="88" t="s">
        <v>122</v>
      </c>
      <c r="L83" s="88" t="s">
        <v>137</v>
      </c>
      <c r="M83" s="88" t="s">
        <v>246</v>
      </c>
      <c r="N83" s="88" t="s">
        <v>246</v>
      </c>
      <c r="O83" s="88" t="s">
        <v>260</v>
      </c>
      <c r="P83" s="88" t="s">
        <v>132</v>
      </c>
      <c r="Q83" s="88" t="s">
        <v>132</v>
      </c>
      <c r="R83" s="88" t="s">
        <v>246</v>
      </c>
      <c r="S83" s="88" t="s">
        <v>115</v>
      </c>
      <c r="T83" s="88" t="s">
        <v>32</v>
      </c>
      <c r="U83" s="88" t="s">
        <v>246</v>
      </c>
      <c r="V83" s="88" t="s">
        <v>108</v>
      </c>
      <c r="W83" s="88" t="s">
        <v>117</v>
      </c>
      <c r="X83" s="88" t="s">
        <v>144</v>
      </c>
      <c r="Y83" s="88" t="s">
        <v>280</v>
      </c>
      <c r="Z83" s="89" t="s">
        <v>246</v>
      </c>
    </row>
    <row r="84" spans="2:26" ht="49.5" x14ac:dyDescent="0.4">
      <c r="B84" s="85">
        <v>76</v>
      </c>
      <c r="C84" s="88" t="s">
        <v>111</v>
      </c>
      <c r="D84" s="88" t="s">
        <v>278</v>
      </c>
      <c r="E84" s="88" t="s">
        <v>246</v>
      </c>
      <c r="F84" s="88" t="s">
        <v>120</v>
      </c>
      <c r="G84" s="88" t="s">
        <v>246</v>
      </c>
      <c r="H84" s="88" t="s">
        <v>246</v>
      </c>
      <c r="I84" s="88" t="s">
        <v>247</v>
      </c>
      <c r="J84" s="88" t="s">
        <v>121</v>
      </c>
      <c r="K84" s="88" t="s">
        <v>246</v>
      </c>
      <c r="L84" s="88" t="s">
        <v>246</v>
      </c>
      <c r="M84" s="88" t="s">
        <v>246</v>
      </c>
      <c r="N84" s="88" t="s">
        <v>246</v>
      </c>
      <c r="O84" s="88" t="s">
        <v>246</v>
      </c>
      <c r="P84" s="88" t="s">
        <v>123</v>
      </c>
      <c r="Q84" s="88" t="s">
        <v>123</v>
      </c>
      <c r="R84" s="88" t="s">
        <v>263</v>
      </c>
      <c r="S84" s="88" t="s">
        <v>115</v>
      </c>
      <c r="T84" s="88" t="s">
        <v>32</v>
      </c>
      <c r="U84" s="88" t="s">
        <v>246</v>
      </c>
      <c r="V84" s="88" t="s">
        <v>108</v>
      </c>
      <c r="W84" s="88" t="s">
        <v>117</v>
      </c>
      <c r="X84" s="88" t="s">
        <v>40</v>
      </c>
      <c r="Y84" s="88" t="s">
        <v>250</v>
      </c>
      <c r="Z84" s="89" t="s">
        <v>246</v>
      </c>
    </row>
    <row r="85" spans="2:26" x14ac:dyDescent="0.4">
      <c r="B85" s="85">
        <v>77</v>
      </c>
      <c r="C85" s="88" t="s">
        <v>111</v>
      </c>
      <c r="D85" s="88" t="s">
        <v>264</v>
      </c>
      <c r="E85" s="88" t="s">
        <v>246</v>
      </c>
      <c r="F85" s="88" t="s">
        <v>111</v>
      </c>
      <c r="G85" s="88" t="s">
        <v>264</v>
      </c>
      <c r="H85" s="88" t="s">
        <v>246</v>
      </c>
      <c r="I85" s="88" t="s">
        <v>247</v>
      </c>
      <c r="J85" s="88" t="s">
        <v>94</v>
      </c>
      <c r="K85" s="88" t="s">
        <v>113</v>
      </c>
      <c r="L85" s="88" t="s">
        <v>132</v>
      </c>
      <c r="M85" s="88" t="s">
        <v>246</v>
      </c>
      <c r="N85" s="88" t="s">
        <v>246</v>
      </c>
      <c r="O85" s="88" t="s">
        <v>260</v>
      </c>
      <c r="P85" s="88" t="s">
        <v>132</v>
      </c>
      <c r="Q85" s="88" t="s">
        <v>132</v>
      </c>
      <c r="R85" s="88" t="s">
        <v>246</v>
      </c>
      <c r="S85" s="88" t="s">
        <v>130</v>
      </c>
      <c r="T85" s="88" t="s">
        <v>32</v>
      </c>
      <c r="U85" s="88" t="s">
        <v>246</v>
      </c>
      <c r="V85" s="88" t="s">
        <v>108</v>
      </c>
      <c r="W85" s="88" t="s">
        <v>117</v>
      </c>
      <c r="X85" s="88" t="s">
        <v>41</v>
      </c>
      <c r="Y85" s="88" t="s">
        <v>250</v>
      </c>
      <c r="Z85" s="89" t="s">
        <v>246</v>
      </c>
    </row>
    <row r="86" spans="2:26" x14ac:dyDescent="0.4">
      <c r="B86" s="85">
        <v>78</v>
      </c>
      <c r="C86" s="88" t="s">
        <v>111</v>
      </c>
      <c r="D86" s="88" t="s">
        <v>273</v>
      </c>
      <c r="E86" s="88" t="s">
        <v>162</v>
      </c>
      <c r="F86" s="88" t="s">
        <v>120</v>
      </c>
      <c r="G86" s="88" t="s">
        <v>246</v>
      </c>
      <c r="H86" s="88" t="s">
        <v>246</v>
      </c>
      <c r="I86" s="88" t="s">
        <v>247</v>
      </c>
      <c r="J86" s="88" t="s">
        <v>121</v>
      </c>
      <c r="K86" s="88" t="s">
        <v>246</v>
      </c>
      <c r="L86" s="88" t="s">
        <v>246</v>
      </c>
      <c r="M86" s="88" t="s">
        <v>246</v>
      </c>
      <c r="N86" s="88" t="s">
        <v>246</v>
      </c>
      <c r="O86" s="88" t="s">
        <v>246</v>
      </c>
      <c r="P86" s="88" t="s">
        <v>30</v>
      </c>
      <c r="Q86" s="88" t="s">
        <v>246</v>
      </c>
      <c r="R86" s="88" t="s">
        <v>248</v>
      </c>
      <c r="S86" s="88" t="s">
        <v>115</v>
      </c>
      <c r="T86" s="88" t="s">
        <v>32</v>
      </c>
      <c r="U86" s="88" t="s">
        <v>246</v>
      </c>
      <c r="V86" s="88" t="s">
        <v>105</v>
      </c>
      <c r="W86" s="88" t="s">
        <v>117</v>
      </c>
      <c r="X86" s="88" t="s">
        <v>144</v>
      </c>
      <c r="Y86" s="88" t="s">
        <v>280</v>
      </c>
      <c r="Z86" s="89" t="s">
        <v>246</v>
      </c>
    </row>
    <row r="87" spans="2:26" x14ac:dyDescent="0.4">
      <c r="B87" s="85">
        <v>79</v>
      </c>
      <c r="C87" s="88" t="s">
        <v>111</v>
      </c>
      <c r="D87" s="88" t="s">
        <v>312</v>
      </c>
      <c r="E87" s="88" t="s">
        <v>246</v>
      </c>
      <c r="F87" s="88" t="s">
        <v>111</v>
      </c>
      <c r="G87" s="88" t="s">
        <v>278</v>
      </c>
      <c r="H87" s="88" t="s">
        <v>246</v>
      </c>
      <c r="I87" s="88" t="s">
        <v>247</v>
      </c>
      <c r="J87" s="88" t="s">
        <v>121</v>
      </c>
      <c r="K87" s="88" t="s">
        <v>246</v>
      </c>
      <c r="L87" s="88" t="s">
        <v>246</v>
      </c>
      <c r="M87" s="88" t="s">
        <v>246</v>
      </c>
      <c r="N87" s="88" t="s">
        <v>246</v>
      </c>
      <c r="O87" s="88" t="s">
        <v>246</v>
      </c>
      <c r="P87" s="88" t="s">
        <v>123</v>
      </c>
      <c r="Q87" s="88" t="s">
        <v>123</v>
      </c>
      <c r="R87" s="88" t="s">
        <v>248</v>
      </c>
      <c r="S87" s="88" t="s">
        <v>115</v>
      </c>
      <c r="T87" s="88" t="s">
        <v>32</v>
      </c>
      <c r="U87" s="88" t="s">
        <v>246</v>
      </c>
      <c r="V87" s="88" t="s">
        <v>105</v>
      </c>
      <c r="W87" s="88" t="s">
        <v>117</v>
      </c>
      <c r="X87" s="88" t="s">
        <v>41</v>
      </c>
      <c r="Y87" s="88" t="s">
        <v>250</v>
      </c>
      <c r="Z87" s="89" t="s">
        <v>246</v>
      </c>
    </row>
    <row r="88" spans="2:26" x14ac:dyDescent="0.4">
      <c r="B88" s="85">
        <v>80</v>
      </c>
      <c r="C88" s="88" t="s">
        <v>111</v>
      </c>
      <c r="D88" s="88" t="s">
        <v>278</v>
      </c>
      <c r="E88" s="88" t="s">
        <v>246</v>
      </c>
      <c r="F88" s="88" t="s">
        <v>120</v>
      </c>
      <c r="G88" s="88" t="s">
        <v>246</v>
      </c>
      <c r="H88" s="88" t="s">
        <v>246</v>
      </c>
      <c r="I88" s="88" t="s">
        <v>247</v>
      </c>
      <c r="J88" s="88" t="s">
        <v>121</v>
      </c>
      <c r="K88" s="88" t="s">
        <v>246</v>
      </c>
      <c r="L88" s="88" t="s">
        <v>246</v>
      </c>
      <c r="M88" s="88" t="s">
        <v>246</v>
      </c>
      <c r="N88" s="88" t="s">
        <v>246</v>
      </c>
      <c r="O88" s="88" t="s">
        <v>246</v>
      </c>
      <c r="P88" s="88" t="s">
        <v>132</v>
      </c>
      <c r="Q88" s="88" t="s">
        <v>132</v>
      </c>
      <c r="R88" s="88" t="s">
        <v>246</v>
      </c>
      <c r="S88" s="88" t="s">
        <v>115</v>
      </c>
      <c r="T88" s="88" t="s">
        <v>32</v>
      </c>
      <c r="U88" s="88" t="s">
        <v>246</v>
      </c>
      <c r="V88" s="88" t="s">
        <v>108</v>
      </c>
      <c r="W88" s="88" t="s">
        <v>117</v>
      </c>
      <c r="X88" s="88" t="s">
        <v>144</v>
      </c>
      <c r="Y88" s="88" t="s">
        <v>250</v>
      </c>
      <c r="Z88" s="89" t="s">
        <v>367</v>
      </c>
    </row>
    <row r="89" spans="2:26" ht="33.75" x14ac:dyDescent="0.4">
      <c r="B89" s="85">
        <v>81</v>
      </c>
      <c r="C89" s="88" t="s">
        <v>111</v>
      </c>
      <c r="D89" s="88" t="s">
        <v>264</v>
      </c>
      <c r="E89" s="88" t="s">
        <v>246</v>
      </c>
      <c r="F89" s="88" t="s">
        <v>111</v>
      </c>
      <c r="G89" s="88" t="s">
        <v>278</v>
      </c>
      <c r="H89" s="88" t="s">
        <v>246</v>
      </c>
      <c r="I89" s="88" t="s">
        <v>247</v>
      </c>
      <c r="J89" s="88" t="s">
        <v>94</v>
      </c>
      <c r="K89" s="88" t="s">
        <v>122</v>
      </c>
      <c r="L89" s="88" t="s">
        <v>132</v>
      </c>
      <c r="M89" s="88" t="s">
        <v>246</v>
      </c>
      <c r="N89" s="88" t="s">
        <v>246</v>
      </c>
      <c r="O89" s="88" t="s">
        <v>260</v>
      </c>
      <c r="P89" s="88" t="s">
        <v>132</v>
      </c>
      <c r="Q89" s="88" t="s">
        <v>246</v>
      </c>
      <c r="R89" s="88" t="s">
        <v>246</v>
      </c>
      <c r="S89" s="88" t="s">
        <v>115</v>
      </c>
      <c r="T89" s="88" t="s">
        <v>34</v>
      </c>
      <c r="U89" s="88" t="s">
        <v>246</v>
      </c>
      <c r="V89" s="88" t="s">
        <v>107</v>
      </c>
      <c r="W89" s="88" t="s">
        <v>117</v>
      </c>
      <c r="X89" s="88" t="s">
        <v>141</v>
      </c>
      <c r="Y89" s="88" t="s">
        <v>253</v>
      </c>
      <c r="Z89" s="89" t="s">
        <v>246</v>
      </c>
    </row>
    <row r="90" spans="2:26" ht="33.75" x14ac:dyDescent="0.4">
      <c r="B90" s="85">
        <v>82</v>
      </c>
      <c r="C90" s="88" t="s">
        <v>111</v>
      </c>
      <c r="D90" s="88" t="s">
        <v>288</v>
      </c>
      <c r="E90" s="88" t="s">
        <v>246</v>
      </c>
      <c r="F90" s="88" t="s">
        <v>111</v>
      </c>
      <c r="G90" s="88" t="s">
        <v>288</v>
      </c>
      <c r="H90" s="88" t="s">
        <v>246</v>
      </c>
      <c r="I90" s="88" t="s">
        <v>247</v>
      </c>
      <c r="J90" s="88" t="s">
        <v>94</v>
      </c>
      <c r="K90" s="88" t="s">
        <v>122</v>
      </c>
      <c r="L90" s="88" t="s">
        <v>137</v>
      </c>
      <c r="M90" s="88" t="s">
        <v>246</v>
      </c>
      <c r="N90" s="88" t="s">
        <v>246</v>
      </c>
      <c r="O90" s="88" t="s">
        <v>260</v>
      </c>
      <c r="P90" s="88" t="s">
        <v>132</v>
      </c>
      <c r="Q90" s="88" t="s">
        <v>132</v>
      </c>
      <c r="R90" s="88" t="s">
        <v>246</v>
      </c>
      <c r="S90" s="88" t="s">
        <v>115</v>
      </c>
      <c r="T90" s="88" t="s">
        <v>32</v>
      </c>
      <c r="U90" s="88" t="s">
        <v>246</v>
      </c>
      <c r="V90" s="88" t="s">
        <v>106</v>
      </c>
      <c r="W90" s="88" t="s">
        <v>117</v>
      </c>
      <c r="X90" s="88" t="s">
        <v>41</v>
      </c>
      <c r="Y90" s="88" t="s">
        <v>368</v>
      </c>
      <c r="Z90" s="89" t="s">
        <v>369</v>
      </c>
    </row>
    <row r="91" spans="2:26" x14ac:dyDescent="0.4">
      <c r="B91" s="85">
        <v>83</v>
      </c>
      <c r="C91" s="88" t="s">
        <v>111</v>
      </c>
      <c r="D91" s="88" t="s">
        <v>278</v>
      </c>
      <c r="E91" s="88" t="s">
        <v>246</v>
      </c>
      <c r="F91" s="88" t="s">
        <v>111</v>
      </c>
      <c r="G91" s="88" t="s">
        <v>278</v>
      </c>
      <c r="H91" s="88" t="s">
        <v>246</v>
      </c>
      <c r="I91" s="88" t="s">
        <v>247</v>
      </c>
      <c r="J91" s="88" t="s">
        <v>94</v>
      </c>
      <c r="K91" s="88" t="s">
        <v>113</v>
      </c>
      <c r="L91" s="88" t="s">
        <v>31</v>
      </c>
      <c r="M91" s="88" t="s">
        <v>246</v>
      </c>
      <c r="N91" s="88" t="s">
        <v>246</v>
      </c>
      <c r="O91" s="88" t="s">
        <v>260</v>
      </c>
      <c r="P91" s="88" t="s">
        <v>137</v>
      </c>
      <c r="Q91" s="88" t="s">
        <v>137</v>
      </c>
      <c r="R91" s="88" t="s">
        <v>246</v>
      </c>
      <c r="S91" s="88" t="s">
        <v>115</v>
      </c>
      <c r="T91" s="88" t="s">
        <v>32</v>
      </c>
      <c r="U91" s="88" t="s">
        <v>246</v>
      </c>
      <c r="V91" s="88" t="s">
        <v>105</v>
      </c>
      <c r="W91" s="88" t="s">
        <v>117</v>
      </c>
      <c r="X91" s="88" t="s">
        <v>144</v>
      </c>
      <c r="Y91" s="88" t="s">
        <v>250</v>
      </c>
      <c r="Z91" s="89" t="s">
        <v>370</v>
      </c>
    </row>
    <row r="92" spans="2:26" ht="33.75" x14ac:dyDescent="0.4">
      <c r="B92" s="85">
        <v>84</v>
      </c>
      <c r="C92" s="88" t="s">
        <v>111</v>
      </c>
      <c r="D92" s="88" t="s">
        <v>286</v>
      </c>
      <c r="E92" s="88" t="s">
        <v>246</v>
      </c>
      <c r="F92" s="88" t="s">
        <v>111</v>
      </c>
      <c r="G92" s="88" t="s">
        <v>288</v>
      </c>
      <c r="H92" s="88" t="s">
        <v>246</v>
      </c>
      <c r="I92" s="88" t="s">
        <v>247</v>
      </c>
      <c r="J92" s="88" t="s">
        <v>94</v>
      </c>
      <c r="K92" s="88" t="s">
        <v>122</v>
      </c>
      <c r="L92" s="88" t="s">
        <v>31</v>
      </c>
      <c r="M92" s="88" t="s">
        <v>246</v>
      </c>
      <c r="N92" s="88" t="s">
        <v>246</v>
      </c>
      <c r="O92" s="88" t="s">
        <v>260</v>
      </c>
      <c r="P92" s="88" t="s">
        <v>31</v>
      </c>
      <c r="Q92" s="88" t="s">
        <v>31</v>
      </c>
      <c r="R92" s="88" t="s">
        <v>246</v>
      </c>
      <c r="S92" s="88" t="s">
        <v>115</v>
      </c>
      <c r="T92" s="88" t="s">
        <v>32</v>
      </c>
      <c r="U92" s="88" t="s">
        <v>246</v>
      </c>
      <c r="V92" s="88" t="s">
        <v>107</v>
      </c>
      <c r="W92" s="88" t="s">
        <v>117</v>
      </c>
      <c r="X92" s="88" t="s">
        <v>41</v>
      </c>
      <c r="Y92" s="88" t="s">
        <v>280</v>
      </c>
      <c r="Z92" s="89" t="s">
        <v>246</v>
      </c>
    </row>
    <row r="93" spans="2:26" x14ac:dyDescent="0.4">
      <c r="B93" s="85">
        <v>85</v>
      </c>
      <c r="C93" s="88" t="s">
        <v>111</v>
      </c>
      <c r="D93" s="88" t="s">
        <v>273</v>
      </c>
      <c r="E93" s="88" t="s">
        <v>246</v>
      </c>
      <c r="F93" s="88" t="s">
        <v>111</v>
      </c>
      <c r="G93" s="88" t="s">
        <v>273</v>
      </c>
      <c r="H93" s="88" t="s">
        <v>246</v>
      </c>
      <c r="I93" s="88" t="s">
        <v>247</v>
      </c>
      <c r="J93" s="88" t="s">
        <v>121</v>
      </c>
      <c r="K93" s="88" t="s">
        <v>246</v>
      </c>
      <c r="L93" s="88" t="s">
        <v>246</v>
      </c>
      <c r="M93" s="88" t="s">
        <v>246</v>
      </c>
      <c r="N93" s="88" t="s">
        <v>246</v>
      </c>
      <c r="O93" s="88" t="s">
        <v>246</v>
      </c>
      <c r="P93" s="88" t="s">
        <v>246</v>
      </c>
      <c r="Q93" s="88" t="s">
        <v>246</v>
      </c>
      <c r="R93" s="88" t="s">
        <v>246</v>
      </c>
      <c r="S93" s="88" t="s">
        <v>246</v>
      </c>
      <c r="T93" s="88" t="s">
        <v>246</v>
      </c>
      <c r="U93" s="88" t="s">
        <v>246</v>
      </c>
      <c r="V93" s="88" t="s">
        <v>246</v>
      </c>
      <c r="W93" s="88" t="s">
        <v>246</v>
      </c>
      <c r="X93" s="88" t="s">
        <v>246</v>
      </c>
      <c r="Y93" s="88" t="s">
        <v>246</v>
      </c>
      <c r="Z93" s="89" t="s">
        <v>246</v>
      </c>
    </row>
    <row r="94" spans="2:26" ht="33.75" x14ac:dyDescent="0.4">
      <c r="B94" s="85">
        <v>86</v>
      </c>
      <c r="C94" s="88" t="s">
        <v>111</v>
      </c>
      <c r="D94" s="88" t="s">
        <v>268</v>
      </c>
      <c r="E94" s="88" t="s">
        <v>170</v>
      </c>
      <c r="F94" s="88" t="s">
        <v>111</v>
      </c>
      <c r="G94" s="88" t="s">
        <v>278</v>
      </c>
      <c r="H94" s="88" t="s">
        <v>246</v>
      </c>
      <c r="I94" s="88" t="s">
        <v>300</v>
      </c>
      <c r="J94" s="88" t="s">
        <v>187</v>
      </c>
      <c r="K94" s="88" t="s">
        <v>246</v>
      </c>
      <c r="L94" s="88" t="s">
        <v>246</v>
      </c>
      <c r="M94" s="88" t="s">
        <v>246</v>
      </c>
      <c r="N94" s="88" t="s">
        <v>246</v>
      </c>
      <c r="O94" s="88" t="s">
        <v>246</v>
      </c>
      <c r="P94" s="88" t="s">
        <v>137</v>
      </c>
      <c r="Q94" s="88" t="s">
        <v>137</v>
      </c>
      <c r="R94" s="88" t="s">
        <v>246</v>
      </c>
      <c r="S94" s="88" t="s">
        <v>115</v>
      </c>
      <c r="T94" s="88" t="s">
        <v>32</v>
      </c>
      <c r="U94" s="88" t="s">
        <v>246</v>
      </c>
      <c r="V94" s="88" t="s">
        <v>106</v>
      </c>
      <c r="W94" s="88" t="s">
        <v>37</v>
      </c>
      <c r="X94" s="88" t="s">
        <v>41</v>
      </c>
      <c r="Y94" s="88" t="s">
        <v>344</v>
      </c>
      <c r="Z94" s="89" t="s">
        <v>246</v>
      </c>
    </row>
    <row r="95" spans="2:26" ht="33.75" x14ac:dyDescent="0.4">
      <c r="B95" s="85">
        <v>87</v>
      </c>
      <c r="C95" s="88" t="s">
        <v>111</v>
      </c>
      <c r="D95" s="88" t="s">
        <v>329</v>
      </c>
      <c r="E95" s="88" t="s">
        <v>371</v>
      </c>
      <c r="F95" s="88" t="s">
        <v>111</v>
      </c>
      <c r="G95" s="88" t="s">
        <v>284</v>
      </c>
      <c r="H95" s="88" t="s">
        <v>246</v>
      </c>
      <c r="I95" s="88" t="s">
        <v>247</v>
      </c>
      <c r="J95" s="88" t="s">
        <v>94</v>
      </c>
      <c r="K95" s="88" t="s">
        <v>246</v>
      </c>
      <c r="L95" s="88" t="s">
        <v>246</v>
      </c>
      <c r="M95" s="88" t="s">
        <v>246</v>
      </c>
      <c r="N95" s="88" t="s">
        <v>246</v>
      </c>
      <c r="O95" s="88" t="s">
        <v>246</v>
      </c>
      <c r="P95" s="88" t="s">
        <v>132</v>
      </c>
      <c r="Q95" s="88" t="s">
        <v>132</v>
      </c>
      <c r="R95" s="88" t="s">
        <v>246</v>
      </c>
      <c r="S95" s="88" t="s">
        <v>115</v>
      </c>
      <c r="T95" s="88" t="s">
        <v>32</v>
      </c>
      <c r="U95" s="88" t="s">
        <v>246</v>
      </c>
      <c r="V95" s="88" t="s">
        <v>105</v>
      </c>
      <c r="W95" s="88" t="s">
        <v>37</v>
      </c>
      <c r="X95" s="88" t="s">
        <v>41</v>
      </c>
      <c r="Y95" s="88" t="s">
        <v>250</v>
      </c>
      <c r="Z95" s="89" t="s">
        <v>372</v>
      </c>
    </row>
    <row r="96" spans="2:26" ht="33.75" x14ac:dyDescent="0.4">
      <c r="B96" s="85">
        <v>88</v>
      </c>
      <c r="C96" s="88" t="s">
        <v>111</v>
      </c>
      <c r="D96" s="88" t="s">
        <v>268</v>
      </c>
      <c r="E96" s="88" t="s">
        <v>164</v>
      </c>
      <c r="F96" s="88" t="s">
        <v>111</v>
      </c>
      <c r="G96" s="88" t="s">
        <v>278</v>
      </c>
      <c r="H96" s="88" t="s">
        <v>246</v>
      </c>
      <c r="I96" s="88" t="s">
        <v>300</v>
      </c>
      <c r="J96" s="88" t="s">
        <v>121</v>
      </c>
      <c r="K96" s="88" t="s">
        <v>246</v>
      </c>
      <c r="L96" s="88" t="s">
        <v>246</v>
      </c>
      <c r="M96" s="88" t="s">
        <v>246</v>
      </c>
      <c r="N96" s="88" t="s">
        <v>246</v>
      </c>
      <c r="O96" s="88" t="s">
        <v>246</v>
      </c>
      <c r="P96" s="88" t="s">
        <v>123</v>
      </c>
      <c r="Q96" s="88" t="s">
        <v>123</v>
      </c>
      <c r="R96" s="88" t="s">
        <v>373</v>
      </c>
      <c r="S96" s="88" t="s">
        <v>246</v>
      </c>
      <c r="T96" s="88" t="s">
        <v>33</v>
      </c>
      <c r="U96" s="88" t="s">
        <v>374</v>
      </c>
      <c r="V96" s="88" t="s">
        <v>108</v>
      </c>
      <c r="W96" s="88" t="s">
        <v>37</v>
      </c>
      <c r="X96" s="88" t="s">
        <v>40</v>
      </c>
      <c r="Y96" s="88" t="s">
        <v>280</v>
      </c>
      <c r="Z96" s="89" t="s">
        <v>246</v>
      </c>
    </row>
    <row r="97" spans="2:26" x14ac:dyDescent="0.4">
      <c r="B97" s="85">
        <v>89</v>
      </c>
      <c r="C97" s="88" t="s">
        <v>111</v>
      </c>
      <c r="D97" s="88" t="s">
        <v>264</v>
      </c>
      <c r="E97" s="88" t="s">
        <v>246</v>
      </c>
      <c r="F97" s="88" t="s">
        <v>111</v>
      </c>
      <c r="G97" s="88" t="s">
        <v>264</v>
      </c>
      <c r="H97" s="88" t="s">
        <v>246</v>
      </c>
      <c r="I97" s="88" t="s">
        <v>247</v>
      </c>
      <c r="J97" s="88" t="s">
        <v>94</v>
      </c>
      <c r="K97" s="88" t="s">
        <v>122</v>
      </c>
      <c r="L97" s="88" t="s">
        <v>137</v>
      </c>
      <c r="M97" s="88" t="s">
        <v>246</v>
      </c>
      <c r="N97" s="88" t="s">
        <v>246</v>
      </c>
      <c r="O97" s="88" t="s">
        <v>265</v>
      </c>
      <c r="P97" s="88" t="s">
        <v>137</v>
      </c>
      <c r="Q97" s="88" t="s">
        <v>137</v>
      </c>
      <c r="R97" s="88" t="s">
        <v>246</v>
      </c>
      <c r="S97" s="88" t="s">
        <v>115</v>
      </c>
      <c r="T97" s="88" t="s">
        <v>32</v>
      </c>
      <c r="U97" s="88" t="s">
        <v>246</v>
      </c>
      <c r="V97" s="88" t="s">
        <v>107</v>
      </c>
      <c r="W97" s="88" t="s">
        <v>117</v>
      </c>
      <c r="X97" s="88" t="s">
        <v>41</v>
      </c>
      <c r="Y97" s="88" t="s">
        <v>280</v>
      </c>
      <c r="Z97" s="89" t="s">
        <v>246</v>
      </c>
    </row>
    <row r="98" spans="2:26" x14ac:dyDescent="0.4">
      <c r="B98" s="85">
        <v>90</v>
      </c>
      <c r="C98" s="88" t="s">
        <v>111</v>
      </c>
      <c r="D98" s="88" t="s">
        <v>264</v>
      </c>
      <c r="E98" s="88" t="s">
        <v>246</v>
      </c>
      <c r="F98" s="88" t="s">
        <v>120</v>
      </c>
      <c r="G98" s="88" t="s">
        <v>246</v>
      </c>
      <c r="H98" s="88" t="s">
        <v>246</v>
      </c>
      <c r="I98" s="88" t="s">
        <v>247</v>
      </c>
      <c r="J98" s="88" t="s">
        <v>121</v>
      </c>
      <c r="K98" s="88" t="s">
        <v>246</v>
      </c>
      <c r="L98" s="88" t="s">
        <v>246</v>
      </c>
      <c r="M98" s="88" t="s">
        <v>246</v>
      </c>
      <c r="N98" s="88" t="s">
        <v>246</v>
      </c>
      <c r="O98" s="88" t="s">
        <v>246</v>
      </c>
      <c r="P98" s="88" t="s">
        <v>246</v>
      </c>
      <c r="Q98" s="88" t="s">
        <v>30</v>
      </c>
      <c r="R98" s="88" t="s">
        <v>248</v>
      </c>
      <c r="S98" s="88" t="s">
        <v>130</v>
      </c>
      <c r="T98" s="88" t="s">
        <v>34</v>
      </c>
      <c r="U98" s="88" t="s">
        <v>246</v>
      </c>
      <c r="V98" s="88" t="s">
        <v>106</v>
      </c>
      <c r="W98" s="88" t="s">
        <v>37</v>
      </c>
      <c r="X98" s="88" t="s">
        <v>144</v>
      </c>
      <c r="Y98" s="88" t="s">
        <v>250</v>
      </c>
      <c r="Z98" s="89" t="s">
        <v>375</v>
      </c>
    </row>
    <row r="99" spans="2:26" ht="33.75" x14ac:dyDescent="0.4">
      <c r="B99" s="85">
        <v>91</v>
      </c>
      <c r="C99" s="88" t="s">
        <v>111</v>
      </c>
      <c r="D99" s="88" t="s">
        <v>284</v>
      </c>
      <c r="E99" s="88" t="s">
        <v>376</v>
      </c>
      <c r="F99" s="88" t="s">
        <v>111</v>
      </c>
      <c r="G99" s="88" t="s">
        <v>284</v>
      </c>
      <c r="H99" s="88" t="s">
        <v>377</v>
      </c>
      <c r="I99" s="88" t="s">
        <v>247</v>
      </c>
      <c r="J99" s="88" t="s">
        <v>94</v>
      </c>
      <c r="K99" s="88" t="s">
        <v>122</v>
      </c>
      <c r="L99" s="88" t="s">
        <v>31</v>
      </c>
      <c r="M99" s="88" t="s">
        <v>246</v>
      </c>
      <c r="N99" s="88" t="s">
        <v>246</v>
      </c>
      <c r="O99" s="88" t="s">
        <v>246</v>
      </c>
      <c r="P99" s="88" t="s">
        <v>31</v>
      </c>
      <c r="Q99" s="88" t="s">
        <v>31</v>
      </c>
      <c r="R99" s="88" t="s">
        <v>246</v>
      </c>
      <c r="S99" s="88" t="s">
        <v>115</v>
      </c>
      <c r="T99" s="88" t="s">
        <v>32</v>
      </c>
      <c r="U99" s="88" t="s">
        <v>246</v>
      </c>
      <c r="V99" s="88" t="s">
        <v>106</v>
      </c>
      <c r="W99" s="88" t="s">
        <v>117</v>
      </c>
      <c r="X99" s="88" t="s">
        <v>41</v>
      </c>
      <c r="Y99" s="88" t="s">
        <v>280</v>
      </c>
      <c r="Z99" s="89" t="s">
        <v>246</v>
      </c>
    </row>
    <row r="100" spans="2:26" ht="49.5" x14ac:dyDescent="0.4">
      <c r="B100" s="85">
        <v>92</v>
      </c>
      <c r="C100" s="88" t="s">
        <v>111</v>
      </c>
      <c r="D100" s="88" t="s">
        <v>288</v>
      </c>
      <c r="E100" s="88" t="s">
        <v>246</v>
      </c>
      <c r="F100" s="88" t="s">
        <v>111</v>
      </c>
      <c r="G100" s="88" t="s">
        <v>288</v>
      </c>
      <c r="H100" s="88" t="s">
        <v>246</v>
      </c>
      <c r="I100" s="88" t="s">
        <v>247</v>
      </c>
      <c r="J100" s="88" t="s">
        <v>94</v>
      </c>
      <c r="K100" s="88" t="s">
        <v>122</v>
      </c>
      <c r="L100" s="88" t="s">
        <v>132</v>
      </c>
      <c r="M100" s="88" t="s">
        <v>246</v>
      </c>
      <c r="N100" s="88" t="s">
        <v>246</v>
      </c>
      <c r="O100" s="88" t="s">
        <v>260</v>
      </c>
      <c r="P100" s="88" t="s">
        <v>132</v>
      </c>
      <c r="Q100" s="88" t="s">
        <v>132</v>
      </c>
      <c r="R100" s="88" t="s">
        <v>246</v>
      </c>
      <c r="S100" s="88" t="s">
        <v>130</v>
      </c>
      <c r="T100" s="88" t="s">
        <v>152</v>
      </c>
      <c r="U100" s="88" t="s">
        <v>378</v>
      </c>
      <c r="V100" s="88" t="s">
        <v>107</v>
      </c>
      <c r="W100" s="88" t="s">
        <v>37</v>
      </c>
      <c r="X100" s="88" t="s">
        <v>144</v>
      </c>
      <c r="Y100" s="88" t="s">
        <v>379</v>
      </c>
      <c r="Z100" s="89" t="s">
        <v>246</v>
      </c>
    </row>
    <row r="101" spans="2:26" ht="33.75" x14ac:dyDescent="0.4">
      <c r="B101" s="85">
        <v>93</v>
      </c>
      <c r="C101" s="88" t="s">
        <v>111</v>
      </c>
      <c r="D101" s="88" t="s">
        <v>288</v>
      </c>
      <c r="E101" s="88" t="s">
        <v>246</v>
      </c>
      <c r="F101" s="88" t="s">
        <v>120</v>
      </c>
      <c r="G101" s="88" t="s">
        <v>246</v>
      </c>
      <c r="H101" s="88" t="s">
        <v>246</v>
      </c>
      <c r="I101" s="88" t="s">
        <v>247</v>
      </c>
      <c r="J101" s="88" t="s">
        <v>94</v>
      </c>
      <c r="K101" s="88" t="s">
        <v>122</v>
      </c>
      <c r="L101" s="88" t="s">
        <v>123</v>
      </c>
      <c r="M101" s="88" t="s">
        <v>380</v>
      </c>
      <c r="N101" s="88" t="s">
        <v>246</v>
      </c>
      <c r="O101" s="88" t="s">
        <v>260</v>
      </c>
      <c r="P101" s="88" t="s">
        <v>123</v>
      </c>
      <c r="Q101" s="88" t="s">
        <v>123</v>
      </c>
      <c r="R101" s="88" t="s">
        <v>248</v>
      </c>
      <c r="S101" s="88" t="s">
        <v>115</v>
      </c>
      <c r="T101" s="88" t="s">
        <v>34</v>
      </c>
      <c r="U101" s="88" t="s">
        <v>246</v>
      </c>
      <c r="V101" s="88" t="s">
        <v>107</v>
      </c>
      <c r="W101" s="88" t="s">
        <v>37</v>
      </c>
      <c r="X101" s="88" t="s">
        <v>144</v>
      </c>
      <c r="Y101" s="88" t="s">
        <v>322</v>
      </c>
      <c r="Z101" s="89" t="s">
        <v>246</v>
      </c>
    </row>
    <row r="102" spans="2:26" ht="33.75" x14ac:dyDescent="0.4">
      <c r="B102" s="85">
        <v>94</v>
      </c>
      <c r="C102" s="88" t="s">
        <v>111</v>
      </c>
      <c r="D102" s="88" t="s">
        <v>284</v>
      </c>
      <c r="E102" s="88" t="s">
        <v>246</v>
      </c>
      <c r="F102" s="88" t="s">
        <v>111</v>
      </c>
      <c r="G102" s="88" t="s">
        <v>264</v>
      </c>
      <c r="H102" s="88" t="s">
        <v>246</v>
      </c>
      <c r="I102" s="88" t="s">
        <v>247</v>
      </c>
      <c r="J102" s="88" t="s">
        <v>94</v>
      </c>
      <c r="K102" s="88" t="s">
        <v>122</v>
      </c>
      <c r="L102" s="88" t="s">
        <v>132</v>
      </c>
      <c r="M102" s="88" t="s">
        <v>246</v>
      </c>
      <c r="N102" s="88" t="s">
        <v>246</v>
      </c>
      <c r="O102" s="88" t="s">
        <v>260</v>
      </c>
      <c r="P102" s="88" t="s">
        <v>30</v>
      </c>
      <c r="Q102" s="88" t="s">
        <v>30</v>
      </c>
      <c r="R102" s="88" t="s">
        <v>248</v>
      </c>
      <c r="S102" s="88" t="s">
        <v>115</v>
      </c>
      <c r="T102" s="88" t="s">
        <v>32</v>
      </c>
      <c r="U102" s="88" t="s">
        <v>246</v>
      </c>
      <c r="V102" s="88" t="s">
        <v>107</v>
      </c>
      <c r="W102" s="88" t="s">
        <v>117</v>
      </c>
      <c r="X102" s="88" t="s">
        <v>144</v>
      </c>
      <c r="Y102" s="88" t="s">
        <v>280</v>
      </c>
      <c r="Z102" s="89" t="s">
        <v>246</v>
      </c>
    </row>
    <row r="103" spans="2:26" ht="33.75" x14ac:dyDescent="0.4">
      <c r="B103" s="85">
        <v>95</v>
      </c>
      <c r="C103" s="88" t="s">
        <v>111</v>
      </c>
      <c r="D103" s="88" t="s">
        <v>381</v>
      </c>
      <c r="E103" s="88" t="s">
        <v>246</v>
      </c>
      <c r="F103" s="88" t="s">
        <v>111</v>
      </c>
      <c r="G103" s="88" t="s">
        <v>381</v>
      </c>
      <c r="H103" s="88" t="s">
        <v>246</v>
      </c>
      <c r="I103" s="88" t="s">
        <v>247</v>
      </c>
      <c r="J103" s="88" t="s">
        <v>94</v>
      </c>
      <c r="K103" s="88" t="s">
        <v>113</v>
      </c>
      <c r="L103" s="88" t="s">
        <v>132</v>
      </c>
      <c r="M103" s="88" t="s">
        <v>246</v>
      </c>
      <c r="N103" s="88" t="s">
        <v>246</v>
      </c>
      <c r="O103" s="88" t="s">
        <v>260</v>
      </c>
      <c r="P103" s="88" t="s">
        <v>132</v>
      </c>
      <c r="Q103" s="88" t="s">
        <v>132</v>
      </c>
      <c r="R103" s="88" t="s">
        <v>246</v>
      </c>
      <c r="S103" s="88" t="s">
        <v>130</v>
      </c>
      <c r="T103" s="88" t="s">
        <v>32</v>
      </c>
      <c r="U103" s="88" t="s">
        <v>246</v>
      </c>
      <c r="V103" s="88" t="s">
        <v>107</v>
      </c>
      <c r="W103" s="88" t="s">
        <v>117</v>
      </c>
      <c r="X103" s="88" t="s">
        <v>141</v>
      </c>
      <c r="Y103" s="88" t="s">
        <v>253</v>
      </c>
      <c r="Z103" s="89" t="s">
        <v>246</v>
      </c>
    </row>
    <row r="104" spans="2:26" x14ac:dyDescent="0.4">
      <c r="B104" s="85">
        <v>96</v>
      </c>
      <c r="C104" s="88" t="s">
        <v>111</v>
      </c>
      <c r="D104" s="88" t="s">
        <v>273</v>
      </c>
      <c r="E104" s="88" t="s">
        <v>246</v>
      </c>
      <c r="F104" s="88" t="s">
        <v>111</v>
      </c>
      <c r="G104" s="88" t="s">
        <v>273</v>
      </c>
      <c r="H104" s="88" t="s">
        <v>246</v>
      </c>
      <c r="I104" s="88" t="s">
        <v>247</v>
      </c>
      <c r="J104" s="88" t="s">
        <v>94</v>
      </c>
      <c r="K104" s="88" t="s">
        <v>113</v>
      </c>
      <c r="L104" s="88" t="s">
        <v>31</v>
      </c>
      <c r="M104" s="88" t="s">
        <v>246</v>
      </c>
      <c r="N104" s="88" t="s">
        <v>246</v>
      </c>
      <c r="O104" s="88" t="s">
        <v>279</v>
      </c>
      <c r="P104" s="88" t="s">
        <v>132</v>
      </c>
      <c r="Q104" s="88" t="s">
        <v>132</v>
      </c>
      <c r="R104" s="88" t="s">
        <v>246</v>
      </c>
      <c r="S104" s="88" t="s">
        <v>115</v>
      </c>
      <c r="T104" s="88" t="s">
        <v>32</v>
      </c>
      <c r="U104" s="88" t="s">
        <v>246</v>
      </c>
      <c r="V104" s="88" t="s">
        <v>105</v>
      </c>
      <c r="W104" s="88" t="s">
        <v>117</v>
      </c>
      <c r="X104" s="88" t="s">
        <v>40</v>
      </c>
      <c r="Y104" s="88" t="s">
        <v>280</v>
      </c>
      <c r="Z104" s="89" t="s">
        <v>246</v>
      </c>
    </row>
    <row r="105" spans="2:26" ht="33.75" x14ac:dyDescent="0.4">
      <c r="B105" s="85">
        <v>97</v>
      </c>
      <c r="C105" s="88" t="s">
        <v>111</v>
      </c>
      <c r="D105" s="88" t="s">
        <v>277</v>
      </c>
      <c r="E105" s="88" t="s">
        <v>246</v>
      </c>
      <c r="F105" s="88" t="s">
        <v>111</v>
      </c>
      <c r="G105" s="88" t="s">
        <v>277</v>
      </c>
      <c r="H105" s="88" t="s">
        <v>246</v>
      </c>
      <c r="I105" s="88" t="s">
        <v>247</v>
      </c>
      <c r="J105" s="88" t="s">
        <v>121</v>
      </c>
      <c r="K105" s="88" t="s">
        <v>246</v>
      </c>
      <c r="L105" s="88" t="s">
        <v>246</v>
      </c>
      <c r="M105" s="88" t="s">
        <v>246</v>
      </c>
      <c r="N105" s="88" t="s">
        <v>246</v>
      </c>
      <c r="O105" s="88" t="s">
        <v>246</v>
      </c>
      <c r="P105" s="88" t="s">
        <v>123</v>
      </c>
      <c r="Q105" s="88" t="s">
        <v>123</v>
      </c>
      <c r="R105" s="88" t="s">
        <v>382</v>
      </c>
      <c r="S105" s="88" t="s">
        <v>115</v>
      </c>
      <c r="T105" s="88" t="s">
        <v>32</v>
      </c>
      <c r="U105" s="88" t="s">
        <v>246</v>
      </c>
      <c r="V105" s="88" t="s">
        <v>105</v>
      </c>
      <c r="W105" s="88" t="s">
        <v>117</v>
      </c>
      <c r="X105" s="88" t="s">
        <v>141</v>
      </c>
      <c r="Y105" s="88" t="s">
        <v>253</v>
      </c>
      <c r="Z105" s="89" t="s">
        <v>246</v>
      </c>
    </row>
    <row r="106" spans="2:26" ht="33.75" x14ac:dyDescent="0.4">
      <c r="B106" s="85">
        <v>98</v>
      </c>
      <c r="C106" s="88" t="s">
        <v>111</v>
      </c>
      <c r="D106" s="88" t="s">
        <v>329</v>
      </c>
      <c r="E106" s="88" t="s">
        <v>350</v>
      </c>
      <c r="F106" s="88" t="s">
        <v>111</v>
      </c>
      <c r="G106" s="88" t="s">
        <v>288</v>
      </c>
      <c r="H106" s="88" t="s">
        <v>246</v>
      </c>
      <c r="I106" s="88" t="s">
        <v>247</v>
      </c>
      <c r="J106" s="88" t="s">
        <v>94</v>
      </c>
      <c r="K106" s="88" t="s">
        <v>122</v>
      </c>
      <c r="L106" s="88" t="s">
        <v>132</v>
      </c>
      <c r="M106" s="88" t="s">
        <v>246</v>
      </c>
      <c r="N106" s="88" t="s">
        <v>246</v>
      </c>
      <c r="O106" s="88" t="s">
        <v>260</v>
      </c>
      <c r="P106" s="88" t="s">
        <v>132</v>
      </c>
      <c r="Q106" s="88" t="s">
        <v>132</v>
      </c>
      <c r="R106" s="88" t="s">
        <v>246</v>
      </c>
      <c r="S106" s="88" t="s">
        <v>130</v>
      </c>
      <c r="T106" s="88" t="s">
        <v>32</v>
      </c>
      <c r="U106" s="88" t="s">
        <v>246</v>
      </c>
      <c r="V106" s="88" t="s">
        <v>105</v>
      </c>
      <c r="W106" s="88" t="s">
        <v>37</v>
      </c>
      <c r="X106" s="88" t="s">
        <v>139</v>
      </c>
      <c r="Y106" s="88" t="s">
        <v>253</v>
      </c>
      <c r="Z106" s="89" t="s">
        <v>246</v>
      </c>
    </row>
    <row r="107" spans="2:26" x14ac:dyDescent="0.4">
      <c r="B107" s="85">
        <v>99</v>
      </c>
      <c r="C107" s="88" t="s">
        <v>111</v>
      </c>
      <c r="D107" s="88" t="s">
        <v>278</v>
      </c>
      <c r="E107" s="88" t="s">
        <v>246</v>
      </c>
      <c r="F107" s="88" t="s">
        <v>111</v>
      </c>
      <c r="G107" s="88" t="s">
        <v>278</v>
      </c>
      <c r="H107" s="88" t="s">
        <v>246</v>
      </c>
      <c r="I107" s="88" t="s">
        <v>247</v>
      </c>
      <c r="J107" s="88" t="s">
        <v>94</v>
      </c>
      <c r="K107" s="88" t="s">
        <v>113</v>
      </c>
      <c r="L107" s="88" t="s">
        <v>132</v>
      </c>
      <c r="M107" s="88" t="s">
        <v>246</v>
      </c>
      <c r="N107" s="88" t="s">
        <v>246</v>
      </c>
      <c r="O107" s="88" t="s">
        <v>260</v>
      </c>
      <c r="P107" s="88" t="s">
        <v>132</v>
      </c>
      <c r="Q107" s="88" t="s">
        <v>132</v>
      </c>
      <c r="R107" s="88" t="s">
        <v>246</v>
      </c>
      <c r="S107" s="88" t="s">
        <v>115</v>
      </c>
      <c r="T107" s="88" t="s">
        <v>32</v>
      </c>
      <c r="U107" s="88" t="s">
        <v>246</v>
      </c>
      <c r="V107" s="88" t="s">
        <v>108</v>
      </c>
      <c r="W107" s="88" t="s">
        <v>117</v>
      </c>
      <c r="X107" s="88" t="s">
        <v>41</v>
      </c>
      <c r="Y107" s="88" t="s">
        <v>250</v>
      </c>
      <c r="Z107" s="89" t="s">
        <v>383</v>
      </c>
    </row>
    <row r="108" spans="2:26" ht="33.75" x14ac:dyDescent="0.4">
      <c r="B108" s="85">
        <v>100</v>
      </c>
      <c r="C108" s="88" t="s">
        <v>111</v>
      </c>
      <c r="D108" s="88" t="s">
        <v>273</v>
      </c>
      <c r="E108" s="88" t="s">
        <v>168</v>
      </c>
      <c r="F108" s="88" t="s">
        <v>111</v>
      </c>
      <c r="G108" s="88" t="s">
        <v>273</v>
      </c>
      <c r="H108" s="88" t="s">
        <v>168</v>
      </c>
      <c r="I108" s="88" t="s">
        <v>246</v>
      </c>
      <c r="J108" s="88" t="s">
        <v>121</v>
      </c>
      <c r="K108" s="88" t="s">
        <v>246</v>
      </c>
      <c r="L108" s="88" t="s">
        <v>246</v>
      </c>
      <c r="M108" s="88" t="s">
        <v>246</v>
      </c>
      <c r="N108" s="88" t="s">
        <v>246</v>
      </c>
      <c r="O108" s="88" t="s">
        <v>246</v>
      </c>
      <c r="P108" s="88" t="s">
        <v>137</v>
      </c>
      <c r="Q108" s="88" t="s">
        <v>137</v>
      </c>
      <c r="R108" s="88" t="s">
        <v>246</v>
      </c>
      <c r="S108" s="88" t="s">
        <v>115</v>
      </c>
      <c r="T108" s="88" t="s">
        <v>32</v>
      </c>
      <c r="U108" s="88" t="s">
        <v>246</v>
      </c>
      <c r="V108" s="88" t="s">
        <v>105</v>
      </c>
      <c r="W108" s="88" t="s">
        <v>37</v>
      </c>
      <c r="X108" s="88" t="s">
        <v>144</v>
      </c>
      <c r="Y108" s="88" t="s">
        <v>364</v>
      </c>
      <c r="Z108" s="89" t="s">
        <v>246</v>
      </c>
    </row>
    <row r="109" spans="2:26" x14ac:dyDescent="0.4">
      <c r="B109" s="85">
        <v>101</v>
      </c>
      <c r="C109" s="88" t="s">
        <v>111</v>
      </c>
      <c r="D109" s="88" t="s">
        <v>264</v>
      </c>
      <c r="E109" s="88" t="s">
        <v>246</v>
      </c>
      <c r="F109" s="88" t="s">
        <v>111</v>
      </c>
      <c r="G109" s="88" t="s">
        <v>246</v>
      </c>
      <c r="H109" s="88" t="s">
        <v>246</v>
      </c>
      <c r="I109" s="88" t="s">
        <v>247</v>
      </c>
      <c r="J109" s="88" t="s">
        <v>94</v>
      </c>
      <c r="K109" s="88" t="s">
        <v>122</v>
      </c>
      <c r="L109" s="88" t="s">
        <v>31</v>
      </c>
      <c r="M109" s="88" t="s">
        <v>246</v>
      </c>
      <c r="N109" s="88" t="s">
        <v>246</v>
      </c>
      <c r="O109" s="88" t="s">
        <v>279</v>
      </c>
      <c r="P109" s="88" t="s">
        <v>132</v>
      </c>
      <c r="Q109" s="88" t="s">
        <v>137</v>
      </c>
      <c r="R109" s="88" t="s">
        <v>246</v>
      </c>
      <c r="S109" s="88" t="s">
        <v>115</v>
      </c>
      <c r="T109" s="88" t="s">
        <v>32</v>
      </c>
      <c r="U109" s="88" t="s">
        <v>246</v>
      </c>
      <c r="V109" s="88" t="s">
        <v>108</v>
      </c>
      <c r="W109" s="88" t="s">
        <v>37</v>
      </c>
      <c r="X109" s="88" t="s">
        <v>41</v>
      </c>
      <c r="Y109" s="88" t="s">
        <v>384</v>
      </c>
      <c r="Z109" s="89" t="s">
        <v>246</v>
      </c>
    </row>
    <row r="110" spans="2:26" x14ac:dyDescent="0.4">
      <c r="B110" s="85">
        <v>102</v>
      </c>
      <c r="C110" s="88" t="s">
        <v>111</v>
      </c>
      <c r="D110" s="88" t="s">
        <v>273</v>
      </c>
      <c r="E110" s="88" t="s">
        <v>246</v>
      </c>
      <c r="F110" s="88" t="s">
        <v>111</v>
      </c>
      <c r="G110" s="88" t="s">
        <v>273</v>
      </c>
      <c r="H110" s="88" t="s">
        <v>246</v>
      </c>
      <c r="I110" s="88" t="s">
        <v>247</v>
      </c>
      <c r="J110" s="88" t="s">
        <v>94</v>
      </c>
      <c r="K110" s="88" t="s">
        <v>122</v>
      </c>
      <c r="L110" s="88" t="s">
        <v>132</v>
      </c>
      <c r="M110" s="88" t="s">
        <v>246</v>
      </c>
      <c r="N110" s="88" t="s">
        <v>246</v>
      </c>
      <c r="O110" s="88" t="s">
        <v>260</v>
      </c>
      <c r="P110" s="88" t="s">
        <v>132</v>
      </c>
      <c r="Q110" s="88" t="s">
        <v>123</v>
      </c>
      <c r="R110" s="88" t="s">
        <v>248</v>
      </c>
      <c r="S110" s="88" t="s">
        <v>115</v>
      </c>
      <c r="T110" s="88" t="s">
        <v>152</v>
      </c>
      <c r="U110" s="88" t="s">
        <v>337</v>
      </c>
      <c r="V110" s="88" t="s">
        <v>107</v>
      </c>
      <c r="W110" s="88" t="s">
        <v>117</v>
      </c>
      <c r="X110" s="88" t="s">
        <v>135</v>
      </c>
      <c r="Y110" s="88" t="s">
        <v>280</v>
      </c>
      <c r="Z110" s="89" t="s">
        <v>246</v>
      </c>
    </row>
    <row r="111" spans="2:26" ht="33.75" x14ac:dyDescent="0.4">
      <c r="B111" s="85">
        <v>103</v>
      </c>
      <c r="C111" s="88" t="s">
        <v>88</v>
      </c>
      <c r="D111" s="88" t="s">
        <v>246</v>
      </c>
      <c r="E111" s="88" t="s">
        <v>246</v>
      </c>
      <c r="F111" s="88" t="s">
        <v>111</v>
      </c>
      <c r="G111" s="88" t="s">
        <v>264</v>
      </c>
      <c r="H111" s="88" t="s">
        <v>246</v>
      </c>
      <c r="I111" s="88" t="s">
        <v>300</v>
      </c>
      <c r="J111" s="88" t="s">
        <v>121</v>
      </c>
      <c r="K111" s="88" t="s">
        <v>246</v>
      </c>
      <c r="L111" s="88" t="s">
        <v>246</v>
      </c>
      <c r="M111" s="88" t="s">
        <v>246</v>
      </c>
      <c r="N111" s="88" t="s">
        <v>246</v>
      </c>
      <c r="O111" s="88" t="s">
        <v>246</v>
      </c>
      <c r="P111" s="88" t="s">
        <v>123</v>
      </c>
      <c r="Q111" s="88" t="s">
        <v>123</v>
      </c>
      <c r="R111" s="88" t="s">
        <v>327</v>
      </c>
      <c r="S111" s="88" t="s">
        <v>130</v>
      </c>
      <c r="T111" s="88" t="s">
        <v>34</v>
      </c>
      <c r="U111" s="88" t="s">
        <v>246</v>
      </c>
      <c r="V111" s="88" t="s">
        <v>106</v>
      </c>
      <c r="W111" s="88" t="s">
        <v>138</v>
      </c>
      <c r="X111" s="88" t="s">
        <v>139</v>
      </c>
      <c r="Y111" s="88" t="s">
        <v>385</v>
      </c>
      <c r="Z111" s="89" t="s">
        <v>246</v>
      </c>
    </row>
    <row r="112" spans="2:26" ht="49.5" x14ac:dyDescent="0.4">
      <c r="B112" s="85">
        <v>104</v>
      </c>
      <c r="C112" s="88" t="s">
        <v>88</v>
      </c>
      <c r="D112" s="88" t="s">
        <v>246</v>
      </c>
      <c r="E112" s="88" t="s">
        <v>246</v>
      </c>
      <c r="F112" s="88" t="s">
        <v>120</v>
      </c>
      <c r="G112" s="88" t="s">
        <v>246</v>
      </c>
      <c r="H112" s="88" t="s">
        <v>246</v>
      </c>
      <c r="I112" s="88" t="s">
        <v>247</v>
      </c>
      <c r="J112" s="88" t="s">
        <v>94</v>
      </c>
      <c r="K112" s="88" t="s">
        <v>113</v>
      </c>
      <c r="L112" s="88" t="s">
        <v>123</v>
      </c>
      <c r="M112" s="88" t="s">
        <v>386</v>
      </c>
      <c r="N112" s="88" t="s">
        <v>387</v>
      </c>
      <c r="O112" s="88" t="s">
        <v>246</v>
      </c>
      <c r="P112" s="88" t="s">
        <v>123</v>
      </c>
      <c r="Q112" s="88" t="s">
        <v>132</v>
      </c>
      <c r="R112" s="88" t="s">
        <v>246</v>
      </c>
      <c r="S112" s="88" t="s">
        <v>130</v>
      </c>
      <c r="T112" s="88" t="s">
        <v>34</v>
      </c>
      <c r="U112" s="88" t="s">
        <v>246</v>
      </c>
      <c r="V112" s="88" t="s">
        <v>107</v>
      </c>
      <c r="W112" s="88" t="s">
        <v>117</v>
      </c>
      <c r="X112" s="88" t="s">
        <v>40</v>
      </c>
      <c r="Y112" s="88" t="s">
        <v>253</v>
      </c>
      <c r="Z112" s="89" t="s">
        <v>246</v>
      </c>
    </row>
    <row r="113" spans="2:26" x14ac:dyDescent="0.4">
      <c r="B113" s="85">
        <v>105</v>
      </c>
      <c r="C113" s="88" t="s">
        <v>88</v>
      </c>
      <c r="D113" s="88" t="s">
        <v>246</v>
      </c>
      <c r="E113" s="88" t="s">
        <v>246</v>
      </c>
      <c r="F113" s="88" t="s">
        <v>120</v>
      </c>
      <c r="G113" s="88" t="s">
        <v>246</v>
      </c>
      <c r="H113" s="88" t="s">
        <v>246</v>
      </c>
      <c r="I113" s="88" t="s">
        <v>247</v>
      </c>
      <c r="J113" s="88" t="s">
        <v>121</v>
      </c>
      <c r="K113" s="88" t="s">
        <v>246</v>
      </c>
      <c r="L113" s="88" t="s">
        <v>246</v>
      </c>
      <c r="M113" s="88" t="s">
        <v>246</v>
      </c>
      <c r="N113" s="88" t="s">
        <v>246</v>
      </c>
      <c r="O113" s="88" t="s">
        <v>246</v>
      </c>
      <c r="P113" s="88" t="s">
        <v>31</v>
      </c>
      <c r="Q113" s="88" t="s">
        <v>31</v>
      </c>
      <c r="R113" s="88" t="s">
        <v>246</v>
      </c>
      <c r="S113" s="88" t="s">
        <v>115</v>
      </c>
      <c r="T113" s="88" t="s">
        <v>34</v>
      </c>
      <c r="U113" s="88" t="s">
        <v>246</v>
      </c>
      <c r="V113" s="88" t="s">
        <v>105</v>
      </c>
      <c r="W113" s="88" t="s">
        <v>117</v>
      </c>
      <c r="X113" s="88" t="s">
        <v>144</v>
      </c>
      <c r="Y113" s="88" t="s">
        <v>250</v>
      </c>
      <c r="Z113" s="89" t="s">
        <v>388</v>
      </c>
    </row>
    <row r="114" spans="2:26" ht="49.5" x14ac:dyDescent="0.4">
      <c r="B114" s="85">
        <v>106</v>
      </c>
      <c r="C114" s="88" t="s">
        <v>111</v>
      </c>
      <c r="D114" s="88" t="s">
        <v>286</v>
      </c>
      <c r="E114" s="88" t="s">
        <v>246</v>
      </c>
      <c r="F114" s="88" t="s">
        <v>111</v>
      </c>
      <c r="G114" s="88" t="s">
        <v>278</v>
      </c>
      <c r="H114" s="88" t="s">
        <v>246</v>
      </c>
      <c r="I114" s="88" t="s">
        <v>300</v>
      </c>
      <c r="J114" s="88" t="s">
        <v>94</v>
      </c>
      <c r="K114" s="88" t="s">
        <v>122</v>
      </c>
      <c r="L114" s="88" t="s">
        <v>31</v>
      </c>
      <c r="M114" s="88" t="s">
        <v>246</v>
      </c>
      <c r="N114" s="88" t="s">
        <v>246</v>
      </c>
      <c r="O114" s="88" t="s">
        <v>279</v>
      </c>
      <c r="P114" s="88" t="s">
        <v>31</v>
      </c>
      <c r="Q114" s="88" t="s">
        <v>31</v>
      </c>
      <c r="R114" s="88" t="s">
        <v>246</v>
      </c>
      <c r="S114" s="88" t="s">
        <v>115</v>
      </c>
      <c r="T114" s="88" t="s">
        <v>32</v>
      </c>
      <c r="U114" s="88" t="s">
        <v>246</v>
      </c>
      <c r="V114" s="88" t="s">
        <v>107</v>
      </c>
      <c r="W114" s="88" t="s">
        <v>117</v>
      </c>
      <c r="X114" s="88" t="s">
        <v>144</v>
      </c>
      <c r="Y114" s="88" t="s">
        <v>304</v>
      </c>
      <c r="Z114" s="89" t="s">
        <v>389</v>
      </c>
    </row>
    <row r="115" spans="2:26" ht="33.75" x14ac:dyDescent="0.4">
      <c r="B115" s="85">
        <v>107</v>
      </c>
      <c r="C115" s="88" t="s">
        <v>111</v>
      </c>
      <c r="D115" s="88" t="s">
        <v>390</v>
      </c>
      <c r="E115" s="88" t="s">
        <v>246</v>
      </c>
      <c r="F115" s="88" t="s">
        <v>111</v>
      </c>
      <c r="G115" s="88" t="s">
        <v>391</v>
      </c>
      <c r="H115" s="88" t="s">
        <v>246</v>
      </c>
      <c r="I115" s="88" t="s">
        <v>247</v>
      </c>
      <c r="J115" s="88" t="s">
        <v>94</v>
      </c>
      <c r="K115" s="88" t="s">
        <v>113</v>
      </c>
      <c r="L115" s="88" t="s">
        <v>132</v>
      </c>
      <c r="M115" s="88" t="s">
        <v>246</v>
      </c>
      <c r="N115" s="88" t="s">
        <v>246</v>
      </c>
      <c r="O115" s="88" t="s">
        <v>279</v>
      </c>
      <c r="P115" s="88" t="s">
        <v>132</v>
      </c>
      <c r="Q115" s="88" t="s">
        <v>132</v>
      </c>
      <c r="R115" s="88" t="s">
        <v>246</v>
      </c>
      <c r="S115" s="88" t="s">
        <v>115</v>
      </c>
      <c r="T115" s="88" t="s">
        <v>152</v>
      </c>
      <c r="U115" s="88" t="s">
        <v>392</v>
      </c>
      <c r="V115" s="88" t="s">
        <v>106</v>
      </c>
      <c r="W115" s="88" t="s">
        <v>37</v>
      </c>
      <c r="X115" s="88" t="s">
        <v>40</v>
      </c>
      <c r="Y115" s="88" t="s">
        <v>250</v>
      </c>
      <c r="Z115" s="89" t="s">
        <v>393</v>
      </c>
    </row>
    <row r="116" spans="2:26" x14ac:dyDescent="0.4">
      <c r="B116" s="85">
        <v>108</v>
      </c>
      <c r="C116" s="88" t="s">
        <v>111</v>
      </c>
      <c r="D116" s="88" t="s">
        <v>264</v>
      </c>
      <c r="E116" s="88" t="s">
        <v>246</v>
      </c>
      <c r="F116" s="88" t="s">
        <v>120</v>
      </c>
      <c r="G116" s="88" t="s">
        <v>246</v>
      </c>
      <c r="H116" s="88" t="s">
        <v>246</v>
      </c>
      <c r="I116" s="88" t="s">
        <v>247</v>
      </c>
      <c r="J116" s="88" t="s">
        <v>94</v>
      </c>
      <c r="K116" s="88" t="s">
        <v>122</v>
      </c>
      <c r="L116" s="88" t="s">
        <v>132</v>
      </c>
      <c r="M116" s="88" t="s">
        <v>246</v>
      </c>
      <c r="N116" s="88" t="s">
        <v>246</v>
      </c>
      <c r="O116" s="88" t="s">
        <v>260</v>
      </c>
      <c r="P116" s="88" t="s">
        <v>31</v>
      </c>
      <c r="Q116" s="88" t="s">
        <v>31</v>
      </c>
      <c r="R116" s="88" t="s">
        <v>246</v>
      </c>
      <c r="S116" s="88" t="s">
        <v>115</v>
      </c>
      <c r="T116" s="88" t="s">
        <v>32</v>
      </c>
      <c r="U116" s="88" t="s">
        <v>246</v>
      </c>
      <c r="V116" s="88" t="s">
        <v>107</v>
      </c>
      <c r="W116" s="88" t="s">
        <v>117</v>
      </c>
      <c r="X116" s="88" t="s">
        <v>139</v>
      </c>
      <c r="Y116" s="88" t="s">
        <v>280</v>
      </c>
      <c r="Z116" s="89" t="s">
        <v>246</v>
      </c>
    </row>
    <row r="117" spans="2:26" ht="33.75" x14ac:dyDescent="0.4">
      <c r="B117" s="85">
        <v>109</v>
      </c>
      <c r="C117" s="88" t="s">
        <v>88</v>
      </c>
      <c r="D117" s="88" t="s">
        <v>246</v>
      </c>
      <c r="E117" s="88" t="s">
        <v>246</v>
      </c>
      <c r="F117" s="88" t="s">
        <v>120</v>
      </c>
      <c r="G117" s="88" t="s">
        <v>246</v>
      </c>
      <c r="H117" s="88" t="s">
        <v>246</v>
      </c>
      <c r="I117" s="88" t="s">
        <v>247</v>
      </c>
      <c r="J117" s="88" t="s">
        <v>121</v>
      </c>
      <c r="K117" s="88" t="s">
        <v>246</v>
      </c>
      <c r="L117" s="88" t="s">
        <v>246</v>
      </c>
      <c r="M117" s="88" t="s">
        <v>246</v>
      </c>
      <c r="N117" s="88" t="s">
        <v>246</v>
      </c>
      <c r="O117" s="88" t="s">
        <v>246</v>
      </c>
      <c r="P117" s="88" t="s">
        <v>30</v>
      </c>
      <c r="Q117" s="88" t="s">
        <v>30</v>
      </c>
      <c r="R117" s="88" t="s">
        <v>333</v>
      </c>
      <c r="S117" s="88" t="s">
        <v>130</v>
      </c>
      <c r="T117" s="88" t="s">
        <v>33</v>
      </c>
      <c r="U117" s="88" t="s">
        <v>337</v>
      </c>
      <c r="V117" s="88" t="s">
        <v>106</v>
      </c>
      <c r="W117" s="88" t="s">
        <v>117</v>
      </c>
      <c r="X117" s="88" t="s">
        <v>139</v>
      </c>
      <c r="Y117" s="88" t="s">
        <v>304</v>
      </c>
      <c r="Z117" s="89" t="s">
        <v>246</v>
      </c>
    </row>
    <row r="118" spans="2:26" ht="33.75" x14ac:dyDescent="0.4">
      <c r="B118" s="85">
        <v>110</v>
      </c>
      <c r="C118" s="88" t="s">
        <v>111</v>
      </c>
      <c r="D118" s="88" t="s">
        <v>268</v>
      </c>
      <c r="E118" s="88" t="s">
        <v>281</v>
      </c>
      <c r="F118" s="88" t="s">
        <v>111</v>
      </c>
      <c r="G118" s="88" t="s">
        <v>268</v>
      </c>
      <c r="H118" s="88" t="s">
        <v>281</v>
      </c>
      <c r="I118" s="88" t="s">
        <v>247</v>
      </c>
      <c r="J118" s="88" t="s">
        <v>94</v>
      </c>
      <c r="K118" s="88" t="s">
        <v>122</v>
      </c>
      <c r="L118" s="88" t="s">
        <v>123</v>
      </c>
      <c r="M118" s="88" t="s">
        <v>365</v>
      </c>
      <c r="N118" s="88" t="s">
        <v>394</v>
      </c>
      <c r="O118" s="88" t="s">
        <v>265</v>
      </c>
      <c r="P118" s="88" t="s">
        <v>132</v>
      </c>
      <c r="Q118" s="88" t="s">
        <v>132</v>
      </c>
      <c r="R118" s="88" t="s">
        <v>246</v>
      </c>
      <c r="S118" s="88" t="s">
        <v>115</v>
      </c>
      <c r="T118" s="88" t="s">
        <v>32</v>
      </c>
      <c r="U118" s="88" t="s">
        <v>246</v>
      </c>
      <c r="V118" s="88" t="s">
        <v>108</v>
      </c>
      <c r="W118" s="88" t="s">
        <v>37</v>
      </c>
      <c r="X118" s="88" t="s">
        <v>141</v>
      </c>
      <c r="Y118" s="88" t="s">
        <v>253</v>
      </c>
      <c r="Z118" s="89" t="s">
        <v>246</v>
      </c>
    </row>
    <row r="119" spans="2:26" x14ac:dyDescent="0.4">
      <c r="B119" s="85">
        <v>111</v>
      </c>
      <c r="C119" s="88" t="s">
        <v>111</v>
      </c>
      <c r="D119" s="88" t="s">
        <v>273</v>
      </c>
      <c r="E119" s="88" t="s">
        <v>395</v>
      </c>
      <c r="F119" s="88" t="s">
        <v>111</v>
      </c>
      <c r="G119" s="88" t="s">
        <v>273</v>
      </c>
      <c r="H119" s="88" t="s">
        <v>395</v>
      </c>
      <c r="I119" s="88" t="s">
        <v>247</v>
      </c>
      <c r="J119" s="88" t="s">
        <v>121</v>
      </c>
      <c r="K119" s="88" t="s">
        <v>246</v>
      </c>
      <c r="L119" s="88" t="s">
        <v>246</v>
      </c>
      <c r="M119" s="88" t="s">
        <v>246</v>
      </c>
      <c r="N119" s="88" t="s">
        <v>246</v>
      </c>
      <c r="O119" s="88" t="s">
        <v>246</v>
      </c>
      <c r="P119" s="88" t="s">
        <v>132</v>
      </c>
      <c r="Q119" s="88" t="s">
        <v>132</v>
      </c>
      <c r="R119" s="88" t="s">
        <v>246</v>
      </c>
      <c r="S119" s="88" t="s">
        <v>115</v>
      </c>
      <c r="T119" s="88" t="s">
        <v>34</v>
      </c>
      <c r="U119" s="88" t="s">
        <v>246</v>
      </c>
      <c r="V119" s="88" t="s">
        <v>105</v>
      </c>
      <c r="W119" s="88" t="s">
        <v>117</v>
      </c>
      <c r="X119" s="88" t="s">
        <v>141</v>
      </c>
      <c r="Y119" s="88" t="s">
        <v>280</v>
      </c>
      <c r="Z119" s="89" t="s">
        <v>396</v>
      </c>
    </row>
    <row r="120" spans="2:26" ht="33.75" x14ac:dyDescent="0.4">
      <c r="B120" s="85">
        <v>112</v>
      </c>
      <c r="C120" s="88" t="s">
        <v>88</v>
      </c>
      <c r="D120" s="88" t="s">
        <v>246</v>
      </c>
      <c r="E120" s="88" t="s">
        <v>246</v>
      </c>
      <c r="F120" s="88" t="s">
        <v>120</v>
      </c>
      <c r="G120" s="88" t="s">
        <v>246</v>
      </c>
      <c r="H120" s="88" t="s">
        <v>246</v>
      </c>
      <c r="I120" s="88" t="s">
        <v>397</v>
      </c>
      <c r="J120" s="88" t="s">
        <v>121</v>
      </c>
      <c r="K120" s="88" t="s">
        <v>246</v>
      </c>
      <c r="L120" s="88" t="s">
        <v>246</v>
      </c>
      <c r="M120" s="88" t="s">
        <v>246</v>
      </c>
      <c r="N120" s="88" t="s">
        <v>246</v>
      </c>
      <c r="O120" s="88" t="s">
        <v>246</v>
      </c>
      <c r="P120" s="88" t="s">
        <v>137</v>
      </c>
      <c r="Q120" s="88" t="s">
        <v>123</v>
      </c>
      <c r="R120" s="88" t="s">
        <v>382</v>
      </c>
      <c r="S120" s="88" t="s">
        <v>130</v>
      </c>
      <c r="T120" s="88" t="s">
        <v>34</v>
      </c>
      <c r="U120" s="88" t="s">
        <v>246</v>
      </c>
      <c r="V120" s="88" t="s">
        <v>108</v>
      </c>
      <c r="W120" s="88" t="s">
        <v>117</v>
      </c>
      <c r="X120" s="88" t="s">
        <v>141</v>
      </c>
      <c r="Y120" s="88" t="s">
        <v>304</v>
      </c>
      <c r="Z120" s="89" t="s">
        <v>398</v>
      </c>
    </row>
    <row r="121" spans="2:26" ht="49.5" x14ac:dyDescent="0.4">
      <c r="B121" s="85">
        <v>113</v>
      </c>
      <c r="C121" s="88" t="s">
        <v>88</v>
      </c>
      <c r="D121" s="88" t="s">
        <v>246</v>
      </c>
      <c r="E121" s="88" t="s">
        <v>246</v>
      </c>
      <c r="F121" s="88" t="s">
        <v>120</v>
      </c>
      <c r="G121" s="88" t="s">
        <v>246</v>
      </c>
      <c r="H121" s="88" t="s">
        <v>246</v>
      </c>
      <c r="I121" s="88" t="s">
        <v>247</v>
      </c>
      <c r="J121" s="88" t="s">
        <v>121</v>
      </c>
      <c r="K121" s="88" t="s">
        <v>246</v>
      </c>
      <c r="L121" s="88" t="s">
        <v>246</v>
      </c>
      <c r="M121" s="88" t="s">
        <v>246</v>
      </c>
      <c r="N121" s="88" t="s">
        <v>246</v>
      </c>
      <c r="O121" s="88" t="s">
        <v>246</v>
      </c>
      <c r="P121" s="88" t="s">
        <v>132</v>
      </c>
      <c r="Q121" s="88" t="s">
        <v>123</v>
      </c>
      <c r="R121" s="88" t="s">
        <v>327</v>
      </c>
      <c r="S121" s="88" t="s">
        <v>130</v>
      </c>
      <c r="T121" s="88" t="s">
        <v>34</v>
      </c>
      <c r="U121" s="88" t="s">
        <v>246</v>
      </c>
      <c r="V121" s="88" t="s">
        <v>108</v>
      </c>
      <c r="W121" s="88" t="s">
        <v>117</v>
      </c>
      <c r="X121" s="88" t="s">
        <v>141</v>
      </c>
      <c r="Y121" s="88" t="s">
        <v>253</v>
      </c>
      <c r="Z121" s="89" t="s">
        <v>399</v>
      </c>
    </row>
    <row r="122" spans="2:26" x14ac:dyDescent="0.4">
      <c r="B122" s="85">
        <v>114</v>
      </c>
      <c r="C122" s="88" t="s">
        <v>88</v>
      </c>
      <c r="D122" s="88" t="s">
        <v>246</v>
      </c>
      <c r="E122" s="88" t="s">
        <v>246</v>
      </c>
      <c r="F122" s="88" t="s">
        <v>120</v>
      </c>
      <c r="G122" s="88" t="s">
        <v>246</v>
      </c>
      <c r="H122" s="88" t="s">
        <v>246</v>
      </c>
      <c r="I122" s="88" t="s">
        <v>247</v>
      </c>
      <c r="J122" s="88" t="s">
        <v>121</v>
      </c>
      <c r="K122" s="88" t="s">
        <v>246</v>
      </c>
      <c r="L122" s="88" t="s">
        <v>246</v>
      </c>
      <c r="M122" s="88" t="s">
        <v>246</v>
      </c>
      <c r="N122" s="88" t="s">
        <v>246</v>
      </c>
      <c r="O122" s="88" t="s">
        <v>246</v>
      </c>
      <c r="P122" s="88" t="s">
        <v>132</v>
      </c>
      <c r="Q122" s="88" t="s">
        <v>31</v>
      </c>
      <c r="R122" s="88" t="s">
        <v>246</v>
      </c>
      <c r="S122" s="88" t="s">
        <v>115</v>
      </c>
      <c r="T122" s="88" t="s">
        <v>32</v>
      </c>
      <c r="U122" s="88" t="s">
        <v>246</v>
      </c>
      <c r="V122" s="88" t="s">
        <v>105</v>
      </c>
      <c r="W122" s="88" t="s">
        <v>37</v>
      </c>
      <c r="X122" s="88" t="s">
        <v>139</v>
      </c>
      <c r="Y122" s="88" t="s">
        <v>250</v>
      </c>
      <c r="Z122" s="89" t="s">
        <v>246</v>
      </c>
    </row>
    <row r="123" spans="2:26" ht="33.75" x14ac:dyDescent="0.4">
      <c r="B123" s="85">
        <v>115</v>
      </c>
      <c r="C123" s="88" t="s">
        <v>111</v>
      </c>
      <c r="D123" s="88" t="s">
        <v>288</v>
      </c>
      <c r="E123" s="88" t="s">
        <v>246</v>
      </c>
      <c r="F123" s="88" t="s">
        <v>111</v>
      </c>
      <c r="G123" s="88" t="s">
        <v>288</v>
      </c>
      <c r="H123" s="88" t="s">
        <v>246</v>
      </c>
      <c r="I123" s="88" t="s">
        <v>247</v>
      </c>
      <c r="J123" s="88" t="s">
        <v>187</v>
      </c>
      <c r="K123" s="88" t="s">
        <v>246</v>
      </c>
      <c r="L123" s="88" t="s">
        <v>246</v>
      </c>
      <c r="M123" s="88" t="s">
        <v>246</v>
      </c>
      <c r="N123" s="88" t="s">
        <v>246</v>
      </c>
      <c r="O123" s="88" t="s">
        <v>246</v>
      </c>
      <c r="P123" s="88" t="s">
        <v>132</v>
      </c>
      <c r="Q123" s="88" t="s">
        <v>132</v>
      </c>
      <c r="R123" s="88" t="s">
        <v>246</v>
      </c>
      <c r="S123" s="88" t="s">
        <v>115</v>
      </c>
      <c r="T123" s="88" t="s">
        <v>32</v>
      </c>
      <c r="U123" s="88" t="s">
        <v>246</v>
      </c>
      <c r="V123" s="88" t="s">
        <v>105</v>
      </c>
      <c r="W123" s="88" t="s">
        <v>117</v>
      </c>
      <c r="X123" s="88" t="s">
        <v>141</v>
      </c>
      <c r="Y123" s="88" t="s">
        <v>280</v>
      </c>
      <c r="Z123" s="89" t="s">
        <v>258</v>
      </c>
    </row>
    <row r="124" spans="2:26" ht="33.75" x14ac:dyDescent="0.4">
      <c r="B124" s="85">
        <v>116</v>
      </c>
      <c r="C124" s="88" t="s">
        <v>111</v>
      </c>
      <c r="D124" s="88" t="s">
        <v>268</v>
      </c>
      <c r="E124" s="88" t="s">
        <v>400</v>
      </c>
      <c r="F124" s="88" t="s">
        <v>111</v>
      </c>
      <c r="G124" s="88" t="s">
        <v>286</v>
      </c>
      <c r="H124" s="88" t="s">
        <v>246</v>
      </c>
      <c r="I124" s="88" t="s">
        <v>247</v>
      </c>
      <c r="J124" s="88" t="s">
        <v>121</v>
      </c>
      <c r="K124" s="88" t="s">
        <v>246</v>
      </c>
      <c r="L124" s="88" t="s">
        <v>246</v>
      </c>
      <c r="M124" s="88" t="s">
        <v>246</v>
      </c>
      <c r="N124" s="88" t="s">
        <v>246</v>
      </c>
      <c r="O124" s="88" t="s">
        <v>246</v>
      </c>
      <c r="P124" s="88" t="s">
        <v>137</v>
      </c>
      <c r="Q124" s="88" t="s">
        <v>137</v>
      </c>
      <c r="R124" s="88" t="s">
        <v>246</v>
      </c>
      <c r="S124" s="88" t="s">
        <v>115</v>
      </c>
      <c r="T124" s="88" t="s">
        <v>32</v>
      </c>
      <c r="U124" s="88" t="s">
        <v>246</v>
      </c>
      <c r="V124" s="88" t="s">
        <v>108</v>
      </c>
      <c r="W124" s="88" t="s">
        <v>117</v>
      </c>
      <c r="X124" s="88" t="s">
        <v>141</v>
      </c>
      <c r="Y124" s="88" t="s">
        <v>253</v>
      </c>
      <c r="Z124" s="89" t="s">
        <v>246</v>
      </c>
    </row>
    <row r="125" spans="2:26" ht="33.75" x14ac:dyDescent="0.4">
      <c r="B125" s="85">
        <v>117</v>
      </c>
      <c r="C125" s="88" t="s">
        <v>111</v>
      </c>
      <c r="D125" s="88" t="s">
        <v>264</v>
      </c>
      <c r="E125" s="88" t="s">
        <v>246</v>
      </c>
      <c r="F125" s="88" t="s">
        <v>120</v>
      </c>
      <c r="G125" s="88" t="s">
        <v>246</v>
      </c>
      <c r="H125" s="88" t="s">
        <v>246</v>
      </c>
      <c r="I125" s="88" t="s">
        <v>247</v>
      </c>
      <c r="J125" s="88" t="s">
        <v>94</v>
      </c>
      <c r="K125" s="88" t="s">
        <v>122</v>
      </c>
      <c r="L125" s="88" t="s">
        <v>132</v>
      </c>
      <c r="M125" s="88" t="s">
        <v>246</v>
      </c>
      <c r="N125" s="88" t="s">
        <v>246</v>
      </c>
      <c r="O125" s="88" t="s">
        <v>279</v>
      </c>
      <c r="P125" s="88" t="s">
        <v>137</v>
      </c>
      <c r="Q125" s="88" t="s">
        <v>137</v>
      </c>
      <c r="R125" s="88" t="s">
        <v>246</v>
      </c>
      <c r="S125" s="88" t="s">
        <v>115</v>
      </c>
      <c r="T125" s="88" t="s">
        <v>32</v>
      </c>
      <c r="U125" s="88" t="s">
        <v>246</v>
      </c>
      <c r="V125" s="88" t="s">
        <v>107</v>
      </c>
      <c r="W125" s="88" t="s">
        <v>117</v>
      </c>
      <c r="X125" s="88" t="s">
        <v>141</v>
      </c>
      <c r="Y125" s="88" t="s">
        <v>304</v>
      </c>
      <c r="Z125" s="89" t="s">
        <v>401</v>
      </c>
    </row>
    <row r="126" spans="2:26" x14ac:dyDescent="0.4">
      <c r="B126" s="85">
        <v>118</v>
      </c>
      <c r="C126" s="88" t="s">
        <v>111</v>
      </c>
      <c r="D126" s="88" t="s">
        <v>264</v>
      </c>
      <c r="E126" s="88" t="s">
        <v>246</v>
      </c>
      <c r="F126" s="88" t="s">
        <v>120</v>
      </c>
      <c r="G126" s="88" t="s">
        <v>246</v>
      </c>
      <c r="H126" s="88" t="s">
        <v>246</v>
      </c>
      <c r="I126" s="88" t="s">
        <v>247</v>
      </c>
      <c r="J126" s="88" t="s">
        <v>94</v>
      </c>
      <c r="K126" s="88" t="s">
        <v>113</v>
      </c>
      <c r="L126" s="88" t="s">
        <v>132</v>
      </c>
      <c r="M126" s="88" t="s">
        <v>246</v>
      </c>
      <c r="N126" s="88" t="s">
        <v>246</v>
      </c>
      <c r="O126" s="88" t="s">
        <v>260</v>
      </c>
      <c r="P126" s="88" t="s">
        <v>137</v>
      </c>
      <c r="Q126" s="88" t="s">
        <v>137</v>
      </c>
      <c r="R126" s="88" t="s">
        <v>246</v>
      </c>
      <c r="S126" s="88" t="s">
        <v>115</v>
      </c>
      <c r="T126" s="88" t="s">
        <v>34</v>
      </c>
      <c r="U126" s="88" t="s">
        <v>246</v>
      </c>
      <c r="V126" s="88" t="s">
        <v>106</v>
      </c>
      <c r="W126" s="88" t="s">
        <v>117</v>
      </c>
      <c r="X126" s="88" t="s">
        <v>141</v>
      </c>
      <c r="Y126" s="88" t="s">
        <v>250</v>
      </c>
      <c r="Z126" s="89" t="s">
        <v>246</v>
      </c>
    </row>
    <row r="127" spans="2:26" ht="49.5" x14ac:dyDescent="0.4">
      <c r="B127" s="85">
        <v>119</v>
      </c>
      <c r="C127" s="88" t="s">
        <v>88</v>
      </c>
      <c r="D127" s="88" t="s">
        <v>246</v>
      </c>
      <c r="E127" s="88" t="s">
        <v>246</v>
      </c>
      <c r="F127" s="88" t="s">
        <v>120</v>
      </c>
      <c r="G127" s="88" t="s">
        <v>246</v>
      </c>
      <c r="H127" s="88" t="s">
        <v>246</v>
      </c>
      <c r="I127" s="88" t="s">
        <v>247</v>
      </c>
      <c r="J127" s="88" t="s">
        <v>187</v>
      </c>
      <c r="K127" s="88" t="s">
        <v>246</v>
      </c>
      <c r="L127" s="88" t="s">
        <v>246</v>
      </c>
      <c r="M127" s="88" t="s">
        <v>246</v>
      </c>
      <c r="N127" s="88" t="s">
        <v>246</v>
      </c>
      <c r="O127" s="88" t="s">
        <v>246</v>
      </c>
      <c r="P127" s="88" t="s">
        <v>123</v>
      </c>
      <c r="Q127" s="88" t="s">
        <v>123</v>
      </c>
      <c r="R127" s="88" t="s">
        <v>261</v>
      </c>
      <c r="S127" s="88" t="s">
        <v>115</v>
      </c>
      <c r="T127" s="88" t="s">
        <v>33</v>
      </c>
      <c r="U127" s="88" t="s">
        <v>378</v>
      </c>
      <c r="V127" s="88" t="s">
        <v>107</v>
      </c>
      <c r="W127" s="88" t="s">
        <v>117</v>
      </c>
      <c r="X127" s="88" t="s">
        <v>127</v>
      </c>
      <c r="Y127" s="88" t="s">
        <v>250</v>
      </c>
      <c r="Z127" s="89" t="s">
        <v>246</v>
      </c>
    </row>
    <row r="128" spans="2:26" ht="33.75" x14ac:dyDescent="0.4">
      <c r="B128" s="85">
        <v>120</v>
      </c>
      <c r="C128" s="88" t="s">
        <v>111</v>
      </c>
      <c r="D128" s="88" t="s">
        <v>402</v>
      </c>
      <c r="E128" s="88" t="s">
        <v>360</v>
      </c>
      <c r="F128" s="88" t="s">
        <v>111</v>
      </c>
      <c r="G128" s="88" t="s">
        <v>403</v>
      </c>
      <c r="H128" s="88" t="s">
        <v>360</v>
      </c>
      <c r="I128" s="88" t="s">
        <v>247</v>
      </c>
      <c r="J128" s="88" t="s">
        <v>121</v>
      </c>
      <c r="K128" s="88" t="s">
        <v>246</v>
      </c>
      <c r="L128" s="88" t="s">
        <v>246</v>
      </c>
      <c r="M128" s="88" t="s">
        <v>246</v>
      </c>
      <c r="N128" s="88" t="s">
        <v>246</v>
      </c>
      <c r="O128" s="88" t="s">
        <v>246</v>
      </c>
      <c r="P128" s="88" t="s">
        <v>132</v>
      </c>
      <c r="Q128" s="88" t="s">
        <v>132</v>
      </c>
      <c r="R128" s="88" t="s">
        <v>246</v>
      </c>
      <c r="S128" s="88" t="s">
        <v>115</v>
      </c>
      <c r="T128" s="88" t="s">
        <v>34</v>
      </c>
      <c r="U128" s="88" t="s">
        <v>246</v>
      </c>
      <c r="V128" s="88" t="s">
        <v>108</v>
      </c>
      <c r="W128" s="88" t="s">
        <v>117</v>
      </c>
      <c r="X128" s="88" t="s">
        <v>40</v>
      </c>
      <c r="Y128" s="88" t="s">
        <v>280</v>
      </c>
      <c r="Z128" s="89" t="s">
        <v>404</v>
      </c>
    </row>
    <row r="129" spans="2:26" x14ac:dyDescent="0.4">
      <c r="B129" s="85">
        <v>121</v>
      </c>
      <c r="C129" s="88" t="s">
        <v>111</v>
      </c>
      <c r="D129" s="88" t="s">
        <v>278</v>
      </c>
      <c r="E129" s="88" t="s">
        <v>246</v>
      </c>
      <c r="F129" s="88" t="s">
        <v>111</v>
      </c>
      <c r="G129" s="88" t="s">
        <v>278</v>
      </c>
      <c r="H129" s="88" t="s">
        <v>246</v>
      </c>
      <c r="I129" s="88" t="s">
        <v>247</v>
      </c>
      <c r="J129" s="88" t="s">
        <v>121</v>
      </c>
      <c r="K129" s="88" t="s">
        <v>246</v>
      </c>
      <c r="L129" s="88" t="s">
        <v>246</v>
      </c>
      <c r="M129" s="88" t="s">
        <v>246</v>
      </c>
      <c r="N129" s="88" t="s">
        <v>246</v>
      </c>
      <c r="O129" s="88" t="s">
        <v>246</v>
      </c>
      <c r="P129" s="88" t="s">
        <v>132</v>
      </c>
      <c r="Q129" s="88" t="s">
        <v>132</v>
      </c>
      <c r="R129" s="88" t="s">
        <v>246</v>
      </c>
      <c r="S129" s="88" t="s">
        <v>130</v>
      </c>
      <c r="T129" s="88" t="s">
        <v>32</v>
      </c>
      <c r="U129" s="88" t="s">
        <v>246</v>
      </c>
      <c r="V129" s="88" t="s">
        <v>106</v>
      </c>
      <c r="W129" s="88" t="s">
        <v>37</v>
      </c>
      <c r="X129" s="88" t="s">
        <v>139</v>
      </c>
      <c r="Y129" s="88" t="s">
        <v>250</v>
      </c>
      <c r="Z129" s="89" t="s">
        <v>246</v>
      </c>
    </row>
    <row r="130" spans="2:26" x14ac:dyDescent="0.4">
      <c r="B130" s="85">
        <v>122</v>
      </c>
      <c r="C130" s="88" t="s">
        <v>111</v>
      </c>
      <c r="D130" s="88" t="s">
        <v>278</v>
      </c>
      <c r="E130" s="88" t="s">
        <v>246</v>
      </c>
      <c r="F130" s="88" t="s">
        <v>111</v>
      </c>
      <c r="G130" s="88" t="s">
        <v>278</v>
      </c>
      <c r="H130" s="88" t="s">
        <v>246</v>
      </c>
      <c r="I130" s="88" t="s">
        <v>300</v>
      </c>
      <c r="J130" s="88" t="s">
        <v>121</v>
      </c>
      <c r="K130" s="88" t="s">
        <v>246</v>
      </c>
      <c r="L130" s="88" t="s">
        <v>246</v>
      </c>
      <c r="M130" s="88" t="s">
        <v>246</v>
      </c>
      <c r="N130" s="88" t="s">
        <v>246</v>
      </c>
      <c r="O130" s="88" t="s">
        <v>246</v>
      </c>
      <c r="P130" s="88" t="s">
        <v>132</v>
      </c>
      <c r="Q130" s="88" t="s">
        <v>137</v>
      </c>
      <c r="R130" s="88" t="s">
        <v>246</v>
      </c>
      <c r="S130" s="88" t="s">
        <v>115</v>
      </c>
      <c r="T130" s="88" t="s">
        <v>32</v>
      </c>
      <c r="U130" s="88" t="s">
        <v>246</v>
      </c>
      <c r="V130" s="88" t="s">
        <v>107</v>
      </c>
      <c r="W130" s="88" t="s">
        <v>117</v>
      </c>
      <c r="X130" s="88" t="s">
        <v>141</v>
      </c>
      <c r="Y130" s="88" t="s">
        <v>280</v>
      </c>
      <c r="Z130" s="89" t="s">
        <v>405</v>
      </c>
    </row>
    <row r="131" spans="2:26" ht="81" x14ac:dyDescent="0.4">
      <c r="B131" s="85">
        <v>123</v>
      </c>
      <c r="C131" s="88" t="s">
        <v>111</v>
      </c>
      <c r="D131" s="88" t="s">
        <v>278</v>
      </c>
      <c r="E131" s="88" t="s">
        <v>246</v>
      </c>
      <c r="F131" s="88" t="s">
        <v>111</v>
      </c>
      <c r="G131" s="88" t="s">
        <v>406</v>
      </c>
      <c r="H131" s="88" t="s">
        <v>400</v>
      </c>
      <c r="I131" s="88" t="s">
        <v>397</v>
      </c>
      <c r="J131" s="88" t="s">
        <v>121</v>
      </c>
      <c r="K131" s="88" t="s">
        <v>246</v>
      </c>
      <c r="L131" s="88" t="s">
        <v>246</v>
      </c>
      <c r="M131" s="88" t="s">
        <v>246</v>
      </c>
      <c r="N131" s="88" t="s">
        <v>246</v>
      </c>
      <c r="O131" s="88" t="s">
        <v>246</v>
      </c>
      <c r="P131" s="88" t="s">
        <v>31</v>
      </c>
      <c r="Q131" s="88" t="s">
        <v>31</v>
      </c>
      <c r="R131" s="88" t="s">
        <v>246</v>
      </c>
      <c r="S131" s="88" t="s">
        <v>115</v>
      </c>
      <c r="T131" s="88" t="s">
        <v>32</v>
      </c>
      <c r="U131" s="88" t="s">
        <v>246</v>
      </c>
      <c r="V131" s="88" t="s">
        <v>108</v>
      </c>
      <c r="W131" s="88" t="s">
        <v>117</v>
      </c>
      <c r="X131" s="88" t="s">
        <v>141</v>
      </c>
      <c r="Y131" s="88" t="s">
        <v>280</v>
      </c>
      <c r="Z131" s="89" t="s">
        <v>407</v>
      </c>
    </row>
    <row r="132" spans="2:26" ht="33.75" x14ac:dyDescent="0.4">
      <c r="B132" s="85">
        <v>124</v>
      </c>
      <c r="C132" s="88" t="s">
        <v>111</v>
      </c>
      <c r="D132" s="88" t="s">
        <v>278</v>
      </c>
      <c r="E132" s="88" t="s">
        <v>246</v>
      </c>
      <c r="F132" s="88" t="s">
        <v>120</v>
      </c>
      <c r="G132" s="88" t="s">
        <v>246</v>
      </c>
      <c r="H132" s="88" t="s">
        <v>246</v>
      </c>
      <c r="I132" s="88" t="s">
        <v>247</v>
      </c>
      <c r="J132" s="88" t="s">
        <v>94</v>
      </c>
      <c r="K132" s="88" t="s">
        <v>131</v>
      </c>
      <c r="L132" s="88" t="s">
        <v>123</v>
      </c>
      <c r="M132" s="88" t="s">
        <v>408</v>
      </c>
      <c r="N132" s="88" t="s">
        <v>208</v>
      </c>
      <c r="O132" s="88" t="s">
        <v>260</v>
      </c>
      <c r="P132" s="88" t="s">
        <v>123</v>
      </c>
      <c r="Q132" s="88" t="s">
        <v>137</v>
      </c>
      <c r="R132" s="88" t="s">
        <v>246</v>
      </c>
      <c r="S132" s="88" t="s">
        <v>115</v>
      </c>
      <c r="T132" s="88" t="s">
        <v>32</v>
      </c>
      <c r="U132" s="88" t="s">
        <v>246</v>
      </c>
      <c r="V132" s="88" t="s">
        <v>105</v>
      </c>
      <c r="W132" s="88" t="s">
        <v>117</v>
      </c>
      <c r="X132" s="88" t="s">
        <v>141</v>
      </c>
      <c r="Y132" s="88" t="s">
        <v>293</v>
      </c>
      <c r="Z132" s="89" t="s">
        <v>409</v>
      </c>
    </row>
    <row r="133" spans="2:26" ht="33.75" x14ac:dyDescent="0.4">
      <c r="B133" s="85">
        <v>125</v>
      </c>
      <c r="C133" s="88" t="s">
        <v>111</v>
      </c>
      <c r="D133" s="88" t="s">
        <v>284</v>
      </c>
      <c r="E133" s="88" t="s">
        <v>281</v>
      </c>
      <c r="F133" s="88" t="s">
        <v>111</v>
      </c>
      <c r="G133" s="88" t="s">
        <v>273</v>
      </c>
      <c r="H133" s="88" t="s">
        <v>281</v>
      </c>
      <c r="I133" s="88" t="s">
        <v>247</v>
      </c>
      <c r="J133" s="88" t="s">
        <v>94</v>
      </c>
      <c r="K133" s="88" t="s">
        <v>122</v>
      </c>
      <c r="L133" s="88" t="s">
        <v>132</v>
      </c>
      <c r="M133" s="88" t="s">
        <v>246</v>
      </c>
      <c r="N133" s="88" t="s">
        <v>246</v>
      </c>
      <c r="O133" s="88" t="s">
        <v>260</v>
      </c>
      <c r="P133" s="88" t="s">
        <v>132</v>
      </c>
      <c r="Q133" s="88" t="s">
        <v>132</v>
      </c>
      <c r="R133" s="88" t="s">
        <v>246</v>
      </c>
      <c r="S133" s="88" t="s">
        <v>115</v>
      </c>
      <c r="T133" s="88" t="s">
        <v>32</v>
      </c>
      <c r="U133" s="88" t="s">
        <v>246</v>
      </c>
      <c r="V133" s="88" t="s">
        <v>108</v>
      </c>
      <c r="W133" s="88" t="s">
        <v>117</v>
      </c>
      <c r="X133" s="88" t="s">
        <v>40</v>
      </c>
      <c r="Y133" s="88" t="s">
        <v>280</v>
      </c>
      <c r="Z133" s="89" t="s">
        <v>246</v>
      </c>
    </row>
    <row r="134" spans="2:26" ht="33.75" x14ac:dyDescent="0.4">
      <c r="B134" s="85">
        <v>126</v>
      </c>
      <c r="C134" s="88" t="s">
        <v>111</v>
      </c>
      <c r="D134" s="88" t="s">
        <v>278</v>
      </c>
      <c r="E134" s="88" t="s">
        <v>246</v>
      </c>
      <c r="F134" s="88" t="s">
        <v>111</v>
      </c>
      <c r="G134" s="88" t="s">
        <v>288</v>
      </c>
      <c r="H134" s="88" t="s">
        <v>246</v>
      </c>
      <c r="I134" s="88" t="s">
        <v>247</v>
      </c>
      <c r="J134" s="88" t="s">
        <v>121</v>
      </c>
      <c r="K134" s="88" t="s">
        <v>246</v>
      </c>
      <c r="L134" s="88" t="s">
        <v>246</v>
      </c>
      <c r="M134" s="88" t="s">
        <v>246</v>
      </c>
      <c r="N134" s="88" t="s">
        <v>246</v>
      </c>
      <c r="O134" s="88" t="s">
        <v>246</v>
      </c>
      <c r="P134" s="88" t="s">
        <v>31</v>
      </c>
      <c r="Q134" s="88" t="s">
        <v>31</v>
      </c>
      <c r="R134" s="88" t="s">
        <v>246</v>
      </c>
      <c r="S134" s="88" t="s">
        <v>115</v>
      </c>
      <c r="T134" s="88" t="s">
        <v>32</v>
      </c>
      <c r="U134" s="88" t="s">
        <v>246</v>
      </c>
      <c r="V134" s="88" t="s">
        <v>107</v>
      </c>
      <c r="W134" s="88" t="s">
        <v>37</v>
      </c>
      <c r="X134" s="88" t="s">
        <v>41</v>
      </c>
      <c r="Y134" s="88" t="s">
        <v>253</v>
      </c>
      <c r="Z134" s="89" t="s">
        <v>246</v>
      </c>
    </row>
    <row r="135" spans="2:26" ht="33.75" x14ac:dyDescent="0.4">
      <c r="B135" s="85">
        <v>127</v>
      </c>
      <c r="C135" s="88" t="s">
        <v>111</v>
      </c>
      <c r="D135" s="88" t="s">
        <v>288</v>
      </c>
      <c r="E135" s="88" t="s">
        <v>246</v>
      </c>
      <c r="F135" s="88" t="s">
        <v>120</v>
      </c>
      <c r="G135" s="88" t="s">
        <v>246</v>
      </c>
      <c r="H135" s="88" t="s">
        <v>246</v>
      </c>
      <c r="I135" s="88" t="s">
        <v>247</v>
      </c>
      <c r="J135" s="88" t="s">
        <v>94</v>
      </c>
      <c r="K135" s="88" t="s">
        <v>113</v>
      </c>
      <c r="L135" s="88" t="s">
        <v>132</v>
      </c>
      <c r="M135" s="88" t="s">
        <v>246</v>
      </c>
      <c r="N135" s="88" t="s">
        <v>246</v>
      </c>
      <c r="O135" s="88" t="s">
        <v>279</v>
      </c>
      <c r="P135" s="88" t="s">
        <v>132</v>
      </c>
      <c r="Q135" s="88" t="s">
        <v>132</v>
      </c>
      <c r="R135" s="88" t="s">
        <v>246</v>
      </c>
      <c r="S135" s="88" t="s">
        <v>115</v>
      </c>
      <c r="T135" s="88" t="s">
        <v>32</v>
      </c>
      <c r="U135" s="88" t="s">
        <v>246</v>
      </c>
      <c r="V135" s="88" t="s">
        <v>108</v>
      </c>
      <c r="W135" s="88" t="s">
        <v>117</v>
      </c>
      <c r="X135" s="88" t="s">
        <v>41</v>
      </c>
      <c r="Y135" s="88" t="s">
        <v>250</v>
      </c>
      <c r="Z135" s="89" t="s">
        <v>246</v>
      </c>
    </row>
    <row r="136" spans="2:26" x14ac:dyDescent="0.4">
      <c r="B136" s="85">
        <v>128</v>
      </c>
      <c r="C136" s="88" t="s">
        <v>88</v>
      </c>
      <c r="D136" s="88" t="s">
        <v>246</v>
      </c>
      <c r="E136" s="88" t="s">
        <v>246</v>
      </c>
      <c r="F136" s="88" t="s">
        <v>111</v>
      </c>
      <c r="G136" s="88" t="s">
        <v>278</v>
      </c>
      <c r="H136" s="88" t="s">
        <v>246</v>
      </c>
      <c r="I136" s="88" t="s">
        <v>247</v>
      </c>
      <c r="J136" s="88" t="s">
        <v>121</v>
      </c>
      <c r="K136" s="88" t="s">
        <v>246</v>
      </c>
      <c r="L136" s="88" t="s">
        <v>246</v>
      </c>
      <c r="M136" s="88" t="s">
        <v>246</v>
      </c>
      <c r="N136" s="88" t="s">
        <v>246</v>
      </c>
      <c r="O136" s="88" t="s">
        <v>246</v>
      </c>
      <c r="P136" s="88" t="s">
        <v>31</v>
      </c>
      <c r="Q136" s="88" t="s">
        <v>31</v>
      </c>
      <c r="R136" s="88" t="s">
        <v>246</v>
      </c>
      <c r="S136" s="88" t="s">
        <v>115</v>
      </c>
      <c r="T136" s="88" t="s">
        <v>32</v>
      </c>
      <c r="U136" s="88" t="s">
        <v>246</v>
      </c>
      <c r="V136" s="88" t="s">
        <v>106</v>
      </c>
      <c r="W136" s="88" t="s">
        <v>37</v>
      </c>
      <c r="X136" s="88" t="s">
        <v>141</v>
      </c>
      <c r="Y136" s="88" t="s">
        <v>280</v>
      </c>
      <c r="Z136" s="89" t="s">
        <v>410</v>
      </c>
    </row>
    <row r="137" spans="2:26" x14ac:dyDescent="0.4">
      <c r="B137" s="85">
        <v>129</v>
      </c>
      <c r="C137" s="88" t="s">
        <v>88</v>
      </c>
      <c r="D137" s="88" t="s">
        <v>246</v>
      </c>
      <c r="E137" s="88" t="s">
        <v>246</v>
      </c>
      <c r="F137" s="88" t="s">
        <v>120</v>
      </c>
      <c r="G137" s="88" t="s">
        <v>246</v>
      </c>
      <c r="H137" s="88" t="s">
        <v>246</v>
      </c>
      <c r="I137" s="88" t="s">
        <v>247</v>
      </c>
      <c r="J137" s="88" t="s">
        <v>187</v>
      </c>
      <c r="K137" s="88" t="s">
        <v>246</v>
      </c>
      <c r="L137" s="88" t="s">
        <v>246</v>
      </c>
      <c r="M137" s="88" t="s">
        <v>246</v>
      </c>
      <c r="N137" s="88" t="s">
        <v>246</v>
      </c>
      <c r="O137" s="88" t="s">
        <v>246</v>
      </c>
      <c r="P137" s="88" t="s">
        <v>31</v>
      </c>
      <c r="Q137" s="88" t="s">
        <v>31</v>
      </c>
      <c r="R137" s="88" t="s">
        <v>246</v>
      </c>
      <c r="S137" s="88" t="s">
        <v>115</v>
      </c>
      <c r="T137" s="88" t="s">
        <v>32</v>
      </c>
      <c r="U137" s="88" t="s">
        <v>246</v>
      </c>
      <c r="V137" s="88" t="s">
        <v>105</v>
      </c>
      <c r="W137" s="88" t="s">
        <v>117</v>
      </c>
      <c r="X137" s="88" t="s">
        <v>41</v>
      </c>
      <c r="Y137" s="88" t="s">
        <v>250</v>
      </c>
      <c r="Z137" s="89" t="s">
        <v>411</v>
      </c>
    </row>
    <row r="138" spans="2:26" ht="33.75" x14ac:dyDescent="0.4">
      <c r="B138" s="85">
        <v>130</v>
      </c>
      <c r="C138" s="88" t="s">
        <v>111</v>
      </c>
      <c r="D138" s="88" t="s">
        <v>278</v>
      </c>
      <c r="E138" s="88" t="s">
        <v>246</v>
      </c>
      <c r="F138" s="88" t="s">
        <v>111</v>
      </c>
      <c r="G138" s="88" t="s">
        <v>278</v>
      </c>
      <c r="H138" s="88" t="s">
        <v>246</v>
      </c>
      <c r="I138" s="88" t="s">
        <v>247</v>
      </c>
      <c r="J138" s="88" t="s">
        <v>121</v>
      </c>
      <c r="K138" s="88" t="s">
        <v>246</v>
      </c>
      <c r="L138" s="88" t="s">
        <v>246</v>
      </c>
      <c r="M138" s="88" t="s">
        <v>246</v>
      </c>
      <c r="N138" s="88" t="s">
        <v>246</v>
      </c>
      <c r="O138" s="88" t="s">
        <v>246</v>
      </c>
      <c r="P138" s="88" t="s">
        <v>132</v>
      </c>
      <c r="Q138" s="88" t="s">
        <v>132</v>
      </c>
      <c r="R138" s="88" t="s">
        <v>246</v>
      </c>
      <c r="S138" s="88" t="s">
        <v>115</v>
      </c>
      <c r="T138" s="88" t="s">
        <v>32</v>
      </c>
      <c r="U138" s="88" t="s">
        <v>246</v>
      </c>
      <c r="V138" s="88" t="s">
        <v>105</v>
      </c>
      <c r="W138" s="88" t="s">
        <v>37</v>
      </c>
      <c r="X138" s="88" t="s">
        <v>141</v>
      </c>
      <c r="Y138" s="88" t="s">
        <v>253</v>
      </c>
      <c r="Z138" s="89" t="s">
        <v>246</v>
      </c>
    </row>
    <row r="139" spans="2:26" ht="33.75" x14ac:dyDescent="0.4">
      <c r="B139" s="85">
        <v>131</v>
      </c>
      <c r="C139" s="88" t="s">
        <v>111</v>
      </c>
      <c r="D139" s="88" t="s">
        <v>273</v>
      </c>
      <c r="E139" s="88" t="s">
        <v>412</v>
      </c>
      <c r="F139" s="88" t="s">
        <v>111</v>
      </c>
      <c r="G139" s="88" t="s">
        <v>278</v>
      </c>
      <c r="H139" s="88" t="s">
        <v>246</v>
      </c>
      <c r="I139" s="88" t="s">
        <v>300</v>
      </c>
      <c r="J139" s="88" t="s">
        <v>121</v>
      </c>
      <c r="K139" s="88" t="s">
        <v>246</v>
      </c>
      <c r="L139" s="88" t="s">
        <v>246</v>
      </c>
      <c r="M139" s="88" t="s">
        <v>246</v>
      </c>
      <c r="N139" s="88" t="s">
        <v>246</v>
      </c>
      <c r="O139" s="88" t="s">
        <v>246</v>
      </c>
      <c r="P139" s="88" t="s">
        <v>31</v>
      </c>
      <c r="Q139" s="88" t="s">
        <v>31</v>
      </c>
      <c r="R139" s="88" t="s">
        <v>246</v>
      </c>
      <c r="S139" s="88" t="s">
        <v>115</v>
      </c>
      <c r="T139" s="88" t="s">
        <v>32</v>
      </c>
      <c r="U139" s="88" t="s">
        <v>246</v>
      </c>
      <c r="V139" s="88" t="s">
        <v>108</v>
      </c>
      <c r="W139" s="88" t="s">
        <v>117</v>
      </c>
      <c r="X139" s="88" t="s">
        <v>40</v>
      </c>
      <c r="Y139" s="88" t="s">
        <v>280</v>
      </c>
      <c r="Z139" s="89" t="s">
        <v>246</v>
      </c>
    </row>
    <row r="140" spans="2:26" ht="49.5" x14ac:dyDescent="0.4">
      <c r="B140" s="85">
        <v>132</v>
      </c>
      <c r="C140" s="88" t="s">
        <v>111</v>
      </c>
      <c r="D140" s="88" t="s">
        <v>329</v>
      </c>
      <c r="E140" s="88" t="s">
        <v>400</v>
      </c>
      <c r="F140" s="88" t="s">
        <v>111</v>
      </c>
      <c r="G140" s="88" t="s">
        <v>288</v>
      </c>
      <c r="H140" s="88" t="s">
        <v>246</v>
      </c>
      <c r="I140" s="88" t="s">
        <v>413</v>
      </c>
      <c r="J140" s="88" t="s">
        <v>94</v>
      </c>
      <c r="K140" s="88" t="s">
        <v>414</v>
      </c>
      <c r="L140" s="88" t="s">
        <v>132</v>
      </c>
      <c r="M140" s="88" t="s">
        <v>246</v>
      </c>
      <c r="N140" s="88" t="s">
        <v>246</v>
      </c>
      <c r="O140" s="88" t="s">
        <v>415</v>
      </c>
      <c r="P140" s="88" t="s">
        <v>132</v>
      </c>
      <c r="Q140" s="88" t="s">
        <v>123</v>
      </c>
      <c r="R140" s="88" t="s">
        <v>333</v>
      </c>
      <c r="S140" s="88" t="s">
        <v>115</v>
      </c>
      <c r="T140" s="88" t="s">
        <v>33</v>
      </c>
      <c r="U140" s="88" t="s">
        <v>347</v>
      </c>
      <c r="V140" s="88" t="s">
        <v>106</v>
      </c>
      <c r="W140" s="88" t="s">
        <v>37</v>
      </c>
      <c r="X140" s="88" t="s">
        <v>40</v>
      </c>
      <c r="Y140" s="88" t="s">
        <v>384</v>
      </c>
      <c r="Z140" s="89" t="s">
        <v>416</v>
      </c>
    </row>
    <row r="141" spans="2:26" ht="33.75" x14ac:dyDescent="0.4">
      <c r="B141" s="85">
        <v>133</v>
      </c>
      <c r="C141" s="88" t="s">
        <v>111</v>
      </c>
      <c r="D141" s="88" t="s">
        <v>417</v>
      </c>
      <c r="E141" s="88" t="s">
        <v>246</v>
      </c>
      <c r="F141" s="88" t="s">
        <v>111</v>
      </c>
      <c r="G141" s="88" t="s">
        <v>417</v>
      </c>
      <c r="H141" s="88" t="s">
        <v>246</v>
      </c>
      <c r="I141" s="88" t="s">
        <v>247</v>
      </c>
      <c r="J141" s="88" t="s">
        <v>94</v>
      </c>
      <c r="K141" s="88" t="s">
        <v>113</v>
      </c>
      <c r="L141" s="88" t="s">
        <v>132</v>
      </c>
      <c r="M141" s="88" t="s">
        <v>246</v>
      </c>
      <c r="N141" s="88" t="s">
        <v>246</v>
      </c>
      <c r="O141" s="88" t="s">
        <v>260</v>
      </c>
      <c r="P141" s="88" t="s">
        <v>132</v>
      </c>
      <c r="Q141" s="88" t="s">
        <v>132</v>
      </c>
      <c r="R141" s="88" t="s">
        <v>246</v>
      </c>
      <c r="S141" s="88" t="s">
        <v>130</v>
      </c>
      <c r="T141" s="88" t="s">
        <v>34</v>
      </c>
      <c r="U141" s="88" t="s">
        <v>246</v>
      </c>
      <c r="V141" s="88" t="s">
        <v>106</v>
      </c>
      <c r="W141" s="88" t="s">
        <v>37</v>
      </c>
      <c r="X141" s="88" t="s">
        <v>141</v>
      </c>
      <c r="Y141" s="88" t="s">
        <v>344</v>
      </c>
      <c r="Z141" s="89" t="s">
        <v>418</v>
      </c>
    </row>
    <row r="142" spans="2:26" ht="33.75" x14ac:dyDescent="0.4">
      <c r="B142" s="85">
        <v>134</v>
      </c>
      <c r="C142" s="88" t="s">
        <v>111</v>
      </c>
      <c r="D142" s="88" t="s">
        <v>278</v>
      </c>
      <c r="E142" s="88" t="s">
        <v>246</v>
      </c>
      <c r="F142" s="88" t="s">
        <v>120</v>
      </c>
      <c r="G142" s="88" t="s">
        <v>246</v>
      </c>
      <c r="H142" s="88" t="s">
        <v>246</v>
      </c>
      <c r="I142" s="88" t="s">
        <v>247</v>
      </c>
      <c r="J142" s="88" t="s">
        <v>246</v>
      </c>
      <c r="K142" s="88" t="s">
        <v>246</v>
      </c>
      <c r="L142" s="88" t="s">
        <v>246</v>
      </c>
      <c r="M142" s="88" t="s">
        <v>246</v>
      </c>
      <c r="N142" s="88" t="s">
        <v>246</v>
      </c>
      <c r="O142" s="88" t="s">
        <v>246</v>
      </c>
      <c r="P142" s="88" t="s">
        <v>246</v>
      </c>
      <c r="Q142" s="88" t="s">
        <v>246</v>
      </c>
      <c r="R142" s="88" t="s">
        <v>246</v>
      </c>
      <c r="S142" s="88" t="s">
        <v>115</v>
      </c>
      <c r="T142" s="88" t="s">
        <v>33</v>
      </c>
      <c r="U142" s="88" t="s">
        <v>246</v>
      </c>
      <c r="V142" s="88" t="s">
        <v>105</v>
      </c>
      <c r="W142" s="88" t="s">
        <v>117</v>
      </c>
      <c r="X142" s="88" t="s">
        <v>144</v>
      </c>
      <c r="Y142" s="88" t="s">
        <v>419</v>
      </c>
      <c r="Z142" s="89" t="s">
        <v>246</v>
      </c>
    </row>
    <row r="143" spans="2:26" x14ac:dyDescent="0.4">
      <c r="B143" s="85">
        <v>135</v>
      </c>
      <c r="C143" s="88" t="s">
        <v>88</v>
      </c>
      <c r="D143" s="88" t="s">
        <v>246</v>
      </c>
      <c r="E143" s="88" t="s">
        <v>246</v>
      </c>
      <c r="F143" s="88" t="s">
        <v>120</v>
      </c>
      <c r="G143" s="88" t="s">
        <v>246</v>
      </c>
      <c r="H143" s="88" t="s">
        <v>246</v>
      </c>
      <c r="I143" s="88" t="s">
        <v>247</v>
      </c>
      <c r="J143" s="88" t="s">
        <v>187</v>
      </c>
      <c r="K143" s="88" t="s">
        <v>246</v>
      </c>
      <c r="L143" s="88" t="s">
        <v>246</v>
      </c>
      <c r="M143" s="88" t="s">
        <v>246</v>
      </c>
      <c r="N143" s="88" t="s">
        <v>246</v>
      </c>
      <c r="O143" s="88" t="s">
        <v>246</v>
      </c>
      <c r="P143" s="88" t="s">
        <v>137</v>
      </c>
      <c r="Q143" s="88" t="s">
        <v>137</v>
      </c>
      <c r="R143" s="88" t="s">
        <v>246</v>
      </c>
      <c r="S143" s="88" t="s">
        <v>115</v>
      </c>
      <c r="T143" s="88" t="s">
        <v>32</v>
      </c>
      <c r="U143" s="88" t="s">
        <v>246</v>
      </c>
      <c r="V143" s="88" t="s">
        <v>108</v>
      </c>
      <c r="W143" s="88" t="s">
        <v>117</v>
      </c>
      <c r="X143" s="88" t="s">
        <v>41</v>
      </c>
      <c r="Y143" s="88" t="s">
        <v>250</v>
      </c>
      <c r="Z143" s="89" t="s">
        <v>246</v>
      </c>
    </row>
    <row r="144" spans="2:26" ht="49.5" x14ac:dyDescent="0.4">
      <c r="B144" s="85">
        <v>136</v>
      </c>
      <c r="C144" s="88" t="s">
        <v>111</v>
      </c>
      <c r="D144" s="88" t="s">
        <v>420</v>
      </c>
      <c r="E144" s="88" t="s">
        <v>246</v>
      </c>
      <c r="F144" s="88" t="s">
        <v>111</v>
      </c>
      <c r="G144" s="88" t="s">
        <v>246</v>
      </c>
      <c r="H144" s="88" t="s">
        <v>246</v>
      </c>
      <c r="I144" s="88" t="s">
        <v>247</v>
      </c>
      <c r="J144" s="88" t="s">
        <v>121</v>
      </c>
      <c r="K144" s="88" t="s">
        <v>246</v>
      </c>
      <c r="L144" s="88" t="s">
        <v>246</v>
      </c>
      <c r="M144" s="88" t="s">
        <v>246</v>
      </c>
      <c r="N144" s="88" t="s">
        <v>246</v>
      </c>
      <c r="O144" s="88" t="s">
        <v>246</v>
      </c>
      <c r="P144" s="88" t="s">
        <v>30</v>
      </c>
      <c r="Q144" s="88" t="s">
        <v>30</v>
      </c>
      <c r="R144" s="88" t="s">
        <v>421</v>
      </c>
      <c r="S144" s="88" t="s">
        <v>130</v>
      </c>
      <c r="T144" s="88" t="s">
        <v>152</v>
      </c>
      <c r="U144" s="88" t="s">
        <v>378</v>
      </c>
      <c r="V144" s="88" t="s">
        <v>105</v>
      </c>
      <c r="W144" s="88" t="s">
        <v>37</v>
      </c>
      <c r="X144" s="88" t="s">
        <v>246</v>
      </c>
      <c r="Y144" s="88" t="s">
        <v>250</v>
      </c>
      <c r="Z144" s="89" t="s">
        <v>422</v>
      </c>
    </row>
    <row r="145" spans="2:26" ht="33.75" x14ac:dyDescent="0.4">
      <c r="B145" s="85">
        <v>137</v>
      </c>
      <c r="C145" s="88" t="s">
        <v>111</v>
      </c>
      <c r="D145" s="88" t="s">
        <v>423</v>
      </c>
      <c r="E145" s="88" t="s">
        <v>246</v>
      </c>
      <c r="F145" s="88" t="s">
        <v>111</v>
      </c>
      <c r="G145" s="88" t="s">
        <v>276</v>
      </c>
      <c r="H145" s="88" t="s">
        <v>246</v>
      </c>
      <c r="I145" s="88" t="s">
        <v>247</v>
      </c>
      <c r="J145" s="88" t="s">
        <v>94</v>
      </c>
      <c r="K145" s="88" t="s">
        <v>113</v>
      </c>
      <c r="L145" s="88" t="s">
        <v>123</v>
      </c>
      <c r="M145" s="88" t="s">
        <v>424</v>
      </c>
      <c r="N145" s="88" t="s">
        <v>246</v>
      </c>
      <c r="O145" s="88" t="s">
        <v>265</v>
      </c>
      <c r="P145" s="88" t="s">
        <v>132</v>
      </c>
      <c r="Q145" s="88" t="s">
        <v>123</v>
      </c>
      <c r="R145" s="88" t="s">
        <v>373</v>
      </c>
      <c r="S145" s="88" t="s">
        <v>115</v>
      </c>
      <c r="T145" s="88" t="s">
        <v>32</v>
      </c>
      <c r="U145" s="88" t="s">
        <v>246</v>
      </c>
      <c r="V145" s="88" t="s">
        <v>106</v>
      </c>
      <c r="W145" s="88" t="s">
        <v>117</v>
      </c>
      <c r="X145" s="88" t="s">
        <v>144</v>
      </c>
      <c r="Y145" s="88" t="s">
        <v>250</v>
      </c>
      <c r="Z145" s="89" t="s">
        <v>246</v>
      </c>
    </row>
    <row r="146" spans="2:26" ht="33.75" x14ac:dyDescent="0.4">
      <c r="B146" s="85">
        <v>138</v>
      </c>
      <c r="C146" s="88" t="s">
        <v>111</v>
      </c>
      <c r="D146" s="88" t="s">
        <v>264</v>
      </c>
      <c r="E146" s="88" t="s">
        <v>246</v>
      </c>
      <c r="F146" s="88" t="s">
        <v>120</v>
      </c>
      <c r="G146" s="88" t="s">
        <v>246</v>
      </c>
      <c r="H146" s="88" t="s">
        <v>246</v>
      </c>
      <c r="I146" s="88" t="s">
        <v>247</v>
      </c>
      <c r="J146" s="88" t="s">
        <v>94</v>
      </c>
      <c r="K146" s="88" t="s">
        <v>246</v>
      </c>
      <c r="L146" s="88" t="s">
        <v>123</v>
      </c>
      <c r="M146" s="88" t="s">
        <v>425</v>
      </c>
      <c r="N146" s="88" t="s">
        <v>426</v>
      </c>
      <c r="O146" s="88" t="s">
        <v>279</v>
      </c>
      <c r="P146" s="88" t="s">
        <v>132</v>
      </c>
      <c r="Q146" s="88" t="s">
        <v>132</v>
      </c>
      <c r="R146" s="88" t="s">
        <v>246</v>
      </c>
      <c r="S146" s="88" t="s">
        <v>115</v>
      </c>
      <c r="T146" s="88" t="s">
        <v>33</v>
      </c>
      <c r="U146" s="88" t="s">
        <v>427</v>
      </c>
      <c r="V146" s="88" t="s">
        <v>106</v>
      </c>
      <c r="W146" s="88" t="s">
        <v>117</v>
      </c>
      <c r="X146" s="88" t="s">
        <v>41</v>
      </c>
      <c r="Y146" s="88" t="s">
        <v>253</v>
      </c>
      <c r="Z146" s="89" t="s">
        <v>246</v>
      </c>
    </row>
    <row r="147" spans="2:26" ht="49.5" x14ac:dyDescent="0.4">
      <c r="B147" s="85">
        <v>139</v>
      </c>
      <c r="C147" s="88" t="s">
        <v>111</v>
      </c>
      <c r="D147" s="88" t="s">
        <v>278</v>
      </c>
      <c r="E147" s="88" t="s">
        <v>246</v>
      </c>
      <c r="F147" s="88" t="s">
        <v>120</v>
      </c>
      <c r="G147" s="88" t="s">
        <v>246</v>
      </c>
      <c r="H147" s="88" t="s">
        <v>246</v>
      </c>
      <c r="I147" s="88" t="s">
        <v>247</v>
      </c>
      <c r="J147" s="88" t="s">
        <v>121</v>
      </c>
      <c r="K147" s="88" t="s">
        <v>246</v>
      </c>
      <c r="L147" s="88" t="s">
        <v>246</v>
      </c>
      <c r="M147" s="88" t="s">
        <v>246</v>
      </c>
      <c r="N147" s="88" t="s">
        <v>246</v>
      </c>
      <c r="O147" s="88" t="s">
        <v>246</v>
      </c>
      <c r="P147" s="88" t="s">
        <v>30</v>
      </c>
      <c r="Q147" s="88" t="s">
        <v>30</v>
      </c>
      <c r="R147" s="88" t="s">
        <v>261</v>
      </c>
      <c r="S147" s="88" t="s">
        <v>130</v>
      </c>
      <c r="T147" s="88" t="s">
        <v>33</v>
      </c>
      <c r="U147" s="88" t="s">
        <v>347</v>
      </c>
      <c r="V147" s="88" t="s">
        <v>108</v>
      </c>
      <c r="W147" s="88" t="s">
        <v>117</v>
      </c>
      <c r="X147" s="88" t="s">
        <v>41</v>
      </c>
      <c r="Y147" s="88" t="s">
        <v>250</v>
      </c>
      <c r="Z147" s="89" t="s">
        <v>428</v>
      </c>
    </row>
    <row r="148" spans="2:26" ht="33.75" x14ac:dyDescent="0.4">
      <c r="B148" s="85">
        <v>140</v>
      </c>
      <c r="C148" s="88" t="s">
        <v>111</v>
      </c>
      <c r="D148" s="88" t="s">
        <v>329</v>
      </c>
      <c r="E148" s="88" t="s">
        <v>395</v>
      </c>
      <c r="F148" s="88" t="s">
        <v>111</v>
      </c>
      <c r="G148" s="88" t="s">
        <v>277</v>
      </c>
      <c r="H148" s="88" t="s">
        <v>246</v>
      </c>
      <c r="I148" s="88" t="s">
        <v>247</v>
      </c>
      <c r="J148" s="88" t="s">
        <v>94</v>
      </c>
      <c r="K148" s="88" t="s">
        <v>122</v>
      </c>
      <c r="L148" s="88" t="s">
        <v>137</v>
      </c>
      <c r="M148" s="88" t="s">
        <v>246</v>
      </c>
      <c r="N148" s="88" t="s">
        <v>246</v>
      </c>
      <c r="O148" s="88" t="s">
        <v>279</v>
      </c>
      <c r="P148" s="88" t="s">
        <v>137</v>
      </c>
      <c r="Q148" s="88" t="s">
        <v>137</v>
      </c>
      <c r="R148" s="88" t="s">
        <v>246</v>
      </c>
      <c r="S148" s="88" t="s">
        <v>115</v>
      </c>
      <c r="T148" s="88" t="s">
        <v>32</v>
      </c>
      <c r="U148" s="88" t="s">
        <v>246</v>
      </c>
      <c r="V148" s="88" t="s">
        <v>106</v>
      </c>
      <c r="W148" s="88" t="s">
        <v>117</v>
      </c>
      <c r="X148" s="88" t="s">
        <v>41</v>
      </c>
      <c r="Y148" s="88" t="s">
        <v>253</v>
      </c>
      <c r="Z148" s="89" t="s">
        <v>246</v>
      </c>
    </row>
    <row r="149" spans="2:26" x14ac:dyDescent="0.4">
      <c r="B149" s="85">
        <v>141</v>
      </c>
      <c r="C149" s="88" t="s">
        <v>111</v>
      </c>
      <c r="D149" s="88" t="s">
        <v>312</v>
      </c>
      <c r="E149" s="88" t="s">
        <v>246</v>
      </c>
      <c r="F149" s="88" t="s">
        <v>111</v>
      </c>
      <c r="G149" s="88" t="s">
        <v>264</v>
      </c>
      <c r="H149" s="88" t="s">
        <v>246</v>
      </c>
      <c r="I149" s="88" t="s">
        <v>247</v>
      </c>
      <c r="J149" s="88" t="s">
        <v>94</v>
      </c>
      <c r="K149" s="88" t="s">
        <v>113</v>
      </c>
      <c r="L149" s="88" t="s">
        <v>132</v>
      </c>
      <c r="M149" s="88" t="s">
        <v>246</v>
      </c>
      <c r="N149" s="88" t="s">
        <v>246</v>
      </c>
      <c r="O149" s="88" t="s">
        <v>260</v>
      </c>
      <c r="P149" s="88" t="s">
        <v>132</v>
      </c>
      <c r="Q149" s="88" t="s">
        <v>132</v>
      </c>
      <c r="R149" s="88" t="s">
        <v>246</v>
      </c>
      <c r="S149" s="88" t="s">
        <v>115</v>
      </c>
      <c r="T149" s="88" t="s">
        <v>32</v>
      </c>
      <c r="U149" s="88" t="s">
        <v>246</v>
      </c>
      <c r="V149" s="88" t="s">
        <v>107</v>
      </c>
      <c r="W149" s="88" t="s">
        <v>37</v>
      </c>
      <c r="X149" s="88" t="s">
        <v>40</v>
      </c>
      <c r="Y149" s="88" t="s">
        <v>250</v>
      </c>
      <c r="Z149" s="89" t="s">
        <v>429</v>
      </c>
    </row>
    <row r="150" spans="2:26" x14ac:dyDescent="0.4">
      <c r="B150" s="85">
        <v>142</v>
      </c>
      <c r="C150" s="88" t="s">
        <v>111</v>
      </c>
      <c r="D150" s="88" t="s">
        <v>278</v>
      </c>
      <c r="E150" s="88" t="s">
        <v>246</v>
      </c>
      <c r="F150" s="88" t="s">
        <v>111</v>
      </c>
      <c r="G150" s="88" t="s">
        <v>264</v>
      </c>
      <c r="H150" s="88" t="s">
        <v>246</v>
      </c>
      <c r="I150" s="88" t="s">
        <v>247</v>
      </c>
      <c r="J150" s="88" t="s">
        <v>121</v>
      </c>
      <c r="K150" s="88" t="s">
        <v>246</v>
      </c>
      <c r="L150" s="88" t="s">
        <v>246</v>
      </c>
      <c r="M150" s="88" t="s">
        <v>246</v>
      </c>
      <c r="N150" s="88" t="s">
        <v>246</v>
      </c>
      <c r="O150" s="88" t="s">
        <v>246</v>
      </c>
      <c r="P150" s="88" t="s">
        <v>123</v>
      </c>
      <c r="Q150" s="88" t="s">
        <v>132</v>
      </c>
      <c r="R150" s="88" t="s">
        <v>246</v>
      </c>
      <c r="S150" s="88" t="s">
        <v>115</v>
      </c>
      <c r="T150" s="88" t="s">
        <v>32</v>
      </c>
      <c r="U150" s="88" t="s">
        <v>246</v>
      </c>
      <c r="V150" s="88" t="s">
        <v>105</v>
      </c>
      <c r="W150" s="88" t="s">
        <v>37</v>
      </c>
      <c r="X150" s="88" t="s">
        <v>127</v>
      </c>
      <c r="Y150" s="88" t="s">
        <v>250</v>
      </c>
      <c r="Z150" s="89" t="s">
        <v>246</v>
      </c>
    </row>
    <row r="151" spans="2:26" ht="33.75" x14ac:dyDescent="0.4">
      <c r="B151" s="85">
        <v>143</v>
      </c>
      <c r="C151" s="88" t="s">
        <v>111</v>
      </c>
      <c r="D151" s="88" t="s">
        <v>264</v>
      </c>
      <c r="E151" s="88" t="s">
        <v>246</v>
      </c>
      <c r="F151" s="88" t="s">
        <v>111</v>
      </c>
      <c r="G151" s="88" t="s">
        <v>264</v>
      </c>
      <c r="H151" s="88" t="s">
        <v>246</v>
      </c>
      <c r="I151" s="88" t="s">
        <v>247</v>
      </c>
      <c r="J151" s="88" t="s">
        <v>121</v>
      </c>
      <c r="K151" s="88" t="s">
        <v>246</v>
      </c>
      <c r="L151" s="88" t="s">
        <v>246</v>
      </c>
      <c r="M151" s="88" t="s">
        <v>246</v>
      </c>
      <c r="N151" s="88" t="s">
        <v>246</v>
      </c>
      <c r="O151" s="88" t="s">
        <v>246</v>
      </c>
      <c r="P151" s="88" t="s">
        <v>132</v>
      </c>
      <c r="Q151" s="88" t="s">
        <v>132</v>
      </c>
      <c r="R151" s="88" t="s">
        <v>246</v>
      </c>
      <c r="S151" s="88" t="s">
        <v>115</v>
      </c>
      <c r="T151" s="88" t="s">
        <v>32</v>
      </c>
      <c r="U151" s="88" t="s">
        <v>246</v>
      </c>
      <c r="V151" s="88" t="s">
        <v>107</v>
      </c>
      <c r="W151" s="88" t="s">
        <v>117</v>
      </c>
      <c r="X151" s="88" t="s">
        <v>40</v>
      </c>
      <c r="Y151" s="88" t="s">
        <v>280</v>
      </c>
      <c r="Z151" s="89" t="s">
        <v>430</v>
      </c>
    </row>
    <row r="152" spans="2:26" ht="49.5" x14ac:dyDescent="0.4">
      <c r="B152" s="85">
        <v>144</v>
      </c>
      <c r="C152" s="88" t="s">
        <v>111</v>
      </c>
      <c r="D152" s="88" t="s">
        <v>273</v>
      </c>
      <c r="E152" s="88" t="s">
        <v>246</v>
      </c>
      <c r="F152" s="88" t="s">
        <v>111</v>
      </c>
      <c r="G152" s="88" t="s">
        <v>264</v>
      </c>
      <c r="H152" s="88" t="s">
        <v>246</v>
      </c>
      <c r="I152" s="88" t="s">
        <v>247</v>
      </c>
      <c r="J152" s="88" t="s">
        <v>121</v>
      </c>
      <c r="K152" s="88" t="s">
        <v>246</v>
      </c>
      <c r="L152" s="88" t="s">
        <v>246</v>
      </c>
      <c r="M152" s="88" t="s">
        <v>246</v>
      </c>
      <c r="N152" s="88" t="s">
        <v>246</v>
      </c>
      <c r="O152" s="88" t="s">
        <v>246</v>
      </c>
      <c r="P152" s="88" t="s">
        <v>30</v>
      </c>
      <c r="Q152" s="88" t="s">
        <v>30</v>
      </c>
      <c r="R152" s="88" t="s">
        <v>373</v>
      </c>
      <c r="S152" s="88" t="s">
        <v>115</v>
      </c>
      <c r="T152" s="88" t="s">
        <v>33</v>
      </c>
      <c r="U152" s="88" t="s">
        <v>378</v>
      </c>
      <c r="V152" s="88" t="s">
        <v>108</v>
      </c>
      <c r="W152" s="88" t="s">
        <v>37</v>
      </c>
      <c r="X152" s="88" t="s">
        <v>139</v>
      </c>
      <c r="Y152" s="88" t="s">
        <v>384</v>
      </c>
      <c r="Z152" s="89" t="s">
        <v>246</v>
      </c>
    </row>
    <row r="153" spans="2:26" ht="33.75" x14ac:dyDescent="0.4">
      <c r="B153" s="85">
        <v>145</v>
      </c>
      <c r="C153" s="88" t="s">
        <v>111</v>
      </c>
      <c r="D153" s="88" t="s">
        <v>264</v>
      </c>
      <c r="E153" s="88" t="s">
        <v>246</v>
      </c>
      <c r="F153" s="88" t="s">
        <v>111</v>
      </c>
      <c r="G153" s="88" t="s">
        <v>264</v>
      </c>
      <c r="H153" s="88" t="s">
        <v>246</v>
      </c>
      <c r="I153" s="88" t="s">
        <v>247</v>
      </c>
      <c r="J153" s="88" t="s">
        <v>94</v>
      </c>
      <c r="K153" s="88" t="s">
        <v>113</v>
      </c>
      <c r="L153" s="88" t="s">
        <v>123</v>
      </c>
      <c r="M153" s="88" t="s">
        <v>365</v>
      </c>
      <c r="N153" s="88" t="s">
        <v>431</v>
      </c>
      <c r="O153" s="88" t="s">
        <v>265</v>
      </c>
      <c r="P153" s="88" t="s">
        <v>132</v>
      </c>
      <c r="Q153" s="88" t="s">
        <v>132</v>
      </c>
      <c r="R153" s="88" t="s">
        <v>246</v>
      </c>
      <c r="S153" s="88" t="s">
        <v>115</v>
      </c>
      <c r="T153" s="88" t="s">
        <v>33</v>
      </c>
      <c r="U153" s="88" t="s">
        <v>347</v>
      </c>
      <c r="V153" s="88" t="s">
        <v>107</v>
      </c>
      <c r="W153" s="88" t="s">
        <v>117</v>
      </c>
      <c r="X153" s="88" t="s">
        <v>40</v>
      </c>
      <c r="Y153" s="88" t="s">
        <v>250</v>
      </c>
      <c r="Z153" s="89" t="s">
        <v>246</v>
      </c>
    </row>
    <row r="154" spans="2:26" ht="33.75" x14ac:dyDescent="0.4">
      <c r="B154" s="85">
        <v>146</v>
      </c>
      <c r="C154" s="88" t="s">
        <v>111</v>
      </c>
      <c r="D154" s="88" t="s">
        <v>273</v>
      </c>
      <c r="E154" s="88" t="s">
        <v>432</v>
      </c>
      <c r="F154" s="88" t="s">
        <v>246</v>
      </c>
      <c r="G154" s="88" t="s">
        <v>246</v>
      </c>
      <c r="H154" s="88" t="s">
        <v>246</v>
      </c>
      <c r="I154" s="88" t="s">
        <v>247</v>
      </c>
      <c r="J154" s="88" t="s">
        <v>121</v>
      </c>
      <c r="K154" s="88" t="s">
        <v>246</v>
      </c>
      <c r="L154" s="88" t="s">
        <v>246</v>
      </c>
      <c r="M154" s="88" t="s">
        <v>246</v>
      </c>
      <c r="N154" s="88" t="s">
        <v>246</v>
      </c>
      <c r="O154" s="88" t="s">
        <v>246</v>
      </c>
      <c r="P154" s="88" t="s">
        <v>132</v>
      </c>
      <c r="Q154" s="88" t="s">
        <v>132</v>
      </c>
      <c r="R154" s="88" t="s">
        <v>246</v>
      </c>
      <c r="S154" s="88" t="s">
        <v>115</v>
      </c>
      <c r="T154" s="88" t="s">
        <v>32</v>
      </c>
      <c r="U154" s="88" t="s">
        <v>246</v>
      </c>
      <c r="V154" s="88" t="s">
        <v>108</v>
      </c>
      <c r="W154" s="88" t="s">
        <v>117</v>
      </c>
      <c r="X154" s="88" t="s">
        <v>41</v>
      </c>
      <c r="Y154" s="88" t="s">
        <v>253</v>
      </c>
      <c r="Z154" s="89" t="s">
        <v>433</v>
      </c>
    </row>
    <row r="155" spans="2:26" ht="33.75" x14ac:dyDescent="0.4">
      <c r="B155" s="85">
        <v>147</v>
      </c>
      <c r="C155" s="88" t="s">
        <v>111</v>
      </c>
      <c r="D155" s="88" t="s">
        <v>288</v>
      </c>
      <c r="E155" s="88" t="s">
        <v>246</v>
      </c>
      <c r="F155" s="88" t="s">
        <v>111</v>
      </c>
      <c r="G155" s="88" t="s">
        <v>264</v>
      </c>
      <c r="H155" s="88" t="s">
        <v>246</v>
      </c>
      <c r="I155" s="88" t="s">
        <v>247</v>
      </c>
      <c r="J155" s="88" t="s">
        <v>94</v>
      </c>
      <c r="K155" s="88" t="s">
        <v>122</v>
      </c>
      <c r="L155" s="88" t="s">
        <v>132</v>
      </c>
      <c r="M155" s="88" t="s">
        <v>246</v>
      </c>
      <c r="N155" s="88" t="s">
        <v>246</v>
      </c>
      <c r="O155" s="88" t="s">
        <v>260</v>
      </c>
      <c r="P155" s="88" t="s">
        <v>246</v>
      </c>
      <c r="Q155" s="88" t="s">
        <v>132</v>
      </c>
      <c r="R155" s="88" t="s">
        <v>246</v>
      </c>
      <c r="S155" s="88" t="s">
        <v>130</v>
      </c>
      <c r="T155" s="88" t="s">
        <v>246</v>
      </c>
      <c r="U155" s="88" t="s">
        <v>427</v>
      </c>
      <c r="V155" s="88" t="s">
        <v>106</v>
      </c>
      <c r="W155" s="88" t="s">
        <v>37</v>
      </c>
      <c r="X155" s="88" t="s">
        <v>41</v>
      </c>
      <c r="Y155" s="88" t="s">
        <v>280</v>
      </c>
      <c r="Z155" s="89" t="s">
        <v>434</v>
      </c>
    </row>
    <row r="156" spans="2:26" ht="33.75" x14ac:dyDescent="0.4">
      <c r="B156" s="85">
        <v>148</v>
      </c>
      <c r="C156" s="88" t="s">
        <v>111</v>
      </c>
      <c r="D156" s="88" t="s">
        <v>284</v>
      </c>
      <c r="E156" s="88" t="s">
        <v>162</v>
      </c>
      <c r="F156" s="88" t="s">
        <v>111</v>
      </c>
      <c r="G156" s="88" t="s">
        <v>273</v>
      </c>
      <c r="H156" s="88" t="s">
        <v>162</v>
      </c>
      <c r="I156" s="88" t="s">
        <v>247</v>
      </c>
      <c r="J156" s="88" t="s">
        <v>94</v>
      </c>
      <c r="K156" s="88" t="s">
        <v>113</v>
      </c>
      <c r="L156" s="88" t="s">
        <v>123</v>
      </c>
      <c r="M156" s="88" t="s">
        <v>365</v>
      </c>
      <c r="N156" s="88" t="s">
        <v>165</v>
      </c>
      <c r="O156" s="88" t="s">
        <v>265</v>
      </c>
      <c r="P156" s="88" t="s">
        <v>246</v>
      </c>
      <c r="Q156" s="88" t="s">
        <v>246</v>
      </c>
      <c r="R156" s="88" t="s">
        <v>246</v>
      </c>
      <c r="S156" s="88" t="s">
        <v>246</v>
      </c>
      <c r="T156" s="88" t="s">
        <v>246</v>
      </c>
      <c r="U156" s="88" t="s">
        <v>246</v>
      </c>
      <c r="V156" s="88" t="s">
        <v>246</v>
      </c>
      <c r="W156" s="88" t="s">
        <v>246</v>
      </c>
      <c r="X156" s="88" t="s">
        <v>246</v>
      </c>
      <c r="Y156" s="88" t="s">
        <v>246</v>
      </c>
      <c r="Z156" s="89" t="s">
        <v>246</v>
      </c>
    </row>
    <row r="157" spans="2:26" ht="33.75" x14ac:dyDescent="0.4">
      <c r="B157" s="85">
        <v>149</v>
      </c>
      <c r="C157" s="88" t="s">
        <v>111</v>
      </c>
      <c r="D157" s="88" t="s">
        <v>278</v>
      </c>
      <c r="E157" s="88" t="s">
        <v>246</v>
      </c>
      <c r="F157" s="88" t="s">
        <v>111</v>
      </c>
      <c r="G157" s="88" t="s">
        <v>273</v>
      </c>
      <c r="H157" s="88" t="s">
        <v>246</v>
      </c>
      <c r="I157" s="88" t="s">
        <v>247</v>
      </c>
      <c r="J157" s="88" t="s">
        <v>94</v>
      </c>
      <c r="K157" s="88" t="s">
        <v>122</v>
      </c>
      <c r="L157" s="88" t="s">
        <v>132</v>
      </c>
      <c r="M157" s="88" t="s">
        <v>246</v>
      </c>
      <c r="N157" s="88" t="s">
        <v>246</v>
      </c>
      <c r="O157" s="88" t="s">
        <v>260</v>
      </c>
      <c r="P157" s="88" t="s">
        <v>132</v>
      </c>
      <c r="Q157" s="88" t="s">
        <v>132</v>
      </c>
      <c r="R157" s="88" t="s">
        <v>246</v>
      </c>
      <c r="S157" s="88" t="s">
        <v>115</v>
      </c>
      <c r="T157" s="88" t="s">
        <v>32</v>
      </c>
      <c r="U157" s="88" t="s">
        <v>246</v>
      </c>
      <c r="V157" s="88" t="s">
        <v>107</v>
      </c>
      <c r="W157" s="88" t="s">
        <v>117</v>
      </c>
      <c r="X157" s="88" t="s">
        <v>40</v>
      </c>
      <c r="Y157" s="88" t="s">
        <v>344</v>
      </c>
      <c r="Z157" s="89" t="s">
        <v>246</v>
      </c>
    </row>
    <row r="158" spans="2:26" ht="33.75" x14ac:dyDescent="0.4">
      <c r="B158" s="85">
        <v>150</v>
      </c>
      <c r="C158" s="88" t="s">
        <v>111</v>
      </c>
      <c r="D158" s="88" t="s">
        <v>273</v>
      </c>
      <c r="E158" s="88" t="s">
        <v>435</v>
      </c>
      <c r="F158" s="88" t="s">
        <v>120</v>
      </c>
      <c r="G158" s="88" t="s">
        <v>246</v>
      </c>
      <c r="H158" s="88" t="s">
        <v>246</v>
      </c>
      <c r="I158" s="88" t="s">
        <v>247</v>
      </c>
      <c r="J158" s="88" t="s">
        <v>121</v>
      </c>
      <c r="K158" s="88" t="s">
        <v>246</v>
      </c>
      <c r="L158" s="88" t="s">
        <v>246</v>
      </c>
      <c r="M158" s="88" t="s">
        <v>246</v>
      </c>
      <c r="N158" s="88" t="s">
        <v>246</v>
      </c>
      <c r="O158" s="88" t="s">
        <v>246</v>
      </c>
      <c r="P158" s="88" t="s">
        <v>137</v>
      </c>
      <c r="Q158" s="88" t="s">
        <v>137</v>
      </c>
      <c r="R158" s="88" t="s">
        <v>246</v>
      </c>
      <c r="S158" s="88" t="s">
        <v>115</v>
      </c>
      <c r="T158" s="88" t="s">
        <v>32</v>
      </c>
      <c r="U158" s="88" t="s">
        <v>246</v>
      </c>
      <c r="V158" s="88" t="s">
        <v>108</v>
      </c>
      <c r="W158" s="88" t="s">
        <v>117</v>
      </c>
      <c r="X158" s="88" t="s">
        <v>41</v>
      </c>
      <c r="Y158" s="88" t="s">
        <v>253</v>
      </c>
      <c r="Z158" s="89" t="s">
        <v>246</v>
      </c>
    </row>
    <row r="159" spans="2:26" x14ac:dyDescent="0.4">
      <c r="B159" s="85">
        <v>151</v>
      </c>
      <c r="C159" s="88" t="s">
        <v>111</v>
      </c>
      <c r="D159" s="88" t="s">
        <v>273</v>
      </c>
      <c r="E159" s="88" t="s">
        <v>246</v>
      </c>
      <c r="F159" s="88" t="s">
        <v>120</v>
      </c>
      <c r="G159" s="88" t="s">
        <v>246</v>
      </c>
      <c r="H159" s="88" t="s">
        <v>246</v>
      </c>
      <c r="I159" s="88" t="s">
        <v>247</v>
      </c>
      <c r="J159" s="88" t="s">
        <v>187</v>
      </c>
      <c r="K159" s="88" t="s">
        <v>246</v>
      </c>
      <c r="L159" s="88" t="s">
        <v>246</v>
      </c>
      <c r="M159" s="88" t="s">
        <v>246</v>
      </c>
      <c r="N159" s="88" t="s">
        <v>246</v>
      </c>
      <c r="O159" s="88" t="s">
        <v>246</v>
      </c>
      <c r="P159" s="88" t="s">
        <v>123</v>
      </c>
      <c r="Q159" s="88" t="s">
        <v>123</v>
      </c>
      <c r="R159" s="88" t="s">
        <v>333</v>
      </c>
      <c r="S159" s="88" t="s">
        <v>130</v>
      </c>
      <c r="T159" s="88" t="s">
        <v>33</v>
      </c>
      <c r="U159" s="88" t="s">
        <v>334</v>
      </c>
      <c r="V159" s="88" t="s">
        <v>105</v>
      </c>
      <c r="W159" s="88" t="s">
        <v>117</v>
      </c>
      <c r="X159" s="88" t="s">
        <v>141</v>
      </c>
      <c r="Y159" s="88" t="s">
        <v>250</v>
      </c>
      <c r="Z159" s="89" t="s">
        <v>246</v>
      </c>
    </row>
    <row r="160" spans="2:26" ht="49.5" x14ac:dyDescent="0.4">
      <c r="B160" s="85">
        <v>152</v>
      </c>
      <c r="C160" s="88" t="s">
        <v>111</v>
      </c>
      <c r="D160" s="88" t="s">
        <v>278</v>
      </c>
      <c r="E160" s="88" t="s">
        <v>246</v>
      </c>
      <c r="F160" s="88" t="s">
        <v>111</v>
      </c>
      <c r="G160" s="88" t="s">
        <v>278</v>
      </c>
      <c r="H160" s="88" t="s">
        <v>246</v>
      </c>
      <c r="I160" s="88" t="s">
        <v>247</v>
      </c>
      <c r="J160" s="88" t="s">
        <v>94</v>
      </c>
      <c r="K160" s="88" t="s">
        <v>113</v>
      </c>
      <c r="L160" s="88" t="s">
        <v>132</v>
      </c>
      <c r="M160" s="88" t="s">
        <v>246</v>
      </c>
      <c r="N160" s="88" t="s">
        <v>246</v>
      </c>
      <c r="O160" s="88" t="s">
        <v>279</v>
      </c>
      <c r="P160" s="88" t="s">
        <v>123</v>
      </c>
      <c r="Q160" s="88" t="s">
        <v>132</v>
      </c>
      <c r="R160" s="88" t="s">
        <v>246</v>
      </c>
      <c r="S160" s="88" t="s">
        <v>115</v>
      </c>
      <c r="T160" s="88" t="s">
        <v>32</v>
      </c>
      <c r="U160" s="88" t="s">
        <v>246</v>
      </c>
      <c r="V160" s="88" t="s">
        <v>107</v>
      </c>
      <c r="W160" s="88" t="s">
        <v>37</v>
      </c>
      <c r="X160" s="88" t="s">
        <v>144</v>
      </c>
      <c r="Y160" s="88" t="s">
        <v>436</v>
      </c>
      <c r="Z160" s="89" t="s">
        <v>246</v>
      </c>
    </row>
    <row r="161" spans="2:26" x14ac:dyDescent="0.4">
      <c r="B161" s="85">
        <v>153</v>
      </c>
      <c r="C161" s="88" t="s">
        <v>111</v>
      </c>
      <c r="D161" s="88" t="s">
        <v>264</v>
      </c>
      <c r="E161" s="88" t="s">
        <v>246</v>
      </c>
      <c r="F161" s="88" t="s">
        <v>120</v>
      </c>
      <c r="G161" s="88" t="s">
        <v>246</v>
      </c>
      <c r="H161" s="88" t="s">
        <v>246</v>
      </c>
      <c r="I161" s="88" t="s">
        <v>247</v>
      </c>
      <c r="J161" s="88" t="s">
        <v>94</v>
      </c>
      <c r="K161" s="88" t="s">
        <v>113</v>
      </c>
      <c r="L161" s="88" t="s">
        <v>132</v>
      </c>
      <c r="M161" s="88" t="s">
        <v>246</v>
      </c>
      <c r="N161" s="88" t="s">
        <v>246</v>
      </c>
      <c r="O161" s="88" t="s">
        <v>260</v>
      </c>
      <c r="P161" s="88" t="s">
        <v>132</v>
      </c>
      <c r="Q161" s="88" t="s">
        <v>132</v>
      </c>
      <c r="R161" s="88" t="s">
        <v>246</v>
      </c>
      <c r="S161" s="88" t="s">
        <v>130</v>
      </c>
      <c r="T161" s="88" t="s">
        <v>33</v>
      </c>
      <c r="U161" s="88" t="s">
        <v>437</v>
      </c>
      <c r="V161" s="88" t="s">
        <v>106</v>
      </c>
      <c r="W161" s="88" t="s">
        <v>117</v>
      </c>
      <c r="X161" s="88" t="s">
        <v>40</v>
      </c>
      <c r="Y161" s="88" t="s">
        <v>250</v>
      </c>
      <c r="Z161" s="89" t="s">
        <v>438</v>
      </c>
    </row>
    <row r="162" spans="2:26" x14ac:dyDescent="0.4">
      <c r="B162" s="85">
        <v>154</v>
      </c>
      <c r="C162" s="88" t="s">
        <v>88</v>
      </c>
      <c r="D162" s="88" t="s">
        <v>246</v>
      </c>
      <c r="E162" s="88" t="s">
        <v>246</v>
      </c>
      <c r="F162" s="88" t="s">
        <v>120</v>
      </c>
      <c r="G162" s="88" t="s">
        <v>246</v>
      </c>
      <c r="H162" s="88" t="s">
        <v>246</v>
      </c>
      <c r="I162" s="88" t="s">
        <v>247</v>
      </c>
      <c r="J162" s="88" t="s">
        <v>187</v>
      </c>
      <c r="K162" s="88" t="s">
        <v>246</v>
      </c>
      <c r="L162" s="88" t="s">
        <v>246</v>
      </c>
      <c r="M162" s="88" t="s">
        <v>246</v>
      </c>
      <c r="N162" s="88" t="s">
        <v>246</v>
      </c>
      <c r="O162" s="88" t="s">
        <v>246</v>
      </c>
      <c r="P162" s="88" t="s">
        <v>132</v>
      </c>
      <c r="Q162" s="88" t="s">
        <v>132</v>
      </c>
      <c r="R162" s="88" t="s">
        <v>246</v>
      </c>
      <c r="S162" s="88" t="s">
        <v>115</v>
      </c>
      <c r="T162" s="88" t="s">
        <v>32</v>
      </c>
      <c r="U162" s="88" t="s">
        <v>246</v>
      </c>
      <c r="V162" s="88" t="s">
        <v>105</v>
      </c>
      <c r="W162" s="88" t="s">
        <v>37</v>
      </c>
      <c r="X162" s="88" t="s">
        <v>141</v>
      </c>
      <c r="Y162" s="88" t="s">
        <v>384</v>
      </c>
      <c r="Z162" s="89" t="s">
        <v>246</v>
      </c>
    </row>
    <row r="163" spans="2:26" ht="33.75" x14ac:dyDescent="0.4">
      <c r="B163" s="85">
        <v>155</v>
      </c>
      <c r="C163" s="88" t="s">
        <v>111</v>
      </c>
      <c r="D163" s="88" t="s">
        <v>439</v>
      </c>
      <c r="E163" s="88" t="s">
        <v>246</v>
      </c>
      <c r="F163" s="88" t="s">
        <v>120</v>
      </c>
      <c r="G163" s="88" t="s">
        <v>246</v>
      </c>
      <c r="H163" s="88" t="s">
        <v>246</v>
      </c>
      <c r="I163" s="88" t="s">
        <v>247</v>
      </c>
      <c r="J163" s="88" t="s">
        <v>121</v>
      </c>
      <c r="K163" s="88" t="s">
        <v>246</v>
      </c>
      <c r="L163" s="88" t="s">
        <v>246</v>
      </c>
      <c r="M163" s="88" t="s">
        <v>246</v>
      </c>
      <c r="N163" s="88" t="s">
        <v>246</v>
      </c>
      <c r="O163" s="88" t="s">
        <v>246</v>
      </c>
      <c r="P163" s="88" t="s">
        <v>132</v>
      </c>
      <c r="Q163" s="88" t="s">
        <v>137</v>
      </c>
      <c r="R163" s="88" t="s">
        <v>246</v>
      </c>
      <c r="S163" s="88" t="s">
        <v>115</v>
      </c>
      <c r="T163" s="88" t="s">
        <v>32</v>
      </c>
      <c r="U163" s="88" t="s">
        <v>246</v>
      </c>
      <c r="V163" s="88" t="s">
        <v>105</v>
      </c>
      <c r="W163" s="88" t="s">
        <v>37</v>
      </c>
      <c r="X163" s="88" t="s">
        <v>40</v>
      </c>
      <c r="Y163" s="88" t="s">
        <v>253</v>
      </c>
      <c r="Z163" s="89" t="s">
        <v>246</v>
      </c>
    </row>
    <row r="164" spans="2:26" ht="49.5" x14ac:dyDescent="0.4">
      <c r="B164" s="85">
        <v>156</v>
      </c>
      <c r="C164" s="88" t="s">
        <v>111</v>
      </c>
      <c r="D164" s="88" t="s">
        <v>284</v>
      </c>
      <c r="E164" s="88" t="s">
        <v>440</v>
      </c>
      <c r="F164" s="88" t="s">
        <v>111</v>
      </c>
      <c r="G164" s="88" t="s">
        <v>264</v>
      </c>
      <c r="H164" s="88" t="s">
        <v>246</v>
      </c>
      <c r="I164" s="88" t="s">
        <v>247</v>
      </c>
      <c r="J164" s="88" t="s">
        <v>94</v>
      </c>
      <c r="K164" s="88" t="s">
        <v>131</v>
      </c>
      <c r="L164" s="88" t="s">
        <v>137</v>
      </c>
      <c r="M164" s="88" t="s">
        <v>246</v>
      </c>
      <c r="N164" s="88" t="s">
        <v>246</v>
      </c>
      <c r="O164" s="88" t="s">
        <v>279</v>
      </c>
      <c r="P164" s="88" t="s">
        <v>137</v>
      </c>
      <c r="Q164" s="88" t="s">
        <v>137</v>
      </c>
      <c r="R164" s="88" t="s">
        <v>246</v>
      </c>
      <c r="S164" s="88" t="s">
        <v>115</v>
      </c>
      <c r="T164" s="88" t="s">
        <v>32</v>
      </c>
      <c r="U164" s="88" t="s">
        <v>246</v>
      </c>
      <c r="V164" s="88" t="s">
        <v>108</v>
      </c>
      <c r="W164" s="88" t="s">
        <v>117</v>
      </c>
      <c r="X164" s="88" t="s">
        <v>41</v>
      </c>
      <c r="Y164" s="88" t="s">
        <v>384</v>
      </c>
      <c r="Z164" s="89" t="s">
        <v>441</v>
      </c>
    </row>
    <row r="165" spans="2:26" ht="33.75" x14ac:dyDescent="0.4">
      <c r="B165" s="85">
        <v>157</v>
      </c>
      <c r="C165" s="88" t="s">
        <v>111</v>
      </c>
      <c r="D165" s="88" t="s">
        <v>288</v>
      </c>
      <c r="E165" s="88" t="s">
        <v>246</v>
      </c>
      <c r="F165" s="88" t="s">
        <v>111</v>
      </c>
      <c r="G165" s="88" t="s">
        <v>278</v>
      </c>
      <c r="H165" s="88" t="s">
        <v>246</v>
      </c>
      <c r="I165" s="88" t="s">
        <v>247</v>
      </c>
      <c r="J165" s="88" t="s">
        <v>94</v>
      </c>
      <c r="K165" s="88" t="s">
        <v>122</v>
      </c>
      <c r="L165" s="88" t="s">
        <v>132</v>
      </c>
      <c r="M165" s="88" t="s">
        <v>246</v>
      </c>
      <c r="N165" s="88" t="s">
        <v>246</v>
      </c>
      <c r="O165" s="88" t="s">
        <v>260</v>
      </c>
      <c r="P165" s="88" t="s">
        <v>132</v>
      </c>
      <c r="Q165" s="88" t="s">
        <v>132</v>
      </c>
      <c r="R165" s="88" t="s">
        <v>246</v>
      </c>
      <c r="S165" s="88" t="s">
        <v>115</v>
      </c>
      <c r="T165" s="88" t="s">
        <v>32</v>
      </c>
      <c r="U165" s="88" t="s">
        <v>246</v>
      </c>
      <c r="V165" s="88" t="s">
        <v>108</v>
      </c>
      <c r="W165" s="88" t="s">
        <v>37</v>
      </c>
      <c r="X165" s="88" t="s">
        <v>40</v>
      </c>
      <c r="Y165" s="88" t="s">
        <v>280</v>
      </c>
      <c r="Z165" s="89" t="s">
        <v>246</v>
      </c>
    </row>
    <row r="166" spans="2:26" ht="49.5" x14ac:dyDescent="0.4">
      <c r="B166" s="85">
        <v>158</v>
      </c>
      <c r="C166" s="88" t="s">
        <v>88</v>
      </c>
      <c r="D166" s="88" t="s">
        <v>246</v>
      </c>
      <c r="E166" s="88" t="s">
        <v>246</v>
      </c>
      <c r="F166" s="88" t="s">
        <v>120</v>
      </c>
      <c r="G166" s="88" t="s">
        <v>246</v>
      </c>
      <c r="H166" s="88" t="s">
        <v>246</v>
      </c>
      <c r="I166" s="88" t="s">
        <v>247</v>
      </c>
      <c r="J166" s="88" t="s">
        <v>187</v>
      </c>
      <c r="K166" s="88" t="s">
        <v>246</v>
      </c>
      <c r="L166" s="88" t="s">
        <v>246</v>
      </c>
      <c r="M166" s="88" t="s">
        <v>246</v>
      </c>
      <c r="N166" s="88" t="s">
        <v>246</v>
      </c>
      <c r="O166" s="88" t="s">
        <v>246</v>
      </c>
      <c r="P166" s="88" t="s">
        <v>132</v>
      </c>
      <c r="Q166" s="88" t="s">
        <v>137</v>
      </c>
      <c r="R166" s="88" t="s">
        <v>246</v>
      </c>
      <c r="S166" s="88" t="s">
        <v>115</v>
      </c>
      <c r="T166" s="88" t="s">
        <v>32</v>
      </c>
      <c r="U166" s="88" t="s">
        <v>246</v>
      </c>
      <c r="V166" s="88" t="s">
        <v>107</v>
      </c>
      <c r="W166" s="88" t="s">
        <v>117</v>
      </c>
      <c r="X166" s="88" t="s">
        <v>141</v>
      </c>
      <c r="Y166" s="88" t="s">
        <v>280</v>
      </c>
      <c r="Z166" s="89" t="s">
        <v>442</v>
      </c>
    </row>
    <row r="167" spans="2:26" ht="49.5" x14ac:dyDescent="0.4">
      <c r="B167" s="85">
        <v>159</v>
      </c>
      <c r="C167" s="88" t="s">
        <v>111</v>
      </c>
      <c r="D167" s="88" t="s">
        <v>264</v>
      </c>
      <c r="E167" s="88" t="s">
        <v>246</v>
      </c>
      <c r="F167" s="88" t="s">
        <v>120</v>
      </c>
      <c r="G167" s="88" t="s">
        <v>246</v>
      </c>
      <c r="H167" s="88" t="s">
        <v>246</v>
      </c>
      <c r="I167" s="88" t="s">
        <v>247</v>
      </c>
      <c r="J167" s="88" t="s">
        <v>94</v>
      </c>
      <c r="K167" s="88" t="s">
        <v>122</v>
      </c>
      <c r="L167" s="88" t="s">
        <v>123</v>
      </c>
      <c r="M167" s="88" t="s">
        <v>424</v>
      </c>
      <c r="N167" s="88" t="s">
        <v>211</v>
      </c>
      <c r="O167" s="88" t="s">
        <v>265</v>
      </c>
      <c r="P167" s="88" t="s">
        <v>132</v>
      </c>
      <c r="Q167" s="88" t="s">
        <v>132</v>
      </c>
      <c r="R167" s="88" t="s">
        <v>246</v>
      </c>
      <c r="S167" s="88" t="s">
        <v>115</v>
      </c>
      <c r="T167" s="88" t="s">
        <v>33</v>
      </c>
      <c r="U167" s="88" t="s">
        <v>378</v>
      </c>
      <c r="V167" s="88" t="s">
        <v>108</v>
      </c>
      <c r="W167" s="88" t="s">
        <v>117</v>
      </c>
      <c r="X167" s="88" t="s">
        <v>41</v>
      </c>
      <c r="Y167" s="88" t="s">
        <v>280</v>
      </c>
      <c r="Z167" s="89" t="s">
        <v>443</v>
      </c>
    </row>
    <row r="168" spans="2:26" x14ac:dyDescent="0.4">
      <c r="B168" s="85">
        <v>160</v>
      </c>
      <c r="C168" s="88" t="s">
        <v>111</v>
      </c>
      <c r="D168" s="88" t="s">
        <v>278</v>
      </c>
      <c r="E168" s="88" t="s">
        <v>246</v>
      </c>
      <c r="F168" s="88" t="s">
        <v>111</v>
      </c>
      <c r="G168" s="88" t="s">
        <v>278</v>
      </c>
      <c r="H168" s="88" t="s">
        <v>246</v>
      </c>
      <c r="I168" s="88" t="s">
        <v>247</v>
      </c>
      <c r="J168" s="88" t="s">
        <v>94</v>
      </c>
      <c r="K168" s="88" t="s">
        <v>113</v>
      </c>
      <c r="L168" s="88" t="s">
        <v>132</v>
      </c>
      <c r="M168" s="88" t="s">
        <v>246</v>
      </c>
      <c r="N168" s="88" t="s">
        <v>246</v>
      </c>
      <c r="O168" s="88" t="s">
        <v>265</v>
      </c>
      <c r="P168" s="88" t="s">
        <v>132</v>
      </c>
      <c r="Q168" s="88" t="s">
        <v>132</v>
      </c>
      <c r="R168" s="88" t="s">
        <v>246</v>
      </c>
      <c r="S168" s="88" t="s">
        <v>115</v>
      </c>
      <c r="T168" s="88" t="s">
        <v>32</v>
      </c>
      <c r="U168" s="88" t="s">
        <v>246</v>
      </c>
      <c r="V168" s="88" t="s">
        <v>108</v>
      </c>
      <c r="W168" s="88" t="s">
        <v>117</v>
      </c>
      <c r="X168" s="88" t="s">
        <v>141</v>
      </c>
      <c r="Y168" s="88" t="s">
        <v>250</v>
      </c>
      <c r="Z168" s="89" t="s">
        <v>246</v>
      </c>
    </row>
    <row r="169" spans="2:26" ht="33.75" x14ac:dyDescent="0.4">
      <c r="B169" s="85">
        <v>161</v>
      </c>
      <c r="C169" s="88" t="s">
        <v>111</v>
      </c>
      <c r="D169" s="88" t="s">
        <v>444</v>
      </c>
      <c r="E169" s="88" t="s">
        <v>246</v>
      </c>
      <c r="F169" s="88" t="s">
        <v>111</v>
      </c>
      <c r="G169" s="88" t="s">
        <v>445</v>
      </c>
      <c r="H169" s="88" t="s">
        <v>246</v>
      </c>
      <c r="I169" s="88" t="s">
        <v>247</v>
      </c>
      <c r="J169" s="88" t="s">
        <v>94</v>
      </c>
      <c r="K169" s="88" t="s">
        <v>113</v>
      </c>
      <c r="L169" s="88" t="s">
        <v>123</v>
      </c>
      <c r="M169" s="88" t="s">
        <v>358</v>
      </c>
      <c r="N169" s="88" t="s">
        <v>446</v>
      </c>
      <c r="O169" s="88" t="s">
        <v>279</v>
      </c>
      <c r="P169" s="88" t="s">
        <v>132</v>
      </c>
      <c r="Q169" s="88" t="s">
        <v>123</v>
      </c>
      <c r="R169" s="88" t="s">
        <v>246</v>
      </c>
      <c r="S169" s="88" t="s">
        <v>115</v>
      </c>
      <c r="T169" s="88" t="s">
        <v>32</v>
      </c>
      <c r="U169" s="88" t="s">
        <v>246</v>
      </c>
      <c r="V169" s="88" t="s">
        <v>108</v>
      </c>
      <c r="W169" s="88" t="s">
        <v>117</v>
      </c>
      <c r="X169" s="88" t="s">
        <v>144</v>
      </c>
      <c r="Y169" s="88" t="s">
        <v>250</v>
      </c>
      <c r="Z169" s="89" t="s">
        <v>246</v>
      </c>
    </row>
    <row r="170" spans="2:26" ht="33.75" x14ac:dyDescent="0.4">
      <c r="B170" s="85">
        <v>162</v>
      </c>
      <c r="C170" s="88" t="s">
        <v>111</v>
      </c>
      <c r="D170" s="88" t="s">
        <v>284</v>
      </c>
      <c r="E170" s="88" t="s">
        <v>447</v>
      </c>
      <c r="F170" s="88" t="s">
        <v>111</v>
      </c>
      <c r="G170" s="88" t="s">
        <v>284</v>
      </c>
      <c r="H170" s="88" t="s">
        <v>447</v>
      </c>
      <c r="I170" s="88" t="s">
        <v>247</v>
      </c>
      <c r="J170" s="88" t="s">
        <v>94</v>
      </c>
      <c r="K170" s="88" t="s">
        <v>122</v>
      </c>
      <c r="L170" s="88" t="s">
        <v>132</v>
      </c>
      <c r="M170" s="88" t="s">
        <v>246</v>
      </c>
      <c r="N170" s="88" t="s">
        <v>246</v>
      </c>
      <c r="O170" s="88" t="s">
        <v>265</v>
      </c>
      <c r="P170" s="88" t="s">
        <v>132</v>
      </c>
      <c r="Q170" s="88" t="s">
        <v>132</v>
      </c>
      <c r="R170" s="88" t="s">
        <v>246</v>
      </c>
      <c r="S170" s="88" t="s">
        <v>115</v>
      </c>
      <c r="T170" s="88" t="s">
        <v>32</v>
      </c>
      <c r="U170" s="88" t="s">
        <v>246</v>
      </c>
      <c r="V170" s="88" t="s">
        <v>108</v>
      </c>
      <c r="W170" s="88" t="s">
        <v>37</v>
      </c>
      <c r="X170" s="88" t="s">
        <v>40</v>
      </c>
      <c r="Y170" s="88" t="s">
        <v>253</v>
      </c>
      <c r="Z170" s="89" t="s">
        <v>246</v>
      </c>
    </row>
    <row r="171" spans="2:26" x14ac:dyDescent="0.4">
      <c r="B171" s="85">
        <v>163</v>
      </c>
      <c r="C171" s="88" t="s">
        <v>111</v>
      </c>
      <c r="D171" s="88" t="s">
        <v>448</v>
      </c>
      <c r="E171" s="88" t="s">
        <v>246</v>
      </c>
      <c r="F171" s="88" t="s">
        <v>111</v>
      </c>
      <c r="G171" s="88" t="s">
        <v>448</v>
      </c>
      <c r="H171" s="88" t="s">
        <v>246</v>
      </c>
      <c r="I171" s="88" t="s">
        <v>247</v>
      </c>
      <c r="J171" s="88" t="s">
        <v>94</v>
      </c>
      <c r="K171" s="88" t="s">
        <v>113</v>
      </c>
      <c r="L171" s="88" t="s">
        <v>137</v>
      </c>
      <c r="M171" s="88" t="s">
        <v>246</v>
      </c>
      <c r="N171" s="88" t="s">
        <v>246</v>
      </c>
      <c r="O171" s="88" t="s">
        <v>260</v>
      </c>
      <c r="P171" s="88" t="s">
        <v>132</v>
      </c>
      <c r="Q171" s="88" t="s">
        <v>132</v>
      </c>
      <c r="R171" s="88" t="s">
        <v>246</v>
      </c>
      <c r="S171" s="88" t="s">
        <v>115</v>
      </c>
      <c r="T171" s="88" t="s">
        <v>32</v>
      </c>
      <c r="U171" s="88" t="s">
        <v>246</v>
      </c>
      <c r="V171" s="88" t="s">
        <v>105</v>
      </c>
      <c r="W171" s="88" t="s">
        <v>117</v>
      </c>
      <c r="X171" s="88" t="s">
        <v>144</v>
      </c>
      <c r="Y171" s="88" t="s">
        <v>250</v>
      </c>
      <c r="Z171" s="89" t="s">
        <v>246</v>
      </c>
    </row>
    <row r="172" spans="2:26" ht="33.75" x14ac:dyDescent="0.4">
      <c r="B172" s="85">
        <v>164</v>
      </c>
      <c r="C172" s="88" t="s">
        <v>111</v>
      </c>
      <c r="D172" s="88" t="s">
        <v>278</v>
      </c>
      <c r="E172" s="88" t="s">
        <v>246</v>
      </c>
      <c r="F172" s="88" t="s">
        <v>111</v>
      </c>
      <c r="G172" s="88" t="s">
        <v>264</v>
      </c>
      <c r="H172" s="88" t="s">
        <v>246</v>
      </c>
      <c r="I172" s="88" t="s">
        <v>247</v>
      </c>
      <c r="J172" s="88" t="s">
        <v>121</v>
      </c>
      <c r="K172" s="88" t="s">
        <v>246</v>
      </c>
      <c r="L172" s="88" t="s">
        <v>246</v>
      </c>
      <c r="M172" s="88" t="s">
        <v>246</v>
      </c>
      <c r="N172" s="88" t="s">
        <v>246</v>
      </c>
      <c r="O172" s="88" t="s">
        <v>246</v>
      </c>
      <c r="P172" s="88" t="s">
        <v>123</v>
      </c>
      <c r="Q172" s="88" t="s">
        <v>123</v>
      </c>
      <c r="R172" s="88" t="s">
        <v>373</v>
      </c>
      <c r="S172" s="88" t="s">
        <v>115</v>
      </c>
      <c r="T172" s="88" t="s">
        <v>34</v>
      </c>
      <c r="U172" s="88" t="s">
        <v>246</v>
      </c>
      <c r="V172" s="88" t="s">
        <v>105</v>
      </c>
      <c r="W172" s="88" t="s">
        <v>246</v>
      </c>
      <c r="X172" s="88" t="s">
        <v>246</v>
      </c>
      <c r="Y172" s="88" t="s">
        <v>246</v>
      </c>
      <c r="Z172" s="89" t="s">
        <v>246</v>
      </c>
    </row>
    <row r="173" spans="2:26" ht="33.75" x14ac:dyDescent="0.4">
      <c r="B173" s="85">
        <v>165</v>
      </c>
      <c r="C173" s="88" t="s">
        <v>88</v>
      </c>
      <c r="D173" s="88" t="s">
        <v>246</v>
      </c>
      <c r="E173" s="88" t="s">
        <v>246</v>
      </c>
      <c r="F173" s="88" t="s">
        <v>120</v>
      </c>
      <c r="G173" s="88" t="s">
        <v>246</v>
      </c>
      <c r="H173" s="88" t="s">
        <v>246</v>
      </c>
      <c r="I173" s="88" t="s">
        <v>247</v>
      </c>
      <c r="J173" s="88" t="s">
        <v>187</v>
      </c>
      <c r="K173" s="88" t="s">
        <v>246</v>
      </c>
      <c r="L173" s="88" t="s">
        <v>246</v>
      </c>
      <c r="M173" s="88" t="s">
        <v>246</v>
      </c>
      <c r="N173" s="88" t="s">
        <v>246</v>
      </c>
      <c r="O173" s="88" t="s">
        <v>246</v>
      </c>
      <c r="P173" s="88" t="s">
        <v>246</v>
      </c>
      <c r="Q173" s="88" t="s">
        <v>246</v>
      </c>
      <c r="R173" s="88" t="s">
        <v>248</v>
      </c>
      <c r="S173" s="88" t="s">
        <v>115</v>
      </c>
      <c r="T173" s="88" t="s">
        <v>32</v>
      </c>
      <c r="U173" s="88" t="s">
        <v>246</v>
      </c>
      <c r="V173" s="88" t="s">
        <v>108</v>
      </c>
      <c r="W173" s="88" t="s">
        <v>37</v>
      </c>
      <c r="X173" s="88" t="s">
        <v>144</v>
      </c>
      <c r="Y173" s="88" t="s">
        <v>379</v>
      </c>
      <c r="Z173" s="89" t="s">
        <v>449</v>
      </c>
    </row>
    <row r="174" spans="2:26" ht="33.75" x14ac:dyDescent="0.4">
      <c r="B174" s="85">
        <v>166</v>
      </c>
      <c r="C174" s="88" t="s">
        <v>111</v>
      </c>
      <c r="D174" s="88" t="s">
        <v>284</v>
      </c>
      <c r="E174" s="88" t="s">
        <v>450</v>
      </c>
      <c r="F174" s="88" t="s">
        <v>120</v>
      </c>
      <c r="G174" s="88" t="s">
        <v>246</v>
      </c>
      <c r="H174" s="88" t="s">
        <v>246</v>
      </c>
      <c r="I174" s="88" t="s">
        <v>247</v>
      </c>
      <c r="J174" s="88" t="s">
        <v>94</v>
      </c>
      <c r="K174" s="88" t="s">
        <v>122</v>
      </c>
      <c r="L174" s="88" t="s">
        <v>132</v>
      </c>
      <c r="M174" s="88" t="s">
        <v>246</v>
      </c>
      <c r="N174" s="88" t="s">
        <v>246</v>
      </c>
      <c r="O174" s="88" t="s">
        <v>265</v>
      </c>
      <c r="P174" s="88" t="s">
        <v>132</v>
      </c>
      <c r="Q174" s="88" t="s">
        <v>132</v>
      </c>
      <c r="R174" s="88" t="s">
        <v>246</v>
      </c>
      <c r="S174" s="88" t="s">
        <v>115</v>
      </c>
      <c r="T174" s="88" t="s">
        <v>32</v>
      </c>
      <c r="U174" s="88" t="s">
        <v>246</v>
      </c>
      <c r="V174" s="88" t="s">
        <v>107</v>
      </c>
      <c r="W174" s="88" t="s">
        <v>117</v>
      </c>
      <c r="X174" s="88" t="s">
        <v>40</v>
      </c>
      <c r="Y174" s="88" t="s">
        <v>280</v>
      </c>
      <c r="Z174" s="89" t="s">
        <v>451</v>
      </c>
    </row>
    <row r="175" spans="2:26" ht="33.75" x14ac:dyDescent="0.4">
      <c r="B175" s="85">
        <v>167</v>
      </c>
      <c r="C175" s="88" t="s">
        <v>111</v>
      </c>
      <c r="D175" s="88" t="s">
        <v>246</v>
      </c>
      <c r="E175" s="88" t="s">
        <v>246</v>
      </c>
      <c r="F175" s="88" t="s">
        <v>111</v>
      </c>
      <c r="G175" s="88" t="s">
        <v>246</v>
      </c>
      <c r="H175" s="88" t="s">
        <v>246</v>
      </c>
      <c r="I175" s="88" t="s">
        <v>300</v>
      </c>
      <c r="J175" s="88" t="s">
        <v>94</v>
      </c>
      <c r="K175" s="88" t="s">
        <v>113</v>
      </c>
      <c r="L175" s="88" t="s">
        <v>132</v>
      </c>
      <c r="M175" s="88" t="s">
        <v>246</v>
      </c>
      <c r="N175" s="88" t="s">
        <v>246</v>
      </c>
      <c r="O175" s="88" t="s">
        <v>260</v>
      </c>
      <c r="P175" s="88" t="s">
        <v>123</v>
      </c>
      <c r="Q175" s="88" t="s">
        <v>123</v>
      </c>
      <c r="R175" s="88" t="s">
        <v>373</v>
      </c>
      <c r="S175" s="88" t="s">
        <v>115</v>
      </c>
      <c r="T175" s="88" t="s">
        <v>33</v>
      </c>
      <c r="U175" s="88" t="s">
        <v>347</v>
      </c>
      <c r="V175" s="88" t="s">
        <v>106</v>
      </c>
      <c r="W175" s="88" t="s">
        <v>117</v>
      </c>
      <c r="X175" s="88" t="s">
        <v>40</v>
      </c>
      <c r="Y175" s="88" t="s">
        <v>250</v>
      </c>
      <c r="Z175" s="89" t="s">
        <v>246</v>
      </c>
    </row>
    <row r="176" spans="2:26" ht="33.75" x14ac:dyDescent="0.4">
      <c r="B176" s="85">
        <v>168</v>
      </c>
      <c r="C176" s="88" t="s">
        <v>111</v>
      </c>
      <c r="D176" s="88" t="s">
        <v>317</v>
      </c>
      <c r="E176" s="88" t="s">
        <v>246</v>
      </c>
      <c r="F176" s="88" t="s">
        <v>120</v>
      </c>
      <c r="G176" s="88" t="s">
        <v>246</v>
      </c>
      <c r="H176" s="88" t="s">
        <v>246</v>
      </c>
      <c r="I176" s="88" t="s">
        <v>247</v>
      </c>
      <c r="J176" s="88" t="s">
        <v>121</v>
      </c>
      <c r="K176" s="88" t="s">
        <v>246</v>
      </c>
      <c r="L176" s="88" t="s">
        <v>246</v>
      </c>
      <c r="M176" s="88" t="s">
        <v>246</v>
      </c>
      <c r="N176" s="88" t="s">
        <v>246</v>
      </c>
      <c r="O176" s="88" t="s">
        <v>246</v>
      </c>
      <c r="P176" s="88" t="s">
        <v>123</v>
      </c>
      <c r="Q176" s="88" t="s">
        <v>123</v>
      </c>
      <c r="R176" s="88" t="s">
        <v>327</v>
      </c>
      <c r="S176" s="88" t="s">
        <v>130</v>
      </c>
      <c r="T176" s="88" t="s">
        <v>33</v>
      </c>
      <c r="U176" s="88" t="s">
        <v>452</v>
      </c>
      <c r="V176" s="88" t="s">
        <v>105</v>
      </c>
      <c r="W176" s="88" t="s">
        <v>117</v>
      </c>
      <c r="X176" s="88" t="s">
        <v>139</v>
      </c>
      <c r="Y176" s="88" t="s">
        <v>280</v>
      </c>
      <c r="Z176" s="89" t="s">
        <v>246</v>
      </c>
    </row>
    <row r="177" spans="2:26" ht="33.75" x14ac:dyDescent="0.4">
      <c r="B177" s="85">
        <v>169</v>
      </c>
      <c r="C177" s="88" t="s">
        <v>111</v>
      </c>
      <c r="D177" s="88" t="s">
        <v>453</v>
      </c>
      <c r="E177" s="88" t="s">
        <v>246</v>
      </c>
      <c r="F177" s="88" t="s">
        <v>111</v>
      </c>
      <c r="G177" s="88" t="s">
        <v>264</v>
      </c>
      <c r="H177" s="88" t="s">
        <v>246</v>
      </c>
      <c r="I177" s="88" t="s">
        <v>247</v>
      </c>
      <c r="J177" s="88" t="s">
        <v>94</v>
      </c>
      <c r="K177" s="88" t="s">
        <v>122</v>
      </c>
      <c r="L177" s="88" t="s">
        <v>137</v>
      </c>
      <c r="M177" s="88" t="s">
        <v>246</v>
      </c>
      <c r="N177" s="88" t="s">
        <v>246</v>
      </c>
      <c r="O177" s="88" t="s">
        <v>279</v>
      </c>
      <c r="P177" s="88" t="s">
        <v>132</v>
      </c>
      <c r="Q177" s="88" t="s">
        <v>132</v>
      </c>
      <c r="R177" s="88" t="s">
        <v>246</v>
      </c>
      <c r="S177" s="88" t="s">
        <v>115</v>
      </c>
      <c r="T177" s="88" t="s">
        <v>32</v>
      </c>
      <c r="U177" s="88" t="s">
        <v>246</v>
      </c>
      <c r="V177" s="88" t="s">
        <v>107</v>
      </c>
      <c r="W177" s="88" t="s">
        <v>37</v>
      </c>
      <c r="X177" s="88" t="s">
        <v>144</v>
      </c>
      <c r="Y177" s="88" t="s">
        <v>250</v>
      </c>
      <c r="Z177" s="89" t="s">
        <v>454</v>
      </c>
    </row>
    <row r="178" spans="2:26" x14ac:dyDescent="0.4">
      <c r="B178" s="85">
        <v>170</v>
      </c>
      <c r="C178" s="88" t="s">
        <v>88</v>
      </c>
      <c r="D178" s="88" t="s">
        <v>246</v>
      </c>
      <c r="E178" s="88" t="s">
        <v>246</v>
      </c>
      <c r="F178" s="88" t="s">
        <v>120</v>
      </c>
      <c r="G178" s="88" t="s">
        <v>246</v>
      </c>
      <c r="H178" s="88" t="s">
        <v>246</v>
      </c>
      <c r="I178" s="88" t="s">
        <v>247</v>
      </c>
      <c r="J178" s="88" t="s">
        <v>187</v>
      </c>
      <c r="K178" s="88" t="s">
        <v>246</v>
      </c>
      <c r="L178" s="88" t="s">
        <v>246</v>
      </c>
      <c r="M178" s="88" t="s">
        <v>246</v>
      </c>
      <c r="N178" s="88" t="s">
        <v>246</v>
      </c>
      <c r="O178" s="88" t="s">
        <v>246</v>
      </c>
      <c r="P178" s="88" t="s">
        <v>132</v>
      </c>
      <c r="Q178" s="88" t="s">
        <v>132</v>
      </c>
      <c r="R178" s="88" t="s">
        <v>246</v>
      </c>
      <c r="S178" s="88" t="s">
        <v>115</v>
      </c>
      <c r="T178" s="88" t="s">
        <v>32</v>
      </c>
      <c r="U178" s="88" t="s">
        <v>246</v>
      </c>
      <c r="V178" s="88" t="s">
        <v>108</v>
      </c>
      <c r="W178" s="88" t="s">
        <v>117</v>
      </c>
      <c r="X178" s="88" t="s">
        <v>41</v>
      </c>
      <c r="Y178" s="88" t="s">
        <v>280</v>
      </c>
      <c r="Z178" s="89" t="s">
        <v>246</v>
      </c>
    </row>
    <row r="179" spans="2:26" ht="49.5" x14ac:dyDescent="0.4">
      <c r="B179" s="85">
        <v>171</v>
      </c>
      <c r="C179" s="88" t="s">
        <v>246</v>
      </c>
      <c r="D179" s="88" t="s">
        <v>246</v>
      </c>
      <c r="E179" s="88" t="s">
        <v>246</v>
      </c>
      <c r="F179" s="88" t="s">
        <v>111</v>
      </c>
      <c r="G179" s="88" t="s">
        <v>278</v>
      </c>
      <c r="H179" s="88" t="s">
        <v>246</v>
      </c>
      <c r="I179" s="88" t="s">
        <v>247</v>
      </c>
      <c r="J179" s="88" t="s">
        <v>121</v>
      </c>
      <c r="K179" s="88" t="s">
        <v>246</v>
      </c>
      <c r="L179" s="88" t="s">
        <v>246</v>
      </c>
      <c r="M179" s="88" t="s">
        <v>246</v>
      </c>
      <c r="N179" s="88" t="s">
        <v>246</v>
      </c>
      <c r="O179" s="88" t="s">
        <v>246</v>
      </c>
      <c r="P179" s="88" t="s">
        <v>132</v>
      </c>
      <c r="Q179" s="88" t="s">
        <v>132</v>
      </c>
      <c r="R179" s="88" t="s">
        <v>246</v>
      </c>
      <c r="S179" s="88" t="s">
        <v>115</v>
      </c>
      <c r="T179" s="88" t="s">
        <v>32</v>
      </c>
      <c r="U179" s="88" t="s">
        <v>246</v>
      </c>
      <c r="V179" s="88" t="s">
        <v>105</v>
      </c>
      <c r="W179" s="88" t="s">
        <v>37</v>
      </c>
      <c r="X179" s="88" t="s">
        <v>144</v>
      </c>
      <c r="Y179" s="88" t="s">
        <v>436</v>
      </c>
      <c r="Z179" s="89" t="s">
        <v>246</v>
      </c>
    </row>
    <row r="180" spans="2:26" x14ac:dyDescent="0.4">
      <c r="B180" s="85">
        <v>172</v>
      </c>
      <c r="C180" s="88" t="s">
        <v>111</v>
      </c>
      <c r="D180" s="88" t="s">
        <v>264</v>
      </c>
      <c r="E180" s="88" t="s">
        <v>246</v>
      </c>
      <c r="F180" s="88" t="s">
        <v>120</v>
      </c>
      <c r="G180" s="88" t="s">
        <v>246</v>
      </c>
      <c r="H180" s="88" t="s">
        <v>246</v>
      </c>
      <c r="I180" s="88" t="s">
        <v>247</v>
      </c>
      <c r="J180" s="88" t="s">
        <v>121</v>
      </c>
      <c r="K180" s="88" t="s">
        <v>246</v>
      </c>
      <c r="L180" s="88" t="s">
        <v>246</v>
      </c>
      <c r="M180" s="88" t="s">
        <v>246</v>
      </c>
      <c r="N180" s="88" t="s">
        <v>246</v>
      </c>
      <c r="O180" s="88" t="s">
        <v>246</v>
      </c>
      <c r="P180" s="88" t="s">
        <v>132</v>
      </c>
      <c r="Q180" s="88" t="s">
        <v>132</v>
      </c>
      <c r="R180" s="88" t="s">
        <v>246</v>
      </c>
      <c r="S180" s="88" t="s">
        <v>115</v>
      </c>
      <c r="T180" s="88" t="s">
        <v>32</v>
      </c>
      <c r="U180" s="88" t="s">
        <v>246</v>
      </c>
      <c r="V180" s="88" t="s">
        <v>105</v>
      </c>
      <c r="W180" s="88" t="s">
        <v>117</v>
      </c>
      <c r="X180" s="88" t="s">
        <v>144</v>
      </c>
      <c r="Y180" s="88" t="s">
        <v>280</v>
      </c>
      <c r="Z180" s="89" t="s">
        <v>246</v>
      </c>
    </row>
    <row r="181" spans="2:26" x14ac:dyDescent="0.4">
      <c r="B181" s="85">
        <v>173</v>
      </c>
      <c r="C181" s="88" t="s">
        <v>111</v>
      </c>
      <c r="D181" s="88" t="s">
        <v>273</v>
      </c>
      <c r="E181" s="88" t="s">
        <v>162</v>
      </c>
      <c r="F181" s="88" t="s">
        <v>111</v>
      </c>
      <c r="G181" s="88" t="s">
        <v>273</v>
      </c>
      <c r="H181" s="88" t="s">
        <v>162</v>
      </c>
      <c r="I181" s="88" t="s">
        <v>247</v>
      </c>
      <c r="J181" s="88" t="s">
        <v>94</v>
      </c>
      <c r="K181" s="88" t="s">
        <v>122</v>
      </c>
      <c r="L181" s="88" t="s">
        <v>132</v>
      </c>
      <c r="M181" s="88" t="s">
        <v>246</v>
      </c>
      <c r="N181" s="88" t="s">
        <v>246</v>
      </c>
      <c r="O181" s="88" t="s">
        <v>260</v>
      </c>
      <c r="P181" s="88" t="s">
        <v>132</v>
      </c>
      <c r="Q181" s="88" t="s">
        <v>132</v>
      </c>
      <c r="R181" s="88" t="s">
        <v>246</v>
      </c>
      <c r="S181" s="88" t="s">
        <v>115</v>
      </c>
      <c r="T181" s="88" t="s">
        <v>32</v>
      </c>
      <c r="U181" s="88" t="s">
        <v>246</v>
      </c>
      <c r="V181" s="88" t="s">
        <v>106</v>
      </c>
      <c r="W181" s="88" t="s">
        <v>117</v>
      </c>
      <c r="X181" s="88" t="s">
        <v>141</v>
      </c>
      <c r="Y181" s="88" t="s">
        <v>280</v>
      </c>
      <c r="Z181" s="89" t="s">
        <v>455</v>
      </c>
    </row>
    <row r="182" spans="2:26" x14ac:dyDescent="0.4">
      <c r="B182" s="85">
        <v>174</v>
      </c>
      <c r="C182" s="88" t="s">
        <v>111</v>
      </c>
      <c r="D182" s="88" t="s">
        <v>278</v>
      </c>
      <c r="E182" s="88" t="s">
        <v>246</v>
      </c>
      <c r="F182" s="88" t="s">
        <v>111</v>
      </c>
      <c r="G182" s="88" t="s">
        <v>278</v>
      </c>
      <c r="H182" s="88" t="s">
        <v>246</v>
      </c>
      <c r="I182" s="88" t="s">
        <v>247</v>
      </c>
      <c r="J182" s="88" t="s">
        <v>121</v>
      </c>
      <c r="K182" s="88" t="s">
        <v>246</v>
      </c>
      <c r="L182" s="88" t="s">
        <v>246</v>
      </c>
      <c r="M182" s="88" t="s">
        <v>246</v>
      </c>
      <c r="N182" s="88" t="s">
        <v>246</v>
      </c>
      <c r="O182" s="88" t="s">
        <v>246</v>
      </c>
      <c r="P182" s="88" t="s">
        <v>246</v>
      </c>
      <c r="Q182" s="88" t="s">
        <v>246</v>
      </c>
      <c r="R182" s="88" t="s">
        <v>246</v>
      </c>
      <c r="S182" s="88" t="s">
        <v>125</v>
      </c>
      <c r="T182" s="88" t="s">
        <v>152</v>
      </c>
      <c r="U182" s="88" t="s">
        <v>246</v>
      </c>
      <c r="V182" s="88" t="s">
        <v>106</v>
      </c>
      <c r="W182" s="88" t="s">
        <v>117</v>
      </c>
      <c r="X182" s="88" t="s">
        <v>41</v>
      </c>
      <c r="Y182" s="88" t="s">
        <v>250</v>
      </c>
      <c r="Z182" s="89" t="s">
        <v>246</v>
      </c>
    </row>
    <row r="183" spans="2:26" x14ac:dyDescent="0.4">
      <c r="B183" s="85">
        <v>175</v>
      </c>
      <c r="C183" s="88" t="s">
        <v>88</v>
      </c>
      <c r="D183" s="88" t="s">
        <v>246</v>
      </c>
      <c r="E183" s="88" t="s">
        <v>246</v>
      </c>
      <c r="F183" s="88" t="s">
        <v>120</v>
      </c>
      <c r="G183" s="88" t="s">
        <v>246</v>
      </c>
      <c r="H183" s="88" t="s">
        <v>246</v>
      </c>
      <c r="I183" s="88" t="s">
        <v>247</v>
      </c>
      <c r="J183" s="88" t="s">
        <v>121</v>
      </c>
      <c r="K183" s="88" t="s">
        <v>246</v>
      </c>
      <c r="L183" s="88" t="s">
        <v>246</v>
      </c>
      <c r="M183" s="88" t="s">
        <v>246</v>
      </c>
      <c r="N183" s="88" t="s">
        <v>246</v>
      </c>
      <c r="O183" s="88" t="s">
        <v>246</v>
      </c>
      <c r="P183" s="88" t="s">
        <v>132</v>
      </c>
      <c r="Q183" s="88" t="s">
        <v>132</v>
      </c>
      <c r="R183" s="88" t="s">
        <v>246</v>
      </c>
      <c r="S183" s="88" t="s">
        <v>130</v>
      </c>
      <c r="T183" s="88" t="s">
        <v>152</v>
      </c>
      <c r="U183" s="88" t="s">
        <v>334</v>
      </c>
      <c r="V183" s="88" t="s">
        <v>105</v>
      </c>
      <c r="W183" s="88" t="s">
        <v>117</v>
      </c>
      <c r="X183" s="88" t="s">
        <v>144</v>
      </c>
      <c r="Y183" s="88" t="s">
        <v>250</v>
      </c>
      <c r="Z183" s="89" t="s">
        <v>246</v>
      </c>
    </row>
    <row r="184" spans="2:26" ht="33.75" x14ac:dyDescent="0.4">
      <c r="B184" s="85">
        <v>176</v>
      </c>
      <c r="C184" s="88" t="s">
        <v>111</v>
      </c>
      <c r="D184" s="88" t="s">
        <v>320</v>
      </c>
      <c r="E184" s="88" t="s">
        <v>246</v>
      </c>
      <c r="F184" s="88" t="s">
        <v>111</v>
      </c>
      <c r="G184" s="88" t="s">
        <v>320</v>
      </c>
      <c r="H184" s="88" t="s">
        <v>246</v>
      </c>
      <c r="I184" s="88" t="s">
        <v>247</v>
      </c>
      <c r="J184" s="88" t="s">
        <v>94</v>
      </c>
      <c r="K184" s="88" t="s">
        <v>113</v>
      </c>
      <c r="L184" s="88" t="s">
        <v>137</v>
      </c>
      <c r="M184" s="88" t="s">
        <v>246</v>
      </c>
      <c r="N184" s="88" t="s">
        <v>246</v>
      </c>
      <c r="O184" s="88" t="s">
        <v>279</v>
      </c>
      <c r="P184" s="88" t="s">
        <v>31</v>
      </c>
      <c r="Q184" s="88" t="s">
        <v>31</v>
      </c>
      <c r="R184" s="88" t="s">
        <v>246</v>
      </c>
      <c r="S184" s="88" t="s">
        <v>115</v>
      </c>
      <c r="T184" s="88" t="s">
        <v>32</v>
      </c>
      <c r="U184" s="88" t="s">
        <v>246</v>
      </c>
      <c r="V184" s="88" t="s">
        <v>105</v>
      </c>
      <c r="W184" s="88" t="s">
        <v>117</v>
      </c>
      <c r="X184" s="88" t="s">
        <v>135</v>
      </c>
      <c r="Y184" s="88" t="s">
        <v>250</v>
      </c>
      <c r="Z184" s="89" t="s">
        <v>246</v>
      </c>
    </row>
    <row r="185" spans="2:26" ht="65.25" x14ac:dyDescent="0.4">
      <c r="B185" s="85">
        <v>177</v>
      </c>
      <c r="C185" s="88" t="s">
        <v>111</v>
      </c>
      <c r="D185" s="88" t="s">
        <v>264</v>
      </c>
      <c r="E185" s="88" t="s">
        <v>246</v>
      </c>
      <c r="F185" s="88" t="s">
        <v>120</v>
      </c>
      <c r="G185" s="88" t="s">
        <v>246</v>
      </c>
      <c r="H185" s="88" t="s">
        <v>246</v>
      </c>
      <c r="I185" s="88" t="s">
        <v>247</v>
      </c>
      <c r="J185" s="88" t="s">
        <v>94</v>
      </c>
      <c r="K185" s="88" t="s">
        <v>113</v>
      </c>
      <c r="L185" s="88" t="s">
        <v>30</v>
      </c>
      <c r="M185" s="88" t="s">
        <v>336</v>
      </c>
      <c r="N185" s="88" t="s">
        <v>219</v>
      </c>
      <c r="O185" s="88" t="s">
        <v>260</v>
      </c>
      <c r="P185" s="88" t="s">
        <v>30</v>
      </c>
      <c r="Q185" s="88" t="s">
        <v>30</v>
      </c>
      <c r="R185" s="88" t="s">
        <v>456</v>
      </c>
      <c r="S185" s="88" t="s">
        <v>125</v>
      </c>
      <c r="T185" s="88" t="s">
        <v>152</v>
      </c>
      <c r="U185" s="88" t="s">
        <v>378</v>
      </c>
      <c r="V185" s="88" t="s">
        <v>108</v>
      </c>
      <c r="W185" s="88" t="s">
        <v>117</v>
      </c>
      <c r="X185" s="88" t="s">
        <v>41</v>
      </c>
      <c r="Y185" s="88" t="s">
        <v>253</v>
      </c>
      <c r="Z185" s="89" t="s">
        <v>457</v>
      </c>
    </row>
    <row r="186" spans="2:26" x14ac:dyDescent="0.4">
      <c r="B186" s="85">
        <v>178</v>
      </c>
      <c r="C186" s="88" t="s">
        <v>111</v>
      </c>
      <c r="D186" s="88" t="s">
        <v>264</v>
      </c>
      <c r="E186" s="88" t="s">
        <v>246</v>
      </c>
      <c r="F186" s="88" t="s">
        <v>111</v>
      </c>
      <c r="G186" s="88" t="s">
        <v>264</v>
      </c>
      <c r="H186" s="88" t="s">
        <v>246</v>
      </c>
      <c r="I186" s="88" t="s">
        <v>247</v>
      </c>
      <c r="J186" s="88" t="s">
        <v>94</v>
      </c>
      <c r="K186" s="88" t="s">
        <v>122</v>
      </c>
      <c r="L186" s="88" t="s">
        <v>132</v>
      </c>
      <c r="M186" s="88" t="s">
        <v>246</v>
      </c>
      <c r="N186" s="88" t="s">
        <v>246</v>
      </c>
      <c r="O186" s="88" t="s">
        <v>260</v>
      </c>
      <c r="P186" s="88" t="s">
        <v>132</v>
      </c>
      <c r="Q186" s="88" t="s">
        <v>132</v>
      </c>
      <c r="R186" s="88" t="s">
        <v>246</v>
      </c>
      <c r="S186" s="88" t="s">
        <v>115</v>
      </c>
      <c r="T186" s="88" t="s">
        <v>34</v>
      </c>
      <c r="U186" s="88" t="s">
        <v>246</v>
      </c>
      <c r="V186" s="88" t="s">
        <v>107</v>
      </c>
      <c r="W186" s="88" t="s">
        <v>37</v>
      </c>
      <c r="X186" s="88" t="s">
        <v>135</v>
      </c>
      <c r="Y186" s="88" t="s">
        <v>280</v>
      </c>
      <c r="Z186" s="89" t="s">
        <v>246</v>
      </c>
    </row>
    <row r="187" spans="2:26" x14ac:dyDescent="0.4">
      <c r="B187" s="85">
        <v>179</v>
      </c>
      <c r="C187" s="88" t="s">
        <v>88</v>
      </c>
      <c r="D187" s="88" t="s">
        <v>246</v>
      </c>
      <c r="E187" s="88" t="s">
        <v>246</v>
      </c>
      <c r="F187" s="88" t="s">
        <v>120</v>
      </c>
      <c r="G187" s="88" t="s">
        <v>246</v>
      </c>
      <c r="H187" s="88" t="s">
        <v>246</v>
      </c>
      <c r="I187" s="88" t="s">
        <v>247</v>
      </c>
      <c r="J187" s="88" t="s">
        <v>121</v>
      </c>
      <c r="K187" s="88" t="s">
        <v>246</v>
      </c>
      <c r="L187" s="88" t="s">
        <v>246</v>
      </c>
      <c r="M187" s="88" t="s">
        <v>246</v>
      </c>
      <c r="N187" s="88" t="s">
        <v>246</v>
      </c>
      <c r="O187" s="88" t="s">
        <v>246</v>
      </c>
      <c r="P187" s="88" t="s">
        <v>132</v>
      </c>
      <c r="Q187" s="88" t="s">
        <v>132</v>
      </c>
      <c r="R187" s="88" t="s">
        <v>246</v>
      </c>
      <c r="S187" s="88" t="s">
        <v>115</v>
      </c>
      <c r="T187" s="88" t="s">
        <v>33</v>
      </c>
      <c r="U187" s="88" t="s">
        <v>334</v>
      </c>
      <c r="V187" s="88" t="s">
        <v>105</v>
      </c>
      <c r="W187" s="88" t="s">
        <v>37</v>
      </c>
      <c r="X187" s="88" t="s">
        <v>41</v>
      </c>
      <c r="Y187" s="88" t="s">
        <v>250</v>
      </c>
      <c r="Z187" s="89" t="s">
        <v>246</v>
      </c>
    </row>
    <row r="188" spans="2:26" ht="33.75" x14ac:dyDescent="0.4">
      <c r="B188" s="85">
        <v>180</v>
      </c>
      <c r="C188" s="88" t="s">
        <v>111</v>
      </c>
      <c r="D188" s="88" t="s">
        <v>286</v>
      </c>
      <c r="E188" s="88" t="s">
        <v>246</v>
      </c>
      <c r="F188" s="88" t="s">
        <v>111</v>
      </c>
      <c r="G188" s="88" t="s">
        <v>264</v>
      </c>
      <c r="H188" s="88" t="s">
        <v>246</v>
      </c>
      <c r="I188" s="88" t="s">
        <v>247</v>
      </c>
      <c r="J188" s="88" t="s">
        <v>94</v>
      </c>
      <c r="K188" s="88" t="s">
        <v>113</v>
      </c>
      <c r="L188" s="88" t="s">
        <v>123</v>
      </c>
      <c r="M188" s="88" t="s">
        <v>336</v>
      </c>
      <c r="N188" s="88" t="s">
        <v>221</v>
      </c>
      <c r="O188" s="88" t="s">
        <v>279</v>
      </c>
      <c r="P188" s="88" t="s">
        <v>132</v>
      </c>
      <c r="Q188" s="88" t="s">
        <v>132</v>
      </c>
      <c r="R188" s="88" t="s">
        <v>246</v>
      </c>
      <c r="S188" s="88" t="s">
        <v>115</v>
      </c>
      <c r="T188" s="88" t="s">
        <v>34</v>
      </c>
      <c r="U188" s="88" t="s">
        <v>246</v>
      </c>
      <c r="V188" s="88" t="s">
        <v>108</v>
      </c>
      <c r="W188" s="88" t="s">
        <v>37</v>
      </c>
      <c r="X188" s="88" t="s">
        <v>135</v>
      </c>
      <c r="Y188" s="88" t="s">
        <v>250</v>
      </c>
      <c r="Z188" s="89" t="s">
        <v>246</v>
      </c>
    </row>
    <row r="189" spans="2:26" ht="33.75" x14ac:dyDescent="0.4">
      <c r="B189" s="85">
        <v>181</v>
      </c>
      <c r="C189" s="88" t="s">
        <v>111</v>
      </c>
      <c r="D189" s="88" t="s">
        <v>329</v>
      </c>
      <c r="E189" s="88" t="s">
        <v>246</v>
      </c>
      <c r="F189" s="88" t="s">
        <v>120</v>
      </c>
      <c r="G189" s="88" t="s">
        <v>246</v>
      </c>
      <c r="H189" s="88" t="s">
        <v>246</v>
      </c>
      <c r="I189" s="88" t="s">
        <v>247</v>
      </c>
      <c r="J189" s="88" t="s">
        <v>94</v>
      </c>
      <c r="K189" s="88" t="s">
        <v>458</v>
      </c>
      <c r="L189" s="88" t="s">
        <v>30</v>
      </c>
      <c r="M189" s="88" t="s">
        <v>336</v>
      </c>
      <c r="N189" s="88" t="s">
        <v>459</v>
      </c>
      <c r="O189" s="88" t="s">
        <v>279</v>
      </c>
      <c r="P189" s="88" t="s">
        <v>246</v>
      </c>
      <c r="Q189" s="88" t="s">
        <v>30</v>
      </c>
      <c r="R189" s="88" t="s">
        <v>421</v>
      </c>
      <c r="S189" s="88" t="s">
        <v>115</v>
      </c>
      <c r="T189" s="88" t="s">
        <v>152</v>
      </c>
      <c r="U189" s="88" t="s">
        <v>347</v>
      </c>
      <c r="V189" s="88" t="s">
        <v>105</v>
      </c>
      <c r="W189" s="88" t="s">
        <v>117</v>
      </c>
      <c r="X189" s="88" t="s">
        <v>144</v>
      </c>
      <c r="Y189" s="88" t="s">
        <v>250</v>
      </c>
      <c r="Z189" s="89" t="s">
        <v>460</v>
      </c>
    </row>
    <row r="190" spans="2:26" x14ac:dyDescent="0.4">
      <c r="B190" s="85">
        <v>182</v>
      </c>
      <c r="C190" s="88" t="s">
        <v>111</v>
      </c>
      <c r="D190" s="88" t="s">
        <v>278</v>
      </c>
      <c r="E190" s="88" t="s">
        <v>246</v>
      </c>
      <c r="F190" s="88" t="s">
        <v>120</v>
      </c>
      <c r="G190" s="88" t="s">
        <v>246</v>
      </c>
      <c r="H190" s="88" t="s">
        <v>246</v>
      </c>
      <c r="I190" s="88" t="s">
        <v>247</v>
      </c>
      <c r="J190" s="88" t="s">
        <v>121</v>
      </c>
      <c r="K190" s="88" t="s">
        <v>246</v>
      </c>
      <c r="L190" s="88" t="s">
        <v>246</v>
      </c>
      <c r="M190" s="88" t="s">
        <v>246</v>
      </c>
      <c r="N190" s="88" t="s">
        <v>246</v>
      </c>
      <c r="O190" s="88" t="s">
        <v>246</v>
      </c>
      <c r="P190" s="88" t="s">
        <v>132</v>
      </c>
      <c r="Q190" s="88" t="s">
        <v>132</v>
      </c>
      <c r="R190" s="88" t="s">
        <v>246</v>
      </c>
      <c r="S190" s="88" t="s">
        <v>115</v>
      </c>
      <c r="T190" s="88" t="s">
        <v>32</v>
      </c>
      <c r="U190" s="88" t="s">
        <v>246</v>
      </c>
      <c r="V190" s="88" t="s">
        <v>106</v>
      </c>
      <c r="W190" s="88" t="s">
        <v>117</v>
      </c>
      <c r="X190" s="88" t="s">
        <v>144</v>
      </c>
      <c r="Y190" s="88" t="s">
        <v>280</v>
      </c>
      <c r="Z190" s="89" t="s">
        <v>246</v>
      </c>
    </row>
    <row r="191" spans="2:26" ht="33.75" x14ac:dyDescent="0.4">
      <c r="B191" s="85">
        <v>183</v>
      </c>
      <c r="C191" s="88" t="s">
        <v>111</v>
      </c>
      <c r="D191" s="88" t="s">
        <v>278</v>
      </c>
      <c r="E191" s="88" t="s">
        <v>246</v>
      </c>
      <c r="F191" s="88" t="s">
        <v>111</v>
      </c>
      <c r="G191" s="88" t="s">
        <v>264</v>
      </c>
      <c r="H191" s="88" t="s">
        <v>246</v>
      </c>
      <c r="I191" s="88" t="s">
        <v>247</v>
      </c>
      <c r="J191" s="88" t="s">
        <v>94</v>
      </c>
      <c r="K191" s="88" t="s">
        <v>122</v>
      </c>
      <c r="L191" s="88" t="s">
        <v>31</v>
      </c>
      <c r="M191" s="88" t="s">
        <v>246</v>
      </c>
      <c r="N191" s="88" t="s">
        <v>246</v>
      </c>
      <c r="O191" s="88" t="s">
        <v>260</v>
      </c>
      <c r="P191" s="88" t="s">
        <v>31</v>
      </c>
      <c r="Q191" s="88" t="s">
        <v>31</v>
      </c>
      <c r="R191" s="88" t="s">
        <v>246</v>
      </c>
      <c r="S191" s="88" t="s">
        <v>115</v>
      </c>
      <c r="T191" s="88" t="s">
        <v>32</v>
      </c>
      <c r="U191" s="88" t="s">
        <v>246</v>
      </c>
      <c r="V191" s="88" t="s">
        <v>105</v>
      </c>
      <c r="W191" s="88" t="s">
        <v>117</v>
      </c>
      <c r="X191" s="88" t="s">
        <v>40</v>
      </c>
      <c r="Y191" s="88" t="s">
        <v>253</v>
      </c>
      <c r="Z191" s="89" t="s">
        <v>246</v>
      </c>
    </row>
    <row r="192" spans="2:26" ht="33.75" x14ac:dyDescent="0.4">
      <c r="B192" s="85">
        <v>184</v>
      </c>
      <c r="C192" s="88" t="s">
        <v>88</v>
      </c>
      <c r="D192" s="88" t="s">
        <v>246</v>
      </c>
      <c r="E192" s="88" t="s">
        <v>246</v>
      </c>
      <c r="F192" s="88" t="s">
        <v>120</v>
      </c>
      <c r="G192" s="88" t="s">
        <v>246</v>
      </c>
      <c r="H192" s="88" t="s">
        <v>246</v>
      </c>
      <c r="I192" s="88" t="s">
        <v>247</v>
      </c>
      <c r="J192" s="88" t="s">
        <v>187</v>
      </c>
      <c r="K192" s="88" t="s">
        <v>246</v>
      </c>
      <c r="L192" s="88" t="s">
        <v>246</v>
      </c>
      <c r="M192" s="88" t="s">
        <v>246</v>
      </c>
      <c r="N192" s="88" t="s">
        <v>246</v>
      </c>
      <c r="O192" s="88" t="s">
        <v>246</v>
      </c>
      <c r="P192" s="88" t="s">
        <v>132</v>
      </c>
      <c r="Q192" s="88" t="s">
        <v>132</v>
      </c>
      <c r="R192" s="88" t="s">
        <v>246</v>
      </c>
      <c r="S192" s="88" t="s">
        <v>115</v>
      </c>
      <c r="T192" s="88" t="s">
        <v>34</v>
      </c>
      <c r="U192" s="88" t="s">
        <v>246</v>
      </c>
      <c r="V192" s="88" t="s">
        <v>108</v>
      </c>
      <c r="W192" s="88" t="s">
        <v>117</v>
      </c>
      <c r="X192" s="88" t="s">
        <v>40</v>
      </c>
      <c r="Y192" s="88" t="s">
        <v>253</v>
      </c>
      <c r="Z192" s="89" t="s">
        <v>461</v>
      </c>
    </row>
    <row r="193" spans="2:26" x14ac:dyDescent="0.4">
      <c r="B193" s="85">
        <v>185</v>
      </c>
      <c r="C193" s="88" t="s">
        <v>111</v>
      </c>
      <c r="D193" s="88" t="s">
        <v>264</v>
      </c>
      <c r="E193" s="88" t="s">
        <v>246</v>
      </c>
      <c r="F193" s="88" t="s">
        <v>111</v>
      </c>
      <c r="G193" s="88" t="s">
        <v>448</v>
      </c>
      <c r="H193" s="88" t="s">
        <v>246</v>
      </c>
      <c r="I193" s="88" t="s">
        <v>247</v>
      </c>
      <c r="J193" s="88" t="s">
        <v>94</v>
      </c>
      <c r="K193" s="88" t="s">
        <v>113</v>
      </c>
      <c r="L193" s="88" t="s">
        <v>132</v>
      </c>
      <c r="M193" s="88" t="s">
        <v>246</v>
      </c>
      <c r="N193" s="88" t="s">
        <v>246</v>
      </c>
      <c r="O193" s="88" t="s">
        <v>260</v>
      </c>
      <c r="P193" s="88" t="s">
        <v>132</v>
      </c>
      <c r="Q193" s="88" t="s">
        <v>132</v>
      </c>
      <c r="R193" s="88" t="s">
        <v>246</v>
      </c>
      <c r="S193" s="88" t="s">
        <v>115</v>
      </c>
      <c r="T193" s="88" t="s">
        <v>34</v>
      </c>
      <c r="U193" s="88" t="s">
        <v>246</v>
      </c>
      <c r="V193" s="88" t="s">
        <v>108</v>
      </c>
      <c r="W193" s="88" t="s">
        <v>117</v>
      </c>
      <c r="X193" s="88" t="s">
        <v>41</v>
      </c>
      <c r="Y193" s="88" t="s">
        <v>250</v>
      </c>
      <c r="Z193" s="89" t="s">
        <v>246</v>
      </c>
    </row>
    <row r="194" spans="2:26" x14ac:dyDescent="0.4">
      <c r="B194" s="85">
        <v>186</v>
      </c>
      <c r="C194" s="88" t="s">
        <v>111</v>
      </c>
      <c r="D194" s="88" t="s">
        <v>264</v>
      </c>
      <c r="E194" s="88" t="s">
        <v>246</v>
      </c>
      <c r="F194" s="88" t="s">
        <v>120</v>
      </c>
      <c r="G194" s="88" t="s">
        <v>246</v>
      </c>
      <c r="H194" s="88" t="s">
        <v>246</v>
      </c>
      <c r="I194" s="88" t="s">
        <v>300</v>
      </c>
      <c r="J194" s="88" t="s">
        <v>94</v>
      </c>
      <c r="K194" s="88" t="s">
        <v>122</v>
      </c>
      <c r="L194" s="88" t="s">
        <v>132</v>
      </c>
      <c r="M194" s="88" t="s">
        <v>246</v>
      </c>
      <c r="N194" s="88" t="s">
        <v>246</v>
      </c>
      <c r="O194" s="88" t="s">
        <v>260</v>
      </c>
      <c r="P194" s="88" t="s">
        <v>31</v>
      </c>
      <c r="Q194" s="88" t="s">
        <v>31</v>
      </c>
      <c r="R194" s="88" t="s">
        <v>246</v>
      </c>
      <c r="S194" s="88" t="s">
        <v>115</v>
      </c>
      <c r="T194" s="88" t="s">
        <v>32</v>
      </c>
      <c r="U194" s="88" t="s">
        <v>246</v>
      </c>
      <c r="V194" s="88" t="s">
        <v>107</v>
      </c>
      <c r="W194" s="88" t="s">
        <v>37</v>
      </c>
      <c r="X194" s="88" t="s">
        <v>144</v>
      </c>
      <c r="Y194" s="88" t="s">
        <v>379</v>
      </c>
      <c r="Z194" s="89" t="s">
        <v>246</v>
      </c>
    </row>
    <row r="195" spans="2:26" ht="49.5" x14ac:dyDescent="0.4">
      <c r="B195" s="85">
        <v>187</v>
      </c>
      <c r="C195" s="88" t="s">
        <v>88</v>
      </c>
      <c r="D195" s="88" t="s">
        <v>246</v>
      </c>
      <c r="E195" s="88" t="s">
        <v>246</v>
      </c>
      <c r="F195" s="88" t="s">
        <v>120</v>
      </c>
      <c r="G195" s="88" t="s">
        <v>246</v>
      </c>
      <c r="H195" s="88" t="s">
        <v>246</v>
      </c>
      <c r="I195" s="88" t="s">
        <v>247</v>
      </c>
      <c r="J195" s="88" t="s">
        <v>121</v>
      </c>
      <c r="K195" s="88" t="s">
        <v>246</v>
      </c>
      <c r="L195" s="88" t="s">
        <v>246</v>
      </c>
      <c r="M195" s="88" t="s">
        <v>246</v>
      </c>
      <c r="N195" s="88" t="s">
        <v>246</v>
      </c>
      <c r="O195" s="88" t="s">
        <v>246</v>
      </c>
      <c r="P195" s="88" t="s">
        <v>30</v>
      </c>
      <c r="Q195" s="88" t="s">
        <v>30</v>
      </c>
      <c r="R195" s="88" t="s">
        <v>261</v>
      </c>
      <c r="S195" s="88" t="s">
        <v>130</v>
      </c>
      <c r="T195" s="88" t="s">
        <v>34</v>
      </c>
      <c r="U195" s="88" t="s">
        <v>246</v>
      </c>
      <c r="V195" s="88" t="s">
        <v>107</v>
      </c>
      <c r="W195" s="88" t="s">
        <v>37</v>
      </c>
      <c r="X195" s="88" t="s">
        <v>41</v>
      </c>
      <c r="Y195" s="88" t="s">
        <v>462</v>
      </c>
      <c r="Z195" s="89" t="s">
        <v>246</v>
      </c>
    </row>
    <row r="196" spans="2:26" ht="33.75" x14ac:dyDescent="0.4">
      <c r="B196" s="85">
        <v>188</v>
      </c>
      <c r="C196" s="88" t="s">
        <v>111</v>
      </c>
      <c r="D196" s="88" t="s">
        <v>264</v>
      </c>
      <c r="E196" s="88" t="s">
        <v>246</v>
      </c>
      <c r="F196" s="88" t="s">
        <v>111</v>
      </c>
      <c r="G196" s="88" t="s">
        <v>264</v>
      </c>
      <c r="H196" s="88" t="s">
        <v>246</v>
      </c>
      <c r="I196" s="88" t="s">
        <v>247</v>
      </c>
      <c r="J196" s="88" t="s">
        <v>94</v>
      </c>
      <c r="K196" s="88" t="s">
        <v>113</v>
      </c>
      <c r="L196" s="88" t="s">
        <v>123</v>
      </c>
      <c r="M196" s="88" t="s">
        <v>336</v>
      </c>
      <c r="N196" s="88" t="s">
        <v>246</v>
      </c>
      <c r="O196" s="88" t="s">
        <v>279</v>
      </c>
      <c r="P196" s="88" t="s">
        <v>123</v>
      </c>
      <c r="Q196" s="88" t="s">
        <v>123</v>
      </c>
      <c r="R196" s="88" t="s">
        <v>421</v>
      </c>
      <c r="S196" s="88" t="s">
        <v>125</v>
      </c>
      <c r="T196" s="88" t="s">
        <v>33</v>
      </c>
      <c r="U196" s="88" t="s">
        <v>337</v>
      </c>
      <c r="V196" s="88" t="s">
        <v>105</v>
      </c>
      <c r="W196" s="88" t="s">
        <v>117</v>
      </c>
      <c r="X196" s="88" t="s">
        <v>141</v>
      </c>
      <c r="Y196" s="88" t="s">
        <v>384</v>
      </c>
      <c r="Z196" s="89" t="s">
        <v>246</v>
      </c>
    </row>
    <row r="197" spans="2:26" ht="49.5" x14ac:dyDescent="0.4">
      <c r="B197" s="85">
        <v>189</v>
      </c>
      <c r="C197" s="88" t="s">
        <v>111</v>
      </c>
      <c r="D197" s="88" t="s">
        <v>288</v>
      </c>
      <c r="E197" s="88" t="s">
        <v>246</v>
      </c>
      <c r="F197" s="88" t="s">
        <v>111</v>
      </c>
      <c r="G197" s="88" t="s">
        <v>288</v>
      </c>
      <c r="H197" s="88" t="s">
        <v>246</v>
      </c>
      <c r="I197" s="88" t="s">
        <v>247</v>
      </c>
      <c r="J197" s="88" t="s">
        <v>94</v>
      </c>
      <c r="K197" s="88" t="s">
        <v>113</v>
      </c>
      <c r="L197" s="88" t="s">
        <v>132</v>
      </c>
      <c r="M197" s="88" t="s">
        <v>246</v>
      </c>
      <c r="N197" s="88" t="s">
        <v>246</v>
      </c>
      <c r="O197" s="88" t="s">
        <v>260</v>
      </c>
      <c r="P197" s="88" t="s">
        <v>132</v>
      </c>
      <c r="Q197" s="88" t="s">
        <v>132</v>
      </c>
      <c r="R197" s="88" t="s">
        <v>246</v>
      </c>
      <c r="S197" s="88" t="s">
        <v>130</v>
      </c>
      <c r="T197" s="88" t="s">
        <v>34</v>
      </c>
      <c r="U197" s="88" t="s">
        <v>246</v>
      </c>
      <c r="V197" s="88" t="s">
        <v>105</v>
      </c>
      <c r="W197" s="88" t="s">
        <v>37</v>
      </c>
      <c r="X197" s="88" t="s">
        <v>135</v>
      </c>
      <c r="Y197" s="88" t="s">
        <v>250</v>
      </c>
      <c r="Z197" s="89" t="s">
        <v>463</v>
      </c>
    </row>
    <row r="198" spans="2:26" x14ac:dyDescent="0.4">
      <c r="B198" s="85">
        <v>190</v>
      </c>
      <c r="C198" s="88" t="s">
        <v>111</v>
      </c>
      <c r="D198" s="88" t="s">
        <v>278</v>
      </c>
      <c r="E198" s="88" t="s">
        <v>246</v>
      </c>
      <c r="F198" s="88" t="s">
        <v>111</v>
      </c>
      <c r="G198" s="88" t="s">
        <v>278</v>
      </c>
      <c r="H198" s="88" t="s">
        <v>246</v>
      </c>
      <c r="I198" s="88" t="s">
        <v>300</v>
      </c>
      <c r="J198" s="88" t="s">
        <v>121</v>
      </c>
      <c r="K198" s="88" t="s">
        <v>246</v>
      </c>
      <c r="L198" s="88" t="s">
        <v>246</v>
      </c>
      <c r="M198" s="88" t="s">
        <v>246</v>
      </c>
      <c r="N198" s="88" t="s">
        <v>246</v>
      </c>
      <c r="O198" s="88" t="s">
        <v>246</v>
      </c>
      <c r="P198" s="88" t="s">
        <v>132</v>
      </c>
      <c r="Q198" s="88" t="s">
        <v>123</v>
      </c>
      <c r="R198" s="88" t="s">
        <v>333</v>
      </c>
      <c r="S198" s="88" t="s">
        <v>130</v>
      </c>
      <c r="T198" s="88" t="s">
        <v>32</v>
      </c>
      <c r="U198" s="88" t="s">
        <v>246</v>
      </c>
      <c r="V198" s="88" t="s">
        <v>106</v>
      </c>
      <c r="W198" s="88" t="s">
        <v>37</v>
      </c>
      <c r="X198" s="88" t="s">
        <v>141</v>
      </c>
      <c r="Y198" s="88" t="s">
        <v>280</v>
      </c>
      <c r="Z198" s="89" t="s">
        <v>246</v>
      </c>
    </row>
    <row r="199" spans="2:26" x14ac:dyDescent="0.4">
      <c r="B199" s="85">
        <v>191</v>
      </c>
      <c r="C199" s="88" t="s">
        <v>111</v>
      </c>
      <c r="D199" s="88" t="s">
        <v>312</v>
      </c>
      <c r="E199" s="88" t="s">
        <v>246</v>
      </c>
      <c r="F199" s="88" t="s">
        <v>111</v>
      </c>
      <c r="G199" s="88" t="s">
        <v>312</v>
      </c>
      <c r="H199" s="88" t="s">
        <v>246</v>
      </c>
      <c r="I199" s="88" t="s">
        <v>247</v>
      </c>
      <c r="J199" s="88" t="s">
        <v>121</v>
      </c>
      <c r="K199" s="88" t="s">
        <v>246</v>
      </c>
      <c r="L199" s="88" t="s">
        <v>246</v>
      </c>
      <c r="M199" s="88" t="s">
        <v>246</v>
      </c>
      <c r="N199" s="88" t="s">
        <v>246</v>
      </c>
      <c r="O199" s="88" t="s">
        <v>246</v>
      </c>
      <c r="P199" s="88" t="s">
        <v>132</v>
      </c>
      <c r="Q199" s="88" t="s">
        <v>132</v>
      </c>
      <c r="R199" s="88" t="s">
        <v>246</v>
      </c>
      <c r="S199" s="88" t="s">
        <v>130</v>
      </c>
      <c r="T199" s="88" t="s">
        <v>34</v>
      </c>
      <c r="U199" s="88" t="s">
        <v>246</v>
      </c>
      <c r="V199" s="88" t="s">
        <v>107</v>
      </c>
      <c r="W199" s="88" t="s">
        <v>117</v>
      </c>
      <c r="X199" s="88" t="s">
        <v>41</v>
      </c>
      <c r="Y199" s="88" t="s">
        <v>250</v>
      </c>
      <c r="Z199" s="89" t="s">
        <v>246</v>
      </c>
    </row>
    <row r="200" spans="2:26" ht="33.75" x14ac:dyDescent="0.4">
      <c r="B200" s="85">
        <v>192</v>
      </c>
      <c r="C200" s="88" t="s">
        <v>111</v>
      </c>
      <c r="D200" s="88" t="s">
        <v>268</v>
      </c>
      <c r="E200" s="88" t="s">
        <v>159</v>
      </c>
      <c r="F200" s="88" t="s">
        <v>111</v>
      </c>
      <c r="G200" s="88" t="s">
        <v>268</v>
      </c>
      <c r="H200" s="88" t="s">
        <v>159</v>
      </c>
      <c r="I200" s="88" t="s">
        <v>247</v>
      </c>
      <c r="J200" s="88" t="s">
        <v>94</v>
      </c>
      <c r="K200" s="88" t="s">
        <v>113</v>
      </c>
      <c r="L200" s="88" t="s">
        <v>132</v>
      </c>
      <c r="M200" s="88" t="s">
        <v>246</v>
      </c>
      <c r="N200" s="88" t="s">
        <v>246</v>
      </c>
      <c r="O200" s="88" t="s">
        <v>279</v>
      </c>
      <c r="P200" s="88" t="s">
        <v>137</v>
      </c>
      <c r="Q200" s="88" t="s">
        <v>137</v>
      </c>
      <c r="R200" s="88" t="s">
        <v>246</v>
      </c>
      <c r="S200" s="88" t="s">
        <v>115</v>
      </c>
      <c r="T200" s="88" t="s">
        <v>32</v>
      </c>
      <c r="U200" s="88" t="s">
        <v>246</v>
      </c>
      <c r="V200" s="88" t="s">
        <v>107</v>
      </c>
      <c r="W200" s="88" t="s">
        <v>117</v>
      </c>
      <c r="X200" s="88" t="s">
        <v>40</v>
      </c>
      <c r="Y200" s="88" t="s">
        <v>253</v>
      </c>
      <c r="Z200" s="89" t="s">
        <v>464</v>
      </c>
    </row>
    <row r="201" spans="2:26" x14ac:dyDescent="0.4">
      <c r="B201" s="85">
        <v>193</v>
      </c>
      <c r="C201" s="88" t="s">
        <v>111</v>
      </c>
      <c r="D201" s="88" t="s">
        <v>264</v>
      </c>
      <c r="E201" s="88" t="s">
        <v>246</v>
      </c>
      <c r="F201" s="88" t="s">
        <v>111</v>
      </c>
      <c r="G201" s="88" t="s">
        <v>264</v>
      </c>
      <c r="H201" s="88" t="s">
        <v>246</v>
      </c>
      <c r="I201" s="88" t="s">
        <v>247</v>
      </c>
      <c r="J201" s="88" t="s">
        <v>94</v>
      </c>
      <c r="K201" s="88" t="s">
        <v>113</v>
      </c>
      <c r="L201" s="88" t="s">
        <v>132</v>
      </c>
      <c r="M201" s="88" t="s">
        <v>246</v>
      </c>
      <c r="N201" s="88" t="s">
        <v>246</v>
      </c>
      <c r="O201" s="88" t="s">
        <v>246</v>
      </c>
      <c r="P201" s="88" t="s">
        <v>132</v>
      </c>
      <c r="Q201" s="88" t="s">
        <v>246</v>
      </c>
      <c r="R201" s="88" t="s">
        <v>246</v>
      </c>
      <c r="S201" s="88" t="s">
        <v>115</v>
      </c>
      <c r="T201" s="88" t="s">
        <v>32</v>
      </c>
      <c r="U201" s="88" t="s">
        <v>246</v>
      </c>
      <c r="V201" s="88" t="s">
        <v>106</v>
      </c>
      <c r="W201" s="88" t="s">
        <v>117</v>
      </c>
      <c r="X201" s="88" t="s">
        <v>41</v>
      </c>
      <c r="Y201" s="88" t="s">
        <v>250</v>
      </c>
      <c r="Z201" s="89" t="s">
        <v>246</v>
      </c>
    </row>
    <row r="202" spans="2:26" ht="33.75" x14ac:dyDescent="0.4">
      <c r="B202" s="85">
        <v>194</v>
      </c>
      <c r="C202" s="88" t="s">
        <v>111</v>
      </c>
      <c r="D202" s="88" t="s">
        <v>284</v>
      </c>
      <c r="E202" s="88" t="s">
        <v>159</v>
      </c>
      <c r="F202" s="88" t="s">
        <v>111</v>
      </c>
      <c r="G202" s="88" t="s">
        <v>288</v>
      </c>
      <c r="H202" s="88" t="s">
        <v>246</v>
      </c>
      <c r="I202" s="88" t="s">
        <v>300</v>
      </c>
      <c r="J202" s="88" t="s">
        <v>121</v>
      </c>
      <c r="K202" s="88" t="s">
        <v>246</v>
      </c>
      <c r="L202" s="88" t="s">
        <v>246</v>
      </c>
      <c r="M202" s="88" t="s">
        <v>246</v>
      </c>
      <c r="N202" s="88" t="s">
        <v>246</v>
      </c>
      <c r="O202" s="88" t="s">
        <v>246</v>
      </c>
      <c r="P202" s="88" t="s">
        <v>132</v>
      </c>
      <c r="Q202" s="88" t="s">
        <v>137</v>
      </c>
      <c r="R202" s="88" t="s">
        <v>246</v>
      </c>
      <c r="S202" s="88" t="s">
        <v>130</v>
      </c>
      <c r="T202" s="88" t="s">
        <v>32</v>
      </c>
      <c r="U202" s="88" t="s">
        <v>246</v>
      </c>
      <c r="V202" s="88" t="s">
        <v>105</v>
      </c>
      <c r="W202" s="88" t="s">
        <v>117</v>
      </c>
      <c r="X202" s="88" t="s">
        <v>141</v>
      </c>
      <c r="Y202" s="88" t="s">
        <v>250</v>
      </c>
      <c r="Z202" s="89" t="s">
        <v>246</v>
      </c>
    </row>
    <row r="203" spans="2:26" x14ac:dyDescent="0.4">
      <c r="B203" s="85">
        <v>195</v>
      </c>
      <c r="C203" s="88" t="s">
        <v>88</v>
      </c>
      <c r="D203" s="88" t="s">
        <v>246</v>
      </c>
      <c r="E203" s="88" t="s">
        <v>246</v>
      </c>
      <c r="F203" s="88" t="s">
        <v>120</v>
      </c>
      <c r="G203" s="88" t="s">
        <v>246</v>
      </c>
      <c r="H203" s="88" t="s">
        <v>246</v>
      </c>
      <c r="I203" s="88" t="s">
        <v>247</v>
      </c>
      <c r="J203" s="88" t="s">
        <v>94</v>
      </c>
      <c r="K203" s="88" t="s">
        <v>113</v>
      </c>
      <c r="L203" s="88" t="s">
        <v>132</v>
      </c>
      <c r="M203" s="88" t="s">
        <v>246</v>
      </c>
      <c r="N203" s="88" t="s">
        <v>246</v>
      </c>
      <c r="O203" s="88" t="s">
        <v>260</v>
      </c>
      <c r="P203" s="88" t="s">
        <v>246</v>
      </c>
      <c r="Q203" s="88" t="s">
        <v>137</v>
      </c>
      <c r="R203" s="88" t="s">
        <v>246</v>
      </c>
      <c r="S203" s="88" t="s">
        <v>115</v>
      </c>
      <c r="T203" s="88" t="s">
        <v>32</v>
      </c>
      <c r="U203" s="88" t="s">
        <v>246</v>
      </c>
      <c r="V203" s="88" t="s">
        <v>108</v>
      </c>
      <c r="W203" s="88" t="s">
        <v>37</v>
      </c>
      <c r="X203" s="88" t="s">
        <v>141</v>
      </c>
      <c r="Y203" s="88" t="s">
        <v>250</v>
      </c>
      <c r="Z203" s="89" t="s">
        <v>246</v>
      </c>
    </row>
    <row r="204" spans="2:26" ht="33.75" x14ac:dyDescent="0.4">
      <c r="B204" s="85">
        <v>196</v>
      </c>
      <c r="C204" s="88" t="s">
        <v>111</v>
      </c>
      <c r="D204" s="88" t="s">
        <v>288</v>
      </c>
      <c r="E204" s="88" t="s">
        <v>246</v>
      </c>
      <c r="F204" s="88" t="s">
        <v>111</v>
      </c>
      <c r="G204" s="88" t="s">
        <v>288</v>
      </c>
      <c r="H204" s="88" t="s">
        <v>246</v>
      </c>
      <c r="I204" s="88" t="s">
        <v>247</v>
      </c>
      <c r="J204" s="88" t="s">
        <v>94</v>
      </c>
      <c r="K204" s="88" t="s">
        <v>113</v>
      </c>
      <c r="L204" s="88" t="s">
        <v>132</v>
      </c>
      <c r="M204" s="88" t="s">
        <v>246</v>
      </c>
      <c r="N204" s="88" t="s">
        <v>246</v>
      </c>
      <c r="O204" s="88" t="s">
        <v>279</v>
      </c>
      <c r="P204" s="88" t="s">
        <v>132</v>
      </c>
      <c r="Q204" s="88" t="s">
        <v>132</v>
      </c>
      <c r="R204" s="88" t="s">
        <v>246</v>
      </c>
      <c r="S204" s="88" t="s">
        <v>115</v>
      </c>
      <c r="T204" s="88" t="s">
        <v>34</v>
      </c>
      <c r="U204" s="88" t="s">
        <v>246</v>
      </c>
      <c r="V204" s="88" t="s">
        <v>108</v>
      </c>
      <c r="W204" s="88" t="s">
        <v>117</v>
      </c>
      <c r="X204" s="88" t="s">
        <v>41</v>
      </c>
      <c r="Y204" s="88" t="s">
        <v>250</v>
      </c>
      <c r="Z204" s="89" t="s">
        <v>246</v>
      </c>
    </row>
    <row r="205" spans="2:26" ht="33.75" x14ac:dyDescent="0.4">
      <c r="B205" s="85">
        <v>197</v>
      </c>
      <c r="C205" s="88" t="s">
        <v>111</v>
      </c>
      <c r="D205" s="88" t="s">
        <v>273</v>
      </c>
      <c r="E205" s="88" t="s">
        <v>400</v>
      </c>
      <c r="F205" s="88" t="s">
        <v>111</v>
      </c>
      <c r="G205" s="88" t="s">
        <v>312</v>
      </c>
      <c r="H205" s="88" t="s">
        <v>246</v>
      </c>
      <c r="I205" s="88" t="s">
        <v>341</v>
      </c>
      <c r="J205" s="88" t="s">
        <v>94</v>
      </c>
      <c r="K205" s="88" t="s">
        <v>122</v>
      </c>
      <c r="L205" s="88" t="s">
        <v>132</v>
      </c>
      <c r="M205" s="88" t="s">
        <v>246</v>
      </c>
      <c r="N205" s="88" t="s">
        <v>246</v>
      </c>
      <c r="O205" s="88" t="s">
        <v>260</v>
      </c>
      <c r="P205" s="88" t="s">
        <v>137</v>
      </c>
      <c r="Q205" s="88" t="s">
        <v>137</v>
      </c>
      <c r="R205" s="88" t="s">
        <v>246</v>
      </c>
      <c r="S205" s="88" t="s">
        <v>115</v>
      </c>
      <c r="T205" s="88" t="s">
        <v>34</v>
      </c>
      <c r="U205" s="88" t="s">
        <v>246</v>
      </c>
      <c r="V205" s="88" t="s">
        <v>106</v>
      </c>
      <c r="W205" s="88" t="s">
        <v>37</v>
      </c>
      <c r="X205" s="88" t="s">
        <v>40</v>
      </c>
      <c r="Y205" s="88" t="s">
        <v>322</v>
      </c>
      <c r="Z205" s="89" t="s">
        <v>465</v>
      </c>
    </row>
    <row r="206" spans="2:26" x14ac:dyDescent="0.4">
      <c r="B206" s="85">
        <v>198</v>
      </c>
      <c r="C206" s="88" t="s">
        <v>111</v>
      </c>
      <c r="D206" s="88" t="s">
        <v>264</v>
      </c>
      <c r="E206" s="88" t="s">
        <v>246</v>
      </c>
      <c r="F206" s="88" t="s">
        <v>111</v>
      </c>
      <c r="G206" s="88" t="s">
        <v>264</v>
      </c>
      <c r="H206" s="88" t="s">
        <v>246</v>
      </c>
      <c r="I206" s="88" t="s">
        <v>247</v>
      </c>
      <c r="J206" s="88" t="s">
        <v>94</v>
      </c>
      <c r="K206" s="88" t="s">
        <v>122</v>
      </c>
      <c r="L206" s="88" t="s">
        <v>132</v>
      </c>
      <c r="M206" s="88" t="s">
        <v>246</v>
      </c>
      <c r="N206" s="88" t="s">
        <v>246</v>
      </c>
      <c r="O206" s="88" t="s">
        <v>260</v>
      </c>
      <c r="P206" s="88" t="s">
        <v>132</v>
      </c>
      <c r="Q206" s="88" t="s">
        <v>246</v>
      </c>
      <c r="R206" s="88" t="s">
        <v>246</v>
      </c>
      <c r="S206" s="88" t="s">
        <v>115</v>
      </c>
      <c r="T206" s="88" t="s">
        <v>32</v>
      </c>
      <c r="U206" s="88" t="s">
        <v>246</v>
      </c>
      <c r="V206" s="88" t="s">
        <v>107</v>
      </c>
      <c r="W206" s="88" t="s">
        <v>117</v>
      </c>
      <c r="X206" s="88" t="s">
        <v>40</v>
      </c>
      <c r="Y206" s="88" t="s">
        <v>354</v>
      </c>
      <c r="Z206" s="89" t="s">
        <v>246</v>
      </c>
    </row>
    <row r="207" spans="2:26" ht="33.75" x14ac:dyDescent="0.4">
      <c r="B207" s="85">
        <v>199</v>
      </c>
      <c r="C207" s="88" t="s">
        <v>111</v>
      </c>
      <c r="D207" s="88" t="s">
        <v>288</v>
      </c>
      <c r="E207" s="88" t="s">
        <v>246</v>
      </c>
      <c r="F207" s="88" t="s">
        <v>111</v>
      </c>
      <c r="G207" s="88" t="s">
        <v>264</v>
      </c>
      <c r="H207" s="88" t="s">
        <v>246</v>
      </c>
      <c r="I207" s="88" t="s">
        <v>247</v>
      </c>
      <c r="J207" s="88" t="s">
        <v>121</v>
      </c>
      <c r="K207" s="88" t="s">
        <v>246</v>
      </c>
      <c r="L207" s="88" t="s">
        <v>246</v>
      </c>
      <c r="M207" s="88" t="s">
        <v>246</v>
      </c>
      <c r="N207" s="88" t="s">
        <v>246</v>
      </c>
      <c r="O207" s="88" t="s">
        <v>246</v>
      </c>
      <c r="P207" s="88" t="s">
        <v>132</v>
      </c>
      <c r="Q207" s="88" t="s">
        <v>132</v>
      </c>
      <c r="R207" s="88" t="s">
        <v>246</v>
      </c>
      <c r="S207" s="88" t="s">
        <v>115</v>
      </c>
      <c r="T207" s="88" t="s">
        <v>32</v>
      </c>
      <c r="U207" s="88" t="s">
        <v>246</v>
      </c>
      <c r="V207" s="88" t="s">
        <v>105</v>
      </c>
      <c r="W207" s="88" t="s">
        <v>37</v>
      </c>
      <c r="X207" s="88" t="s">
        <v>41</v>
      </c>
      <c r="Y207" s="88" t="s">
        <v>250</v>
      </c>
      <c r="Z207" s="89" t="s">
        <v>466</v>
      </c>
    </row>
    <row r="208" spans="2:26" x14ac:dyDescent="0.4">
      <c r="B208" s="85">
        <v>200</v>
      </c>
      <c r="C208" s="88" t="s">
        <v>111</v>
      </c>
      <c r="D208" s="88" t="s">
        <v>278</v>
      </c>
      <c r="E208" s="88" t="s">
        <v>246</v>
      </c>
      <c r="F208" s="88" t="s">
        <v>111</v>
      </c>
      <c r="G208" s="88" t="s">
        <v>273</v>
      </c>
      <c r="H208" s="88" t="s">
        <v>400</v>
      </c>
      <c r="I208" s="88" t="s">
        <v>247</v>
      </c>
      <c r="J208" s="88" t="s">
        <v>94</v>
      </c>
      <c r="K208" s="88" t="s">
        <v>122</v>
      </c>
      <c r="L208" s="88" t="s">
        <v>132</v>
      </c>
      <c r="M208" s="88" t="s">
        <v>246</v>
      </c>
      <c r="N208" s="88" t="s">
        <v>246</v>
      </c>
      <c r="O208" s="88" t="s">
        <v>260</v>
      </c>
      <c r="P208" s="88" t="s">
        <v>132</v>
      </c>
      <c r="Q208" s="88" t="s">
        <v>132</v>
      </c>
      <c r="R208" s="88" t="s">
        <v>246</v>
      </c>
      <c r="S208" s="88" t="s">
        <v>115</v>
      </c>
      <c r="T208" s="88" t="s">
        <v>32</v>
      </c>
      <c r="U208" s="88" t="s">
        <v>246</v>
      </c>
      <c r="V208" s="88" t="s">
        <v>107</v>
      </c>
      <c r="W208" s="88" t="s">
        <v>117</v>
      </c>
      <c r="X208" s="88" t="s">
        <v>135</v>
      </c>
      <c r="Y208" s="88" t="s">
        <v>467</v>
      </c>
      <c r="Z208" s="89" t="s">
        <v>246</v>
      </c>
    </row>
    <row r="209" spans="2:26" ht="33.75" x14ac:dyDescent="0.4">
      <c r="B209" s="85">
        <v>201</v>
      </c>
      <c r="C209" s="88" t="s">
        <v>111</v>
      </c>
      <c r="D209" s="88" t="s">
        <v>284</v>
      </c>
      <c r="E209" s="88" t="s">
        <v>468</v>
      </c>
      <c r="F209" s="88" t="s">
        <v>111</v>
      </c>
      <c r="G209" s="88" t="s">
        <v>264</v>
      </c>
      <c r="H209" s="88" t="s">
        <v>246</v>
      </c>
      <c r="I209" s="88" t="s">
        <v>247</v>
      </c>
      <c r="J209" s="88" t="s">
        <v>94</v>
      </c>
      <c r="K209" s="88" t="s">
        <v>113</v>
      </c>
      <c r="L209" s="88" t="s">
        <v>123</v>
      </c>
      <c r="M209" s="88" t="s">
        <v>358</v>
      </c>
      <c r="N209" s="88" t="s">
        <v>469</v>
      </c>
      <c r="O209" s="88" t="s">
        <v>279</v>
      </c>
      <c r="P209" s="88" t="s">
        <v>123</v>
      </c>
      <c r="Q209" s="88" t="s">
        <v>132</v>
      </c>
      <c r="R209" s="88" t="s">
        <v>246</v>
      </c>
      <c r="S209" s="88" t="s">
        <v>115</v>
      </c>
      <c r="T209" s="88" t="s">
        <v>33</v>
      </c>
      <c r="U209" s="88" t="s">
        <v>452</v>
      </c>
      <c r="V209" s="88" t="s">
        <v>107</v>
      </c>
      <c r="W209" s="88" t="s">
        <v>37</v>
      </c>
      <c r="X209" s="88" t="s">
        <v>40</v>
      </c>
      <c r="Y209" s="88" t="s">
        <v>250</v>
      </c>
      <c r="Z209" s="89" t="s">
        <v>246</v>
      </c>
    </row>
    <row r="210" spans="2:26" ht="49.5" x14ac:dyDescent="0.4">
      <c r="B210" s="85">
        <v>202</v>
      </c>
      <c r="C210" s="88" t="s">
        <v>111</v>
      </c>
      <c r="D210" s="88" t="s">
        <v>406</v>
      </c>
      <c r="E210" s="88" t="s">
        <v>246</v>
      </c>
      <c r="F210" s="88" t="s">
        <v>120</v>
      </c>
      <c r="G210" s="88" t="s">
        <v>246</v>
      </c>
      <c r="H210" s="88" t="s">
        <v>246</v>
      </c>
      <c r="I210" s="88" t="s">
        <v>247</v>
      </c>
      <c r="J210" s="88" t="s">
        <v>94</v>
      </c>
      <c r="K210" s="88" t="s">
        <v>113</v>
      </c>
      <c r="L210" s="88" t="s">
        <v>123</v>
      </c>
      <c r="M210" s="88" t="s">
        <v>470</v>
      </c>
      <c r="N210" s="88" t="s">
        <v>246</v>
      </c>
      <c r="O210" s="88" t="s">
        <v>279</v>
      </c>
      <c r="P210" s="88" t="s">
        <v>123</v>
      </c>
      <c r="Q210" s="88" t="s">
        <v>123</v>
      </c>
      <c r="R210" s="88" t="s">
        <v>261</v>
      </c>
      <c r="S210" s="88" t="s">
        <v>130</v>
      </c>
      <c r="T210" s="88" t="s">
        <v>33</v>
      </c>
      <c r="U210" s="88" t="s">
        <v>378</v>
      </c>
      <c r="V210" s="88" t="s">
        <v>106</v>
      </c>
      <c r="W210" s="88" t="s">
        <v>117</v>
      </c>
      <c r="X210" s="88" t="s">
        <v>141</v>
      </c>
      <c r="Y210" s="88" t="s">
        <v>250</v>
      </c>
      <c r="Z210" s="89" t="s">
        <v>246</v>
      </c>
    </row>
    <row r="211" spans="2:26" x14ac:dyDescent="0.4">
      <c r="B211" s="85">
        <v>203</v>
      </c>
      <c r="C211" s="88" t="s">
        <v>111</v>
      </c>
      <c r="D211" s="88" t="s">
        <v>278</v>
      </c>
      <c r="E211" s="88" t="s">
        <v>246</v>
      </c>
      <c r="F211" s="88" t="s">
        <v>111</v>
      </c>
      <c r="G211" s="88" t="s">
        <v>278</v>
      </c>
      <c r="H211" s="88" t="s">
        <v>246</v>
      </c>
      <c r="I211" s="88" t="s">
        <v>247</v>
      </c>
      <c r="J211" s="88" t="s">
        <v>121</v>
      </c>
      <c r="K211" s="88" t="s">
        <v>246</v>
      </c>
      <c r="L211" s="88" t="s">
        <v>246</v>
      </c>
      <c r="M211" s="88" t="s">
        <v>246</v>
      </c>
      <c r="N211" s="88" t="s">
        <v>246</v>
      </c>
      <c r="O211" s="88" t="s">
        <v>246</v>
      </c>
      <c r="P211" s="88" t="s">
        <v>132</v>
      </c>
      <c r="Q211" s="88" t="s">
        <v>132</v>
      </c>
      <c r="R211" s="88" t="s">
        <v>246</v>
      </c>
      <c r="S211" s="88" t="s">
        <v>115</v>
      </c>
      <c r="T211" s="88" t="s">
        <v>32</v>
      </c>
      <c r="U211" s="88" t="s">
        <v>246</v>
      </c>
      <c r="V211" s="88" t="s">
        <v>105</v>
      </c>
      <c r="W211" s="88" t="s">
        <v>37</v>
      </c>
      <c r="X211" s="88" t="s">
        <v>141</v>
      </c>
      <c r="Y211" s="88" t="s">
        <v>250</v>
      </c>
      <c r="Z211" s="89" t="s">
        <v>246</v>
      </c>
    </row>
    <row r="212" spans="2:26" ht="33.75" x14ac:dyDescent="0.4">
      <c r="B212" s="85">
        <v>204</v>
      </c>
      <c r="C212" s="88" t="s">
        <v>111</v>
      </c>
      <c r="D212" s="88" t="s">
        <v>264</v>
      </c>
      <c r="E212" s="88" t="s">
        <v>246</v>
      </c>
      <c r="F212" s="88" t="s">
        <v>111</v>
      </c>
      <c r="G212" s="88" t="s">
        <v>329</v>
      </c>
      <c r="H212" s="88" t="s">
        <v>468</v>
      </c>
      <c r="I212" s="88" t="s">
        <v>300</v>
      </c>
      <c r="J212" s="88" t="s">
        <v>94</v>
      </c>
      <c r="K212" s="88" t="s">
        <v>122</v>
      </c>
      <c r="L212" s="88" t="s">
        <v>132</v>
      </c>
      <c r="M212" s="88" t="s">
        <v>246</v>
      </c>
      <c r="N212" s="88" t="s">
        <v>246</v>
      </c>
      <c r="O212" s="88" t="s">
        <v>279</v>
      </c>
      <c r="P212" s="88" t="s">
        <v>132</v>
      </c>
      <c r="Q212" s="88" t="s">
        <v>137</v>
      </c>
      <c r="R212" s="88" t="s">
        <v>246</v>
      </c>
      <c r="S212" s="88" t="s">
        <v>115</v>
      </c>
      <c r="T212" s="88" t="s">
        <v>32</v>
      </c>
      <c r="U212" s="88" t="s">
        <v>246</v>
      </c>
      <c r="V212" s="88" t="s">
        <v>108</v>
      </c>
      <c r="W212" s="88" t="s">
        <v>117</v>
      </c>
      <c r="X212" s="88" t="s">
        <v>144</v>
      </c>
      <c r="Y212" s="88" t="s">
        <v>322</v>
      </c>
      <c r="Z212" s="89" t="s">
        <v>246</v>
      </c>
    </row>
    <row r="213" spans="2:26" ht="33.75" x14ac:dyDescent="0.4">
      <c r="B213" s="85">
        <v>205</v>
      </c>
      <c r="C213" s="88" t="s">
        <v>111</v>
      </c>
      <c r="D213" s="88" t="s">
        <v>448</v>
      </c>
      <c r="E213" s="88" t="s">
        <v>246</v>
      </c>
      <c r="F213" s="88" t="s">
        <v>111</v>
      </c>
      <c r="G213" s="88" t="s">
        <v>448</v>
      </c>
      <c r="H213" s="88" t="s">
        <v>246</v>
      </c>
      <c r="I213" s="88" t="s">
        <v>247</v>
      </c>
      <c r="J213" s="88" t="s">
        <v>94</v>
      </c>
      <c r="K213" s="88" t="s">
        <v>113</v>
      </c>
      <c r="L213" s="88" t="s">
        <v>132</v>
      </c>
      <c r="M213" s="88" t="s">
        <v>246</v>
      </c>
      <c r="N213" s="88" t="s">
        <v>246</v>
      </c>
      <c r="O213" s="88" t="s">
        <v>279</v>
      </c>
      <c r="P213" s="88" t="s">
        <v>137</v>
      </c>
      <c r="Q213" s="88" t="s">
        <v>137</v>
      </c>
      <c r="R213" s="88" t="s">
        <v>246</v>
      </c>
      <c r="S213" s="88" t="s">
        <v>115</v>
      </c>
      <c r="T213" s="88" t="s">
        <v>32</v>
      </c>
      <c r="U213" s="88" t="s">
        <v>246</v>
      </c>
      <c r="V213" s="88" t="s">
        <v>106</v>
      </c>
      <c r="W213" s="88" t="s">
        <v>117</v>
      </c>
      <c r="X213" s="88" t="s">
        <v>41</v>
      </c>
      <c r="Y213" s="88" t="s">
        <v>253</v>
      </c>
      <c r="Z213" s="89" t="s">
        <v>246</v>
      </c>
    </row>
    <row r="214" spans="2:26" ht="65.25" x14ac:dyDescent="0.4">
      <c r="B214" s="85">
        <v>206</v>
      </c>
      <c r="C214" s="88" t="s">
        <v>88</v>
      </c>
      <c r="D214" s="88" t="s">
        <v>246</v>
      </c>
      <c r="E214" s="88" t="s">
        <v>246</v>
      </c>
      <c r="F214" s="88" t="s">
        <v>111</v>
      </c>
      <c r="G214" s="88" t="s">
        <v>278</v>
      </c>
      <c r="H214" s="88" t="s">
        <v>246</v>
      </c>
      <c r="I214" s="88" t="s">
        <v>247</v>
      </c>
      <c r="J214" s="88" t="s">
        <v>121</v>
      </c>
      <c r="K214" s="88" t="s">
        <v>246</v>
      </c>
      <c r="L214" s="88" t="s">
        <v>246</v>
      </c>
      <c r="M214" s="88" t="s">
        <v>246</v>
      </c>
      <c r="N214" s="88" t="s">
        <v>246</v>
      </c>
      <c r="O214" s="88" t="s">
        <v>246</v>
      </c>
      <c r="P214" s="88" t="s">
        <v>132</v>
      </c>
      <c r="Q214" s="88" t="s">
        <v>132</v>
      </c>
      <c r="R214" s="88" t="s">
        <v>246</v>
      </c>
      <c r="S214" s="88" t="s">
        <v>115</v>
      </c>
      <c r="T214" s="88" t="s">
        <v>34</v>
      </c>
      <c r="U214" s="88" t="s">
        <v>246</v>
      </c>
      <c r="V214" s="88" t="s">
        <v>108</v>
      </c>
      <c r="W214" s="88" t="s">
        <v>37</v>
      </c>
      <c r="X214" s="88" t="s">
        <v>40</v>
      </c>
      <c r="Y214" s="88" t="s">
        <v>280</v>
      </c>
      <c r="Z214" s="89" t="s">
        <v>471</v>
      </c>
    </row>
    <row r="215" spans="2:26" x14ac:dyDescent="0.4">
      <c r="B215" s="85">
        <v>207</v>
      </c>
      <c r="C215" s="88" t="s">
        <v>88</v>
      </c>
      <c r="D215" s="88" t="s">
        <v>246</v>
      </c>
      <c r="E215" s="88" t="s">
        <v>246</v>
      </c>
      <c r="F215" s="88" t="s">
        <v>120</v>
      </c>
      <c r="G215" s="88" t="s">
        <v>246</v>
      </c>
      <c r="H215" s="88" t="s">
        <v>246</v>
      </c>
      <c r="I215" s="88" t="s">
        <v>247</v>
      </c>
      <c r="J215" s="88" t="s">
        <v>187</v>
      </c>
      <c r="K215" s="88" t="s">
        <v>246</v>
      </c>
      <c r="L215" s="88" t="s">
        <v>246</v>
      </c>
      <c r="M215" s="88" t="s">
        <v>246</v>
      </c>
      <c r="N215" s="88" t="s">
        <v>246</v>
      </c>
      <c r="O215" s="88" t="s">
        <v>246</v>
      </c>
      <c r="P215" s="88" t="s">
        <v>132</v>
      </c>
      <c r="Q215" s="88" t="s">
        <v>132</v>
      </c>
      <c r="R215" s="88" t="s">
        <v>246</v>
      </c>
      <c r="S215" s="88" t="s">
        <v>115</v>
      </c>
      <c r="T215" s="88" t="s">
        <v>32</v>
      </c>
      <c r="U215" s="88" t="s">
        <v>246</v>
      </c>
      <c r="V215" s="88" t="s">
        <v>107</v>
      </c>
      <c r="W215" s="88" t="s">
        <v>117</v>
      </c>
      <c r="X215" s="88" t="s">
        <v>144</v>
      </c>
      <c r="Y215" s="88" t="s">
        <v>250</v>
      </c>
      <c r="Z215" s="89" t="s">
        <v>246</v>
      </c>
    </row>
    <row r="216" spans="2:26" ht="49.5" x14ac:dyDescent="0.4">
      <c r="B216" s="85">
        <v>208</v>
      </c>
      <c r="C216" s="88" t="s">
        <v>111</v>
      </c>
      <c r="D216" s="88" t="s">
        <v>284</v>
      </c>
      <c r="E216" s="88" t="s">
        <v>246</v>
      </c>
      <c r="F216" s="88" t="s">
        <v>111</v>
      </c>
      <c r="G216" s="88" t="s">
        <v>284</v>
      </c>
      <c r="H216" s="88" t="s">
        <v>246</v>
      </c>
      <c r="I216" s="88" t="s">
        <v>247</v>
      </c>
      <c r="J216" s="88" t="s">
        <v>94</v>
      </c>
      <c r="K216" s="88" t="s">
        <v>122</v>
      </c>
      <c r="L216" s="88" t="s">
        <v>31</v>
      </c>
      <c r="M216" s="88" t="s">
        <v>246</v>
      </c>
      <c r="N216" s="88" t="s">
        <v>246</v>
      </c>
      <c r="O216" s="88" t="s">
        <v>260</v>
      </c>
      <c r="P216" s="88" t="s">
        <v>137</v>
      </c>
      <c r="Q216" s="88" t="s">
        <v>31</v>
      </c>
      <c r="R216" s="88" t="s">
        <v>246</v>
      </c>
      <c r="S216" s="88" t="s">
        <v>115</v>
      </c>
      <c r="T216" s="88" t="s">
        <v>32</v>
      </c>
      <c r="U216" s="88" t="s">
        <v>246</v>
      </c>
      <c r="V216" s="88" t="s">
        <v>107</v>
      </c>
      <c r="W216" s="88" t="s">
        <v>117</v>
      </c>
      <c r="X216" s="88" t="s">
        <v>40</v>
      </c>
      <c r="Y216" s="88" t="s">
        <v>344</v>
      </c>
      <c r="Z216" s="89" t="s">
        <v>472</v>
      </c>
    </row>
    <row r="217" spans="2:26" ht="33.75" x14ac:dyDescent="0.4">
      <c r="B217" s="85">
        <v>209</v>
      </c>
      <c r="C217" s="88" t="s">
        <v>111</v>
      </c>
      <c r="D217" s="88" t="s">
        <v>288</v>
      </c>
      <c r="E217" s="88" t="s">
        <v>246</v>
      </c>
      <c r="F217" s="88" t="s">
        <v>111</v>
      </c>
      <c r="G217" s="88" t="s">
        <v>288</v>
      </c>
      <c r="H217" s="88" t="s">
        <v>246</v>
      </c>
      <c r="I217" s="88" t="s">
        <v>247</v>
      </c>
      <c r="J217" s="88" t="s">
        <v>94</v>
      </c>
      <c r="K217" s="88" t="s">
        <v>122</v>
      </c>
      <c r="L217" s="88" t="s">
        <v>137</v>
      </c>
      <c r="M217" s="88" t="s">
        <v>246</v>
      </c>
      <c r="N217" s="88" t="s">
        <v>246</v>
      </c>
      <c r="O217" s="88" t="s">
        <v>279</v>
      </c>
      <c r="P217" s="88" t="s">
        <v>31</v>
      </c>
      <c r="Q217" s="88" t="s">
        <v>31</v>
      </c>
      <c r="R217" s="88" t="s">
        <v>246</v>
      </c>
      <c r="S217" s="88" t="s">
        <v>115</v>
      </c>
      <c r="T217" s="88" t="s">
        <v>32</v>
      </c>
      <c r="U217" s="88" t="s">
        <v>246</v>
      </c>
      <c r="V217" s="88" t="s">
        <v>107</v>
      </c>
      <c r="W217" s="88" t="s">
        <v>117</v>
      </c>
      <c r="X217" s="88" t="s">
        <v>144</v>
      </c>
      <c r="Y217" s="88" t="s">
        <v>253</v>
      </c>
      <c r="Z217" s="89" t="s">
        <v>473</v>
      </c>
    </row>
    <row r="218" spans="2:26" ht="33.75" x14ac:dyDescent="0.4">
      <c r="B218" s="85">
        <v>210</v>
      </c>
      <c r="C218" s="88" t="s">
        <v>111</v>
      </c>
      <c r="D218" s="88" t="s">
        <v>278</v>
      </c>
      <c r="E218" s="88" t="s">
        <v>246</v>
      </c>
      <c r="F218" s="88" t="s">
        <v>111</v>
      </c>
      <c r="G218" s="88" t="s">
        <v>278</v>
      </c>
      <c r="H218" s="88" t="s">
        <v>246</v>
      </c>
      <c r="I218" s="88" t="s">
        <v>247</v>
      </c>
      <c r="J218" s="88" t="s">
        <v>121</v>
      </c>
      <c r="K218" s="88" t="s">
        <v>246</v>
      </c>
      <c r="L218" s="88" t="s">
        <v>246</v>
      </c>
      <c r="M218" s="88" t="s">
        <v>246</v>
      </c>
      <c r="N218" s="88" t="s">
        <v>246</v>
      </c>
      <c r="O218" s="88" t="s">
        <v>246</v>
      </c>
      <c r="P218" s="88" t="s">
        <v>137</v>
      </c>
      <c r="Q218" s="88" t="s">
        <v>137</v>
      </c>
      <c r="R218" s="88" t="s">
        <v>246</v>
      </c>
      <c r="S218" s="88" t="s">
        <v>130</v>
      </c>
      <c r="T218" s="88" t="s">
        <v>32</v>
      </c>
      <c r="U218" s="88" t="s">
        <v>246</v>
      </c>
      <c r="V218" s="88" t="s">
        <v>106</v>
      </c>
      <c r="W218" s="88" t="s">
        <v>117</v>
      </c>
      <c r="X218" s="88" t="s">
        <v>139</v>
      </c>
      <c r="Y218" s="88" t="s">
        <v>280</v>
      </c>
      <c r="Z218" s="89" t="s">
        <v>474</v>
      </c>
    </row>
    <row r="219" spans="2:26" ht="49.5" x14ac:dyDescent="0.4">
      <c r="B219" s="85">
        <v>211</v>
      </c>
      <c r="C219" s="88" t="s">
        <v>111</v>
      </c>
      <c r="D219" s="88" t="s">
        <v>284</v>
      </c>
      <c r="E219" s="88" t="s">
        <v>246</v>
      </c>
      <c r="F219" s="88" t="s">
        <v>111</v>
      </c>
      <c r="G219" s="88" t="s">
        <v>264</v>
      </c>
      <c r="H219" s="88" t="s">
        <v>246</v>
      </c>
      <c r="I219" s="88" t="s">
        <v>247</v>
      </c>
      <c r="J219" s="88" t="s">
        <v>94</v>
      </c>
      <c r="K219" s="88" t="s">
        <v>122</v>
      </c>
      <c r="L219" s="88" t="s">
        <v>132</v>
      </c>
      <c r="M219" s="88" t="s">
        <v>246</v>
      </c>
      <c r="N219" s="88" t="s">
        <v>246</v>
      </c>
      <c r="O219" s="88" t="s">
        <v>260</v>
      </c>
      <c r="P219" s="88" t="s">
        <v>132</v>
      </c>
      <c r="Q219" s="88" t="s">
        <v>137</v>
      </c>
      <c r="R219" s="88" t="s">
        <v>246</v>
      </c>
      <c r="S219" s="88" t="s">
        <v>115</v>
      </c>
      <c r="T219" s="88" t="s">
        <v>32</v>
      </c>
      <c r="U219" s="88" t="s">
        <v>246</v>
      </c>
      <c r="V219" s="88" t="s">
        <v>106</v>
      </c>
      <c r="W219" s="88" t="s">
        <v>117</v>
      </c>
      <c r="X219" s="88" t="s">
        <v>144</v>
      </c>
      <c r="Y219" s="88" t="s">
        <v>436</v>
      </c>
      <c r="Z219" s="89" t="s">
        <v>246</v>
      </c>
    </row>
    <row r="220" spans="2:26" ht="33.75" x14ac:dyDescent="0.4">
      <c r="B220" s="85">
        <v>212</v>
      </c>
      <c r="C220" s="88" t="s">
        <v>111</v>
      </c>
      <c r="D220" s="88" t="s">
        <v>284</v>
      </c>
      <c r="E220" s="88" t="s">
        <v>475</v>
      </c>
      <c r="F220" s="88" t="s">
        <v>120</v>
      </c>
      <c r="G220" s="88" t="s">
        <v>246</v>
      </c>
      <c r="H220" s="88" t="s">
        <v>246</v>
      </c>
      <c r="I220" s="88" t="s">
        <v>247</v>
      </c>
      <c r="J220" s="88" t="s">
        <v>94</v>
      </c>
      <c r="K220" s="88" t="s">
        <v>122</v>
      </c>
      <c r="L220" s="88" t="s">
        <v>132</v>
      </c>
      <c r="M220" s="88" t="s">
        <v>246</v>
      </c>
      <c r="N220" s="88" t="s">
        <v>246</v>
      </c>
      <c r="O220" s="88" t="s">
        <v>260</v>
      </c>
      <c r="P220" s="88" t="s">
        <v>132</v>
      </c>
      <c r="Q220" s="88" t="s">
        <v>132</v>
      </c>
      <c r="R220" s="88" t="s">
        <v>246</v>
      </c>
      <c r="S220" s="88" t="s">
        <v>115</v>
      </c>
      <c r="T220" s="88" t="s">
        <v>33</v>
      </c>
      <c r="U220" s="88" t="s">
        <v>337</v>
      </c>
      <c r="V220" s="88" t="s">
        <v>108</v>
      </c>
      <c r="W220" s="88" t="s">
        <v>37</v>
      </c>
      <c r="X220" s="88" t="s">
        <v>40</v>
      </c>
      <c r="Y220" s="88" t="s">
        <v>280</v>
      </c>
      <c r="Z220" s="89" t="s">
        <v>246</v>
      </c>
    </row>
    <row r="221" spans="2:26" ht="33.75" x14ac:dyDescent="0.4">
      <c r="B221" s="85">
        <v>213</v>
      </c>
      <c r="C221" s="88" t="s">
        <v>111</v>
      </c>
      <c r="D221" s="88" t="s">
        <v>288</v>
      </c>
      <c r="E221" s="88" t="s">
        <v>246</v>
      </c>
      <c r="F221" s="88" t="s">
        <v>111</v>
      </c>
      <c r="G221" s="88" t="s">
        <v>288</v>
      </c>
      <c r="H221" s="88" t="s">
        <v>246</v>
      </c>
      <c r="I221" s="88" t="s">
        <v>247</v>
      </c>
      <c r="J221" s="88" t="s">
        <v>94</v>
      </c>
      <c r="K221" s="88" t="s">
        <v>122</v>
      </c>
      <c r="L221" s="88" t="s">
        <v>123</v>
      </c>
      <c r="M221" s="88" t="s">
        <v>336</v>
      </c>
      <c r="N221" s="88" t="s">
        <v>476</v>
      </c>
      <c r="O221" s="88" t="s">
        <v>279</v>
      </c>
      <c r="P221" s="88" t="s">
        <v>30</v>
      </c>
      <c r="Q221" s="88" t="s">
        <v>123</v>
      </c>
      <c r="R221" s="88" t="s">
        <v>248</v>
      </c>
      <c r="S221" s="88" t="s">
        <v>115</v>
      </c>
      <c r="T221" s="88" t="s">
        <v>33</v>
      </c>
      <c r="U221" s="88" t="s">
        <v>337</v>
      </c>
      <c r="V221" s="88" t="s">
        <v>107</v>
      </c>
      <c r="W221" s="88" t="s">
        <v>117</v>
      </c>
      <c r="X221" s="88" t="s">
        <v>41</v>
      </c>
      <c r="Y221" s="88" t="s">
        <v>280</v>
      </c>
      <c r="Z221" s="89" t="s">
        <v>246</v>
      </c>
    </row>
    <row r="222" spans="2:26" x14ac:dyDescent="0.4">
      <c r="B222" s="85">
        <v>214</v>
      </c>
      <c r="C222" s="88" t="s">
        <v>111</v>
      </c>
      <c r="D222" s="88" t="s">
        <v>477</v>
      </c>
      <c r="E222" s="88" t="s">
        <v>246</v>
      </c>
      <c r="F222" s="88" t="s">
        <v>120</v>
      </c>
      <c r="G222" s="88" t="s">
        <v>246</v>
      </c>
      <c r="H222" s="88" t="s">
        <v>246</v>
      </c>
      <c r="I222" s="88" t="s">
        <v>247</v>
      </c>
      <c r="J222" s="88" t="s">
        <v>94</v>
      </c>
      <c r="K222" s="88" t="s">
        <v>113</v>
      </c>
      <c r="L222" s="88" t="s">
        <v>132</v>
      </c>
      <c r="M222" s="88" t="s">
        <v>246</v>
      </c>
      <c r="N222" s="88" t="s">
        <v>246</v>
      </c>
      <c r="O222" s="88" t="s">
        <v>260</v>
      </c>
      <c r="P222" s="88" t="s">
        <v>132</v>
      </c>
      <c r="Q222" s="88" t="s">
        <v>132</v>
      </c>
      <c r="R222" s="88" t="s">
        <v>246</v>
      </c>
      <c r="S222" s="88" t="s">
        <v>130</v>
      </c>
      <c r="T222" s="88" t="s">
        <v>34</v>
      </c>
      <c r="U222" s="88" t="s">
        <v>246</v>
      </c>
      <c r="V222" s="88" t="s">
        <v>108</v>
      </c>
      <c r="W222" s="88" t="s">
        <v>117</v>
      </c>
      <c r="X222" s="88" t="s">
        <v>141</v>
      </c>
      <c r="Y222" s="88" t="s">
        <v>250</v>
      </c>
      <c r="Z222" s="89" t="s">
        <v>478</v>
      </c>
    </row>
    <row r="223" spans="2:26" ht="33.75" x14ac:dyDescent="0.4">
      <c r="B223" s="85">
        <v>215</v>
      </c>
      <c r="C223" s="88" t="s">
        <v>111</v>
      </c>
      <c r="D223" s="88" t="s">
        <v>278</v>
      </c>
      <c r="E223" s="88" t="s">
        <v>246</v>
      </c>
      <c r="F223" s="88" t="s">
        <v>111</v>
      </c>
      <c r="G223" s="88" t="s">
        <v>264</v>
      </c>
      <c r="H223" s="88" t="s">
        <v>246</v>
      </c>
      <c r="I223" s="88" t="s">
        <v>300</v>
      </c>
      <c r="J223" s="88" t="s">
        <v>94</v>
      </c>
      <c r="K223" s="88" t="s">
        <v>122</v>
      </c>
      <c r="L223" s="88" t="s">
        <v>132</v>
      </c>
      <c r="M223" s="88" t="s">
        <v>246</v>
      </c>
      <c r="N223" s="88" t="s">
        <v>246</v>
      </c>
      <c r="O223" s="88" t="s">
        <v>279</v>
      </c>
      <c r="P223" s="88" t="s">
        <v>132</v>
      </c>
      <c r="Q223" s="88" t="s">
        <v>132</v>
      </c>
      <c r="R223" s="88" t="s">
        <v>246</v>
      </c>
      <c r="S223" s="88" t="s">
        <v>115</v>
      </c>
      <c r="T223" s="88" t="s">
        <v>32</v>
      </c>
      <c r="U223" s="88" t="s">
        <v>246</v>
      </c>
      <c r="V223" s="88" t="s">
        <v>106</v>
      </c>
      <c r="W223" s="88" t="s">
        <v>117</v>
      </c>
      <c r="X223" s="88" t="s">
        <v>41</v>
      </c>
      <c r="Y223" s="88" t="s">
        <v>257</v>
      </c>
      <c r="Z223" s="89" t="s">
        <v>479</v>
      </c>
    </row>
    <row r="224" spans="2:26" ht="33.75" x14ac:dyDescent="0.4">
      <c r="B224" s="85">
        <v>216</v>
      </c>
      <c r="C224" s="88" t="s">
        <v>111</v>
      </c>
      <c r="D224" s="88" t="s">
        <v>273</v>
      </c>
      <c r="E224" s="88" t="s">
        <v>281</v>
      </c>
      <c r="F224" s="88" t="s">
        <v>111</v>
      </c>
      <c r="G224" s="88" t="s">
        <v>480</v>
      </c>
      <c r="H224" s="88" t="s">
        <v>281</v>
      </c>
      <c r="I224" s="88" t="s">
        <v>247</v>
      </c>
      <c r="J224" s="88" t="s">
        <v>121</v>
      </c>
      <c r="K224" s="88" t="s">
        <v>246</v>
      </c>
      <c r="L224" s="88" t="s">
        <v>246</v>
      </c>
      <c r="M224" s="88" t="s">
        <v>246</v>
      </c>
      <c r="N224" s="88" t="s">
        <v>246</v>
      </c>
      <c r="O224" s="88" t="s">
        <v>246</v>
      </c>
      <c r="P224" s="88" t="s">
        <v>137</v>
      </c>
      <c r="Q224" s="88" t="s">
        <v>137</v>
      </c>
      <c r="R224" s="88" t="s">
        <v>246</v>
      </c>
      <c r="S224" s="88" t="s">
        <v>115</v>
      </c>
      <c r="T224" s="88" t="s">
        <v>32</v>
      </c>
      <c r="U224" s="88" t="s">
        <v>246</v>
      </c>
      <c r="V224" s="88" t="s">
        <v>105</v>
      </c>
      <c r="W224" s="88" t="s">
        <v>117</v>
      </c>
      <c r="X224" s="88" t="s">
        <v>141</v>
      </c>
      <c r="Y224" s="88" t="s">
        <v>253</v>
      </c>
      <c r="Z224" s="89" t="s">
        <v>246</v>
      </c>
    </row>
    <row r="225" spans="2:26" x14ac:dyDescent="0.4">
      <c r="B225" s="85">
        <v>217</v>
      </c>
      <c r="C225" s="88" t="s">
        <v>111</v>
      </c>
      <c r="D225" s="88" t="s">
        <v>278</v>
      </c>
      <c r="E225" s="88" t="s">
        <v>246</v>
      </c>
      <c r="F225" s="88" t="s">
        <v>111</v>
      </c>
      <c r="G225" s="88" t="s">
        <v>273</v>
      </c>
      <c r="H225" s="88" t="s">
        <v>246</v>
      </c>
      <c r="I225" s="88" t="s">
        <v>247</v>
      </c>
      <c r="J225" s="88" t="s">
        <v>94</v>
      </c>
      <c r="K225" s="88" t="s">
        <v>113</v>
      </c>
      <c r="L225" s="88" t="s">
        <v>132</v>
      </c>
      <c r="M225" s="88" t="s">
        <v>246</v>
      </c>
      <c r="N225" s="88" t="s">
        <v>246</v>
      </c>
      <c r="O225" s="88" t="s">
        <v>260</v>
      </c>
      <c r="P225" s="88" t="s">
        <v>132</v>
      </c>
      <c r="Q225" s="88" t="s">
        <v>132</v>
      </c>
      <c r="R225" s="88" t="s">
        <v>246</v>
      </c>
      <c r="S225" s="88" t="s">
        <v>115</v>
      </c>
      <c r="T225" s="88" t="s">
        <v>34</v>
      </c>
      <c r="U225" s="88" t="s">
        <v>246</v>
      </c>
      <c r="V225" s="88" t="s">
        <v>108</v>
      </c>
      <c r="W225" s="88" t="s">
        <v>37</v>
      </c>
      <c r="X225" s="88" t="s">
        <v>41</v>
      </c>
      <c r="Y225" s="88" t="s">
        <v>250</v>
      </c>
      <c r="Z225" s="89" t="s">
        <v>481</v>
      </c>
    </row>
    <row r="226" spans="2:26" x14ac:dyDescent="0.4">
      <c r="B226" s="85">
        <v>218</v>
      </c>
      <c r="C226" s="88" t="s">
        <v>111</v>
      </c>
      <c r="D226" s="88" t="s">
        <v>264</v>
      </c>
      <c r="E226" s="88" t="s">
        <v>246</v>
      </c>
      <c r="F226" s="88" t="s">
        <v>111</v>
      </c>
      <c r="G226" s="88" t="s">
        <v>278</v>
      </c>
      <c r="H226" s="88" t="s">
        <v>246</v>
      </c>
      <c r="I226" s="88" t="s">
        <v>247</v>
      </c>
      <c r="J226" s="88" t="s">
        <v>94</v>
      </c>
      <c r="K226" s="88" t="s">
        <v>113</v>
      </c>
      <c r="L226" s="88" t="s">
        <v>132</v>
      </c>
      <c r="M226" s="88" t="s">
        <v>246</v>
      </c>
      <c r="N226" s="88" t="s">
        <v>246</v>
      </c>
      <c r="O226" s="88" t="s">
        <v>265</v>
      </c>
      <c r="P226" s="88" t="s">
        <v>132</v>
      </c>
      <c r="Q226" s="88" t="s">
        <v>132</v>
      </c>
      <c r="R226" s="88" t="s">
        <v>246</v>
      </c>
      <c r="S226" s="88" t="s">
        <v>115</v>
      </c>
      <c r="T226" s="88" t="s">
        <v>152</v>
      </c>
      <c r="U226" s="88" t="s">
        <v>482</v>
      </c>
      <c r="V226" s="88" t="s">
        <v>107</v>
      </c>
      <c r="W226" s="88" t="s">
        <v>117</v>
      </c>
      <c r="X226" s="88" t="s">
        <v>40</v>
      </c>
      <c r="Y226" s="88" t="s">
        <v>250</v>
      </c>
      <c r="Z226" s="89" t="s">
        <v>246</v>
      </c>
    </row>
    <row r="227" spans="2:26" ht="33.75" x14ac:dyDescent="0.4">
      <c r="B227" s="85">
        <v>219</v>
      </c>
      <c r="C227" s="88" t="s">
        <v>111</v>
      </c>
      <c r="D227" s="88" t="s">
        <v>264</v>
      </c>
      <c r="E227" s="88" t="s">
        <v>246</v>
      </c>
      <c r="F227" s="88" t="s">
        <v>111</v>
      </c>
      <c r="G227" s="88" t="s">
        <v>278</v>
      </c>
      <c r="H227" s="88" t="s">
        <v>246</v>
      </c>
      <c r="I227" s="88" t="s">
        <v>247</v>
      </c>
      <c r="J227" s="88" t="s">
        <v>94</v>
      </c>
      <c r="K227" s="88" t="s">
        <v>122</v>
      </c>
      <c r="L227" s="88" t="s">
        <v>132</v>
      </c>
      <c r="M227" s="88" t="s">
        <v>246</v>
      </c>
      <c r="N227" s="88" t="s">
        <v>246</v>
      </c>
      <c r="O227" s="88" t="s">
        <v>279</v>
      </c>
      <c r="P227" s="88" t="s">
        <v>137</v>
      </c>
      <c r="Q227" s="88" t="s">
        <v>137</v>
      </c>
      <c r="R227" s="88" t="s">
        <v>246</v>
      </c>
      <c r="S227" s="88" t="s">
        <v>115</v>
      </c>
      <c r="T227" s="88" t="s">
        <v>32</v>
      </c>
      <c r="U227" s="88" t="s">
        <v>246</v>
      </c>
      <c r="V227" s="88" t="s">
        <v>105</v>
      </c>
      <c r="W227" s="88" t="s">
        <v>37</v>
      </c>
      <c r="X227" s="88" t="s">
        <v>144</v>
      </c>
      <c r="Y227" s="88" t="s">
        <v>483</v>
      </c>
      <c r="Z227" s="89" t="s">
        <v>246</v>
      </c>
    </row>
    <row r="228" spans="2:26" ht="49.5" x14ac:dyDescent="0.4">
      <c r="B228" s="85">
        <v>220</v>
      </c>
      <c r="C228" s="88" t="s">
        <v>111</v>
      </c>
      <c r="D228" s="88" t="s">
        <v>484</v>
      </c>
      <c r="E228" s="88" t="s">
        <v>246</v>
      </c>
      <c r="F228" s="88" t="s">
        <v>111</v>
      </c>
      <c r="G228" s="88" t="s">
        <v>268</v>
      </c>
      <c r="H228" s="88" t="s">
        <v>246</v>
      </c>
      <c r="I228" s="88" t="s">
        <v>247</v>
      </c>
      <c r="J228" s="88" t="s">
        <v>121</v>
      </c>
      <c r="K228" s="88" t="s">
        <v>246</v>
      </c>
      <c r="L228" s="88" t="s">
        <v>246</v>
      </c>
      <c r="M228" s="88" t="s">
        <v>246</v>
      </c>
      <c r="N228" s="88" t="s">
        <v>246</v>
      </c>
      <c r="O228" s="88" t="s">
        <v>246</v>
      </c>
      <c r="P228" s="88" t="s">
        <v>30</v>
      </c>
      <c r="Q228" s="88" t="s">
        <v>30</v>
      </c>
      <c r="R228" s="88" t="s">
        <v>261</v>
      </c>
      <c r="S228" s="88" t="s">
        <v>130</v>
      </c>
      <c r="T228" s="88" t="s">
        <v>152</v>
      </c>
      <c r="U228" s="88" t="s">
        <v>334</v>
      </c>
      <c r="V228" s="88" t="s">
        <v>107</v>
      </c>
      <c r="W228" s="88" t="s">
        <v>37</v>
      </c>
      <c r="X228" s="88" t="s">
        <v>40</v>
      </c>
      <c r="Y228" s="88" t="s">
        <v>250</v>
      </c>
      <c r="Z228" s="89" t="s">
        <v>246</v>
      </c>
    </row>
    <row r="229" spans="2:26" ht="49.5" x14ac:dyDescent="0.4">
      <c r="B229" s="85">
        <v>221</v>
      </c>
      <c r="C229" s="88" t="s">
        <v>111</v>
      </c>
      <c r="D229" s="88" t="s">
        <v>273</v>
      </c>
      <c r="E229" s="88" t="s">
        <v>169</v>
      </c>
      <c r="F229" s="88" t="s">
        <v>111</v>
      </c>
      <c r="G229" s="88" t="s">
        <v>273</v>
      </c>
      <c r="H229" s="88" t="s">
        <v>485</v>
      </c>
      <c r="I229" s="88" t="s">
        <v>247</v>
      </c>
      <c r="J229" s="88" t="s">
        <v>94</v>
      </c>
      <c r="K229" s="88" t="s">
        <v>486</v>
      </c>
      <c r="L229" s="88" t="s">
        <v>132</v>
      </c>
      <c r="M229" s="88" t="s">
        <v>246</v>
      </c>
      <c r="N229" s="88" t="s">
        <v>246</v>
      </c>
      <c r="O229" s="88" t="s">
        <v>260</v>
      </c>
      <c r="P229" s="88" t="s">
        <v>132</v>
      </c>
      <c r="Q229" s="88" t="s">
        <v>132</v>
      </c>
      <c r="R229" s="88" t="s">
        <v>246</v>
      </c>
      <c r="S229" s="88" t="s">
        <v>115</v>
      </c>
      <c r="T229" s="88" t="s">
        <v>33</v>
      </c>
      <c r="U229" s="88" t="s">
        <v>487</v>
      </c>
      <c r="V229" s="88" t="s">
        <v>105</v>
      </c>
      <c r="W229" s="88" t="s">
        <v>37</v>
      </c>
      <c r="X229" s="88" t="s">
        <v>141</v>
      </c>
      <c r="Y229" s="88" t="s">
        <v>304</v>
      </c>
      <c r="Z229" s="89" t="s">
        <v>246</v>
      </c>
    </row>
    <row r="230" spans="2:26" ht="49.5" x14ac:dyDescent="0.4">
      <c r="B230" s="85">
        <v>222</v>
      </c>
      <c r="C230" s="88" t="s">
        <v>111</v>
      </c>
      <c r="D230" s="88" t="s">
        <v>273</v>
      </c>
      <c r="E230" s="88" t="s">
        <v>246</v>
      </c>
      <c r="F230" s="88" t="s">
        <v>111</v>
      </c>
      <c r="G230" s="88" t="s">
        <v>273</v>
      </c>
      <c r="H230" s="88" t="s">
        <v>246</v>
      </c>
      <c r="I230" s="88" t="s">
        <v>247</v>
      </c>
      <c r="J230" s="88" t="s">
        <v>121</v>
      </c>
      <c r="K230" s="88" t="s">
        <v>246</v>
      </c>
      <c r="L230" s="88" t="s">
        <v>246</v>
      </c>
      <c r="M230" s="88" t="s">
        <v>246</v>
      </c>
      <c r="N230" s="88" t="s">
        <v>246</v>
      </c>
      <c r="O230" s="88" t="s">
        <v>246</v>
      </c>
      <c r="P230" s="88" t="s">
        <v>123</v>
      </c>
      <c r="Q230" s="88" t="s">
        <v>123</v>
      </c>
      <c r="R230" s="88" t="s">
        <v>261</v>
      </c>
      <c r="S230" s="88" t="s">
        <v>115</v>
      </c>
      <c r="T230" s="88" t="s">
        <v>34</v>
      </c>
      <c r="U230" s="88" t="s">
        <v>246</v>
      </c>
      <c r="V230" s="88" t="s">
        <v>107</v>
      </c>
      <c r="W230" s="88" t="s">
        <v>138</v>
      </c>
      <c r="X230" s="88" t="s">
        <v>139</v>
      </c>
      <c r="Y230" s="88" t="s">
        <v>250</v>
      </c>
      <c r="Z230" s="89" t="s">
        <v>246</v>
      </c>
    </row>
    <row r="231" spans="2:26" x14ac:dyDescent="0.4">
      <c r="B231" s="85">
        <v>223</v>
      </c>
      <c r="C231" s="88" t="s">
        <v>111</v>
      </c>
      <c r="D231" s="88" t="s">
        <v>335</v>
      </c>
      <c r="E231" s="88" t="s">
        <v>246</v>
      </c>
      <c r="F231" s="88" t="s">
        <v>111</v>
      </c>
      <c r="G231" s="88" t="s">
        <v>335</v>
      </c>
      <c r="H231" s="88" t="s">
        <v>246</v>
      </c>
      <c r="I231" s="88" t="s">
        <v>247</v>
      </c>
      <c r="J231" s="88" t="s">
        <v>94</v>
      </c>
      <c r="K231" s="88" t="s">
        <v>113</v>
      </c>
      <c r="L231" s="88" t="s">
        <v>137</v>
      </c>
      <c r="M231" s="88" t="s">
        <v>246</v>
      </c>
      <c r="N231" s="88" t="s">
        <v>246</v>
      </c>
      <c r="O231" s="88" t="s">
        <v>279</v>
      </c>
      <c r="P231" s="88" t="s">
        <v>132</v>
      </c>
      <c r="Q231" s="88" t="s">
        <v>132</v>
      </c>
      <c r="R231" s="88" t="s">
        <v>246</v>
      </c>
      <c r="S231" s="88" t="s">
        <v>115</v>
      </c>
      <c r="T231" s="88" t="s">
        <v>32</v>
      </c>
      <c r="U231" s="88" t="s">
        <v>246</v>
      </c>
      <c r="V231" s="88" t="s">
        <v>107</v>
      </c>
      <c r="W231" s="88" t="s">
        <v>37</v>
      </c>
      <c r="X231" s="88" t="s">
        <v>141</v>
      </c>
      <c r="Y231" s="88" t="s">
        <v>250</v>
      </c>
      <c r="Z231" s="89" t="s">
        <v>246</v>
      </c>
    </row>
    <row r="232" spans="2:26" x14ac:dyDescent="0.4">
      <c r="B232" s="85">
        <v>224</v>
      </c>
      <c r="C232" s="88" t="s">
        <v>111</v>
      </c>
      <c r="D232" s="88" t="s">
        <v>488</v>
      </c>
      <c r="E232" s="88" t="s">
        <v>246</v>
      </c>
      <c r="F232" s="88" t="s">
        <v>246</v>
      </c>
      <c r="G232" s="88" t="s">
        <v>246</v>
      </c>
      <c r="H232" s="88" t="s">
        <v>246</v>
      </c>
      <c r="I232" s="88" t="s">
        <v>247</v>
      </c>
      <c r="J232" s="88" t="s">
        <v>121</v>
      </c>
      <c r="K232" s="88" t="s">
        <v>246</v>
      </c>
      <c r="L232" s="88" t="s">
        <v>246</v>
      </c>
      <c r="M232" s="88" t="s">
        <v>246</v>
      </c>
      <c r="N232" s="88" t="s">
        <v>246</v>
      </c>
      <c r="O232" s="88" t="s">
        <v>246</v>
      </c>
      <c r="P232" s="88" t="s">
        <v>123</v>
      </c>
      <c r="Q232" s="88" t="s">
        <v>123</v>
      </c>
      <c r="R232" s="88" t="s">
        <v>248</v>
      </c>
      <c r="S232" s="88" t="s">
        <v>115</v>
      </c>
      <c r="T232" s="88" t="s">
        <v>32</v>
      </c>
      <c r="U232" s="88" t="s">
        <v>246</v>
      </c>
      <c r="V232" s="88" t="s">
        <v>108</v>
      </c>
      <c r="W232" s="88" t="s">
        <v>37</v>
      </c>
      <c r="X232" s="88" t="s">
        <v>41</v>
      </c>
      <c r="Y232" s="88" t="s">
        <v>250</v>
      </c>
      <c r="Z232" s="89" t="s">
        <v>246</v>
      </c>
    </row>
    <row r="233" spans="2:26" x14ac:dyDescent="0.4">
      <c r="B233" s="85">
        <v>225</v>
      </c>
      <c r="C233" s="88" t="s">
        <v>88</v>
      </c>
      <c r="D233" s="88" t="s">
        <v>246</v>
      </c>
      <c r="E233" s="88" t="s">
        <v>246</v>
      </c>
      <c r="F233" s="88" t="s">
        <v>120</v>
      </c>
      <c r="G233" s="88" t="s">
        <v>246</v>
      </c>
      <c r="H233" s="88" t="s">
        <v>246</v>
      </c>
      <c r="I233" s="88" t="s">
        <v>247</v>
      </c>
      <c r="J233" s="88" t="s">
        <v>94</v>
      </c>
      <c r="K233" s="88" t="s">
        <v>122</v>
      </c>
      <c r="L233" s="88" t="s">
        <v>132</v>
      </c>
      <c r="M233" s="88" t="s">
        <v>246</v>
      </c>
      <c r="N233" s="88" t="s">
        <v>246</v>
      </c>
      <c r="O233" s="88" t="s">
        <v>260</v>
      </c>
      <c r="P233" s="88" t="s">
        <v>31</v>
      </c>
      <c r="Q233" s="88" t="s">
        <v>31</v>
      </c>
      <c r="R233" s="88" t="s">
        <v>246</v>
      </c>
      <c r="S233" s="88" t="s">
        <v>130</v>
      </c>
      <c r="T233" s="88" t="s">
        <v>34</v>
      </c>
      <c r="U233" s="88" t="s">
        <v>246</v>
      </c>
      <c r="V233" s="88" t="s">
        <v>107</v>
      </c>
      <c r="W233" s="88" t="s">
        <v>37</v>
      </c>
      <c r="X233" s="88" t="s">
        <v>139</v>
      </c>
      <c r="Y233" s="88" t="s">
        <v>280</v>
      </c>
      <c r="Z233" s="89" t="s">
        <v>489</v>
      </c>
    </row>
    <row r="234" spans="2:26" x14ac:dyDescent="0.4">
      <c r="B234" s="85">
        <v>226</v>
      </c>
      <c r="C234" s="88" t="s">
        <v>88</v>
      </c>
      <c r="D234" s="88" t="s">
        <v>246</v>
      </c>
      <c r="E234" s="88" t="s">
        <v>246</v>
      </c>
      <c r="F234" s="88" t="s">
        <v>120</v>
      </c>
      <c r="G234" s="88" t="s">
        <v>246</v>
      </c>
      <c r="H234" s="88" t="s">
        <v>246</v>
      </c>
      <c r="I234" s="88" t="s">
        <v>247</v>
      </c>
      <c r="J234" s="88" t="s">
        <v>94</v>
      </c>
      <c r="K234" s="88" t="s">
        <v>122</v>
      </c>
      <c r="L234" s="88" t="s">
        <v>123</v>
      </c>
      <c r="M234" s="88" t="s">
        <v>358</v>
      </c>
      <c r="N234" s="88" t="s">
        <v>246</v>
      </c>
      <c r="O234" s="88" t="s">
        <v>260</v>
      </c>
      <c r="P234" s="88" t="s">
        <v>132</v>
      </c>
      <c r="Q234" s="88" t="s">
        <v>132</v>
      </c>
      <c r="R234" s="88" t="s">
        <v>246</v>
      </c>
      <c r="S234" s="88" t="s">
        <v>115</v>
      </c>
      <c r="T234" s="88" t="s">
        <v>32</v>
      </c>
      <c r="U234" s="88" t="s">
        <v>246</v>
      </c>
      <c r="V234" s="88" t="s">
        <v>108</v>
      </c>
      <c r="W234" s="88" t="s">
        <v>37</v>
      </c>
      <c r="X234" s="88" t="s">
        <v>41</v>
      </c>
      <c r="Y234" s="88" t="s">
        <v>467</v>
      </c>
      <c r="Z234" s="89" t="s">
        <v>490</v>
      </c>
    </row>
    <row r="235" spans="2:26" ht="33.75" x14ac:dyDescent="0.4">
      <c r="B235" s="85">
        <v>227</v>
      </c>
      <c r="C235" s="88" t="s">
        <v>111</v>
      </c>
      <c r="D235" s="88" t="s">
        <v>278</v>
      </c>
      <c r="E235" s="88" t="s">
        <v>246</v>
      </c>
      <c r="F235" s="88" t="s">
        <v>111</v>
      </c>
      <c r="G235" s="88" t="s">
        <v>264</v>
      </c>
      <c r="H235" s="88" t="s">
        <v>246</v>
      </c>
      <c r="I235" s="88" t="s">
        <v>300</v>
      </c>
      <c r="J235" s="88" t="s">
        <v>121</v>
      </c>
      <c r="K235" s="88" t="s">
        <v>246</v>
      </c>
      <c r="L235" s="88" t="s">
        <v>246</v>
      </c>
      <c r="M235" s="88" t="s">
        <v>246</v>
      </c>
      <c r="N235" s="88" t="s">
        <v>246</v>
      </c>
      <c r="O235" s="88" t="s">
        <v>246</v>
      </c>
      <c r="P235" s="88" t="s">
        <v>132</v>
      </c>
      <c r="Q235" s="88" t="s">
        <v>132</v>
      </c>
      <c r="R235" s="88" t="s">
        <v>246</v>
      </c>
      <c r="S235" s="88" t="s">
        <v>115</v>
      </c>
      <c r="T235" s="88" t="s">
        <v>32</v>
      </c>
      <c r="U235" s="88" t="s">
        <v>246</v>
      </c>
      <c r="V235" s="88" t="s">
        <v>106</v>
      </c>
      <c r="W235" s="88" t="s">
        <v>37</v>
      </c>
      <c r="X235" s="88" t="s">
        <v>41</v>
      </c>
      <c r="Y235" s="88" t="s">
        <v>491</v>
      </c>
      <c r="Z235" s="89" t="s">
        <v>492</v>
      </c>
    </row>
    <row r="236" spans="2:26" x14ac:dyDescent="0.4">
      <c r="B236" s="85">
        <v>228</v>
      </c>
      <c r="C236" s="88" t="s">
        <v>111</v>
      </c>
      <c r="D236" s="88" t="s">
        <v>278</v>
      </c>
      <c r="E236" s="88" t="s">
        <v>246</v>
      </c>
      <c r="F236" s="88" t="s">
        <v>120</v>
      </c>
      <c r="G236" s="88" t="s">
        <v>246</v>
      </c>
      <c r="H236" s="88" t="s">
        <v>246</v>
      </c>
      <c r="I236" s="88" t="s">
        <v>246</v>
      </c>
      <c r="J236" s="88" t="s">
        <v>121</v>
      </c>
      <c r="K236" s="88" t="s">
        <v>246</v>
      </c>
      <c r="L236" s="88" t="s">
        <v>246</v>
      </c>
      <c r="M236" s="88" t="s">
        <v>246</v>
      </c>
      <c r="N236" s="88" t="s">
        <v>246</v>
      </c>
      <c r="O236" s="88" t="s">
        <v>246</v>
      </c>
      <c r="P236" s="88" t="s">
        <v>246</v>
      </c>
      <c r="Q236" s="88" t="s">
        <v>246</v>
      </c>
      <c r="R236" s="88" t="s">
        <v>246</v>
      </c>
      <c r="S236" s="88" t="s">
        <v>246</v>
      </c>
      <c r="T236" s="88" t="s">
        <v>246</v>
      </c>
      <c r="U236" s="88" t="s">
        <v>246</v>
      </c>
      <c r="V236" s="88" t="s">
        <v>246</v>
      </c>
      <c r="W236" s="88" t="s">
        <v>246</v>
      </c>
      <c r="X236" s="88" t="s">
        <v>246</v>
      </c>
      <c r="Y236" s="88" t="s">
        <v>246</v>
      </c>
      <c r="Z236" s="89" t="s">
        <v>246</v>
      </c>
    </row>
    <row r="237" spans="2:26" x14ac:dyDescent="0.4">
      <c r="B237" s="85">
        <v>229</v>
      </c>
      <c r="C237" s="88" t="s">
        <v>111</v>
      </c>
      <c r="D237" s="88" t="s">
        <v>264</v>
      </c>
      <c r="E237" s="88" t="s">
        <v>246</v>
      </c>
      <c r="F237" s="88" t="s">
        <v>111</v>
      </c>
      <c r="G237" s="88" t="s">
        <v>278</v>
      </c>
      <c r="H237" s="88" t="s">
        <v>246</v>
      </c>
      <c r="I237" s="88" t="s">
        <v>247</v>
      </c>
      <c r="J237" s="88" t="s">
        <v>121</v>
      </c>
      <c r="K237" s="88" t="s">
        <v>246</v>
      </c>
      <c r="L237" s="88" t="s">
        <v>246</v>
      </c>
      <c r="M237" s="88" t="s">
        <v>246</v>
      </c>
      <c r="N237" s="88" t="s">
        <v>246</v>
      </c>
      <c r="O237" s="88" t="s">
        <v>246</v>
      </c>
      <c r="P237" s="88" t="s">
        <v>132</v>
      </c>
      <c r="Q237" s="88" t="s">
        <v>123</v>
      </c>
      <c r="R237" s="88" t="s">
        <v>248</v>
      </c>
      <c r="S237" s="88" t="s">
        <v>115</v>
      </c>
      <c r="T237" s="88" t="s">
        <v>33</v>
      </c>
      <c r="U237" s="88" t="s">
        <v>337</v>
      </c>
      <c r="V237" s="88" t="s">
        <v>108</v>
      </c>
      <c r="W237" s="88" t="s">
        <v>37</v>
      </c>
      <c r="X237" s="88" t="s">
        <v>141</v>
      </c>
      <c r="Y237" s="88" t="s">
        <v>280</v>
      </c>
      <c r="Z237" s="89" t="s">
        <v>246</v>
      </c>
    </row>
    <row r="238" spans="2:26" x14ac:dyDescent="0.4">
      <c r="B238" s="85">
        <v>230</v>
      </c>
      <c r="C238" s="88" t="s">
        <v>111</v>
      </c>
      <c r="D238" s="88" t="s">
        <v>273</v>
      </c>
      <c r="E238" s="88" t="s">
        <v>468</v>
      </c>
      <c r="F238" s="88" t="s">
        <v>111</v>
      </c>
      <c r="G238" s="88" t="s">
        <v>273</v>
      </c>
      <c r="H238" s="88" t="s">
        <v>468</v>
      </c>
      <c r="I238" s="88" t="s">
        <v>247</v>
      </c>
      <c r="J238" s="88" t="s">
        <v>121</v>
      </c>
      <c r="K238" s="88" t="s">
        <v>246</v>
      </c>
      <c r="L238" s="88" t="s">
        <v>246</v>
      </c>
      <c r="M238" s="88" t="s">
        <v>246</v>
      </c>
      <c r="N238" s="88" t="s">
        <v>246</v>
      </c>
      <c r="O238" s="88" t="s">
        <v>246</v>
      </c>
      <c r="P238" s="88" t="s">
        <v>132</v>
      </c>
      <c r="Q238" s="88" t="s">
        <v>132</v>
      </c>
      <c r="R238" s="88" t="s">
        <v>246</v>
      </c>
      <c r="S238" s="88" t="s">
        <v>130</v>
      </c>
      <c r="T238" s="88" t="s">
        <v>32</v>
      </c>
      <c r="U238" s="88" t="s">
        <v>246</v>
      </c>
      <c r="V238" s="88" t="s">
        <v>105</v>
      </c>
      <c r="W238" s="88" t="s">
        <v>117</v>
      </c>
      <c r="X238" s="88" t="s">
        <v>40</v>
      </c>
      <c r="Y238" s="88" t="s">
        <v>250</v>
      </c>
      <c r="Z238" s="89" t="s">
        <v>246</v>
      </c>
    </row>
    <row r="239" spans="2:26" ht="49.5" x14ac:dyDescent="0.4">
      <c r="B239" s="85">
        <v>231</v>
      </c>
      <c r="C239" s="88" t="s">
        <v>111</v>
      </c>
      <c r="D239" s="88" t="s">
        <v>273</v>
      </c>
      <c r="E239" s="88" t="s">
        <v>493</v>
      </c>
      <c r="F239" s="88" t="s">
        <v>111</v>
      </c>
      <c r="G239" s="88" t="s">
        <v>264</v>
      </c>
      <c r="H239" s="88" t="s">
        <v>246</v>
      </c>
      <c r="I239" s="88" t="s">
        <v>300</v>
      </c>
      <c r="J239" s="88" t="s">
        <v>94</v>
      </c>
      <c r="K239" s="88" t="s">
        <v>122</v>
      </c>
      <c r="L239" s="88" t="s">
        <v>123</v>
      </c>
      <c r="M239" s="88" t="s">
        <v>494</v>
      </c>
      <c r="N239" s="88" t="s">
        <v>495</v>
      </c>
      <c r="O239" s="88" t="s">
        <v>279</v>
      </c>
      <c r="P239" s="88" t="s">
        <v>132</v>
      </c>
      <c r="Q239" s="88" t="s">
        <v>132</v>
      </c>
      <c r="R239" s="88" t="s">
        <v>246</v>
      </c>
      <c r="S239" s="88" t="s">
        <v>115</v>
      </c>
      <c r="T239" s="88" t="s">
        <v>32</v>
      </c>
      <c r="U239" s="88" t="s">
        <v>246</v>
      </c>
      <c r="V239" s="88" t="s">
        <v>105</v>
      </c>
      <c r="W239" s="88" t="s">
        <v>37</v>
      </c>
      <c r="X239" s="88" t="s">
        <v>41</v>
      </c>
      <c r="Y239" s="88" t="s">
        <v>280</v>
      </c>
      <c r="Z239" s="89" t="s">
        <v>496</v>
      </c>
    </row>
    <row r="240" spans="2:26" x14ac:dyDescent="0.4">
      <c r="B240" s="85">
        <v>232</v>
      </c>
      <c r="C240" s="88" t="s">
        <v>111</v>
      </c>
      <c r="D240" s="88" t="s">
        <v>264</v>
      </c>
      <c r="E240" s="88" t="s">
        <v>246</v>
      </c>
      <c r="F240" s="88" t="s">
        <v>111</v>
      </c>
      <c r="G240" s="88" t="s">
        <v>264</v>
      </c>
      <c r="H240" s="88" t="s">
        <v>246</v>
      </c>
      <c r="I240" s="88" t="s">
        <v>397</v>
      </c>
      <c r="J240" s="88" t="s">
        <v>94</v>
      </c>
      <c r="K240" s="88" t="s">
        <v>122</v>
      </c>
      <c r="L240" s="88" t="s">
        <v>132</v>
      </c>
      <c r="M240" s="88" t="s">
        <v>246</v>
      </c>
      <c r="N240" s="88" t="s">
        <v>246</v>
      </c>
      <c r="O240" s="88" t="s">
        <v>260</v>
      </c>
      <c r="P240" s="88" t="s">
        <v>132</v>
      </c>
      <c r="Q240" s="88" t="s">
        <v>132</v>
      </c>
      <c r="R240" s="88" t="s">
        <v>246</v>
      </c>
      <c r="S240" s="88" t="s">
        <v>115</v>
      </c>
      <c r="T240" s="88" t="s">
        <v>32</v>
      </c>
      <c r="U240" s="88" t="s">
        <v>246</v>
      </c>
      <c r="V240" s="88" t="s">
        <v>107</v>
      </c>
      <c r="W240" s="88" t="s">
        <v>117</v>
      </c>
      <c r="X240" s="88" t="s">
        <v>41</v>
      </c>
      <c r="Y240" s="88" t="s">
        <v>280</v>
      </c>
      <c r="Z240" s="89" t="s">
        <v>497</v>
      </c>
    </row>
    <row r="241" spans="2:26" x14ac:dyDescent="0.4">
      <c r="B241" s="85">
        <v>233</v>
      </c>
      <c r="C241" s="88" t="s">
        <v>111</v>
      </c>
      <c r="D241" s="88" t="s">
        <v>273</v>
      </c>
      <c r="E241" s="88" t="s">
        <v>498</v>
      </c>
      <c r="F241" s="88" t="s">
        <v>111</v>
      </c>
      <c r="G241" s="88" t="s">
        <v>264</v>
      </c>
      <c r="H241" s="88" t="s">
        <v>246</v>
      </c>
      <c r="I241" s="88" t="s">
        <v>247</v>
      </c>
      <c r="J241" s="88" t="s">
        <v>121</v>
      </c>
      <c r="K241" s="88" t="s">
        <v>246</v>
      </c>
      <c r="L241" s="88" t="s">
        <v>246</v>
      </c>
      <c r="M241" s="88" t="s">
        <v>246</v>
      </c>
      <c r="N241" s="88" t="s">
        <v>246</v>
      </c>
      <c r="O241" s="88" t="s">
        <v>246</v>
      </c>
      <c r="P241" s="88" t="s">
        <v>132</v>
      </c>
      <c r="Q241" s="88" t="s">
        <v>132</v>
      </c>
      <c r="R241" s="88" t="s">
        <v>246</v>
      </c>
      <c r="S241" s="88" t="s">
        <v>115</v>
      </c>
      <c r="T241" s="88" t="s">
        <v>32</v>
      </c>
      <c r="U241" s="88" t="s">
        <v>246</v>
      </c>
      <c r="V241" s="88" t="s">
        <v>108</v>
      </c>
      <c r="W241" s="88" t="s">
        <v>117</v>
      </c>
      <c r="X241" s="88" t="s">
        <v>141</v>
      </c>
      <c r="Y241" s="88" t="s">
        <v>250</v>
      </c>
      <c r="Z241" s="89" t="s">
        <v>246</v>
      </c>
    </row>
    <row r="242" spans="2:26" x14ac:dyDescent="0.4">
      <c r="B242" s="85">
        <v>234</v>
      </c>
      <c r="C242" s="88" t="s">
        <v>88</v>
      </c>
      <c r="D242" s="88" t="s">
        <v>246</v>
      </c>
      <c r="E242" s="88" t="s">
        <v>246</v>
      </c>
      <c r="F242" s="88" t="s">
        <v>120</v>
      </c>
      <c r="G242" s="88" t="s">
        <v>246</v>
      </c>
      <c r="H242" s="88" t="s">
        <v>246</v>
      </c>
      <c r="I242" s="88" t="s">
        <v>247</v>
      </c>
      <c r="J242" s="88" t="s">
        <v>121</v>
      </c>
      <c r="K242" s="88" t="s">
        <v>246</v>
      </c>
      <c r="L242" s="88" t="s">
        <v>246</v>
      </c>
      <c r="M242" s="88" t="s">
        <v>246</v>
      </c>
      <c r="N242" s="88" t="s">
        <v>246</v>
      </c>
      <c r="O242" s="88" t="s">
        <v>246</v>
      </c>
      <c r="P242" s="88" t="s">
        <v>137</v>
      </c>
      <c r="Q242" s="88" t="s">
        <v>137</v>
      </c>
      <c r="R242" s="88" t="s">
        <v>246</v>
      </c>
      <c r="S242" s="88" t="s">
        <v>115</v>
      </c>
      <c r="T242" s="88" t="s">
        <v>32</v>
      </c>
      <c r="U242" s="88" t="s">
        <v>246</v>
      </c>
      <c r="V242" s="88" t="s">
        <v>105</v>
      </c>
      <c r="W242" s="88" t="s">
        <v>117</v>
      </c>
      <c r="X242" s="88" t="s">
        <v>141</v>
      </c>
      <c r="Y242" s="88" t="s">
        <v>499</v>
      </c>
      <c r="Z242" s="89" t="s">
        <v>246</v>
      </c>
    </row>
    <row r="243" spans="2:26" x14ac:dyDescent="0.4">
      <c r="B243" s="85">
        <v>235</v>
      </c>
      <c r="C243" s="88" t="s">
        <v>111</v>
      </c>
      <c r="D243" s="88" t="s">
        <v>273</v>
      </c>
      <c r="E243" s="88" t="s">
        <v>163</v>
      </c>
      <c r="F243" s="88" t="s">
        <v>111</v>
      </c>
      <c r="G243" s="88" t="s">
        <v>273</v>
      </c>
      <c r="H243" s="88" t="s">
        <v>163</v>
      </c>
      <c r="I243" s="88" t="s">
        <v>247</v>
      </c>
      <c r="J243" s="88" t="s">
        <v>121</v>
      </c>
      <c r="K243" s="88" t="s">
        <v>246</v>
      </c>
      <c r="L243" s="88" t="s">
        <v>246</v>
      </c>
      <c r="M243" s="88" t="s">
        <v>246</v>
      </c>
      <c r="N243" s="88" t="s">
        <v>246</v>
      </c>
      <c r="O243" s="88" t="s">
        <v>246</v>
      </c>
      <c r="P243" s="88" t="s">
        <v>132</v>
      </c>
      <c r="Q243" s="88" t="s">
        <v>132</v>
      </c>
      <c r="R243" s="88" t="s">
        <v>246</v>
      </c>
      <c r="S243" s="88" t="s">
        <v>130</v>
      </c>
      <c r="T243" s="88" t="s">
        <v>34</v>
      </c>
      <c r="U243" s="88" t="s">
        <v>246</v>
      </c>
      <c r="V243" s="88" t="s">
        <v>105</v>
      </c>
      <c r="W243" s="88" t="s">
        <v>117</v>
      </c>
      <c r="X243" s="88" t="s">
        <v>40</v>
      </c>
      <c r="Y243" s="88" t="s">
        <v>250</v>
      </c>
      <c r="Z243" s="89" t="s">
        <v>246</v>
      </c>
    </row>
    <row r="244" spans="2:26" ht="33.75" x14ac:dyDescent="0.4">
      <c r="B244" s="85">
        <v>236</v>
      </c>
      <c r="C244" s="88" t="s">
        <v>111</v>
      </c>
      <c r="D244" s="88" t="s">
        <v>264</v>
      </c>
      <c r="E244" s="88" t="s">
        <v>246</v>
      </c>
      <c r="F244" s="88" t="s">
        <v>111</v>
      </c>
      <c r="G244" s="88" t="s">
        <v>288</v>
      </c>
      <c r="H244" s="88" t="s">
        <v>246</v>
      </c>
      <c r="I244" s="88" t="s">
        <v>247</v>
      </c>
      <c r="J244" s="88" t="s">
        <v>94</v>
      </c>
      <c r="K244" s="88" t="s">
        <v>122</v>
      </c>
      <c r="L244" s="88" t="s">
        <v>123</v>
      </c>
      <c r="M244" s="88" t="s">
        <v>336</v>
      </c>
      <c r="N244" s="88" t="s">
        <v>208</v>
      </c>
      <c r="O244" s="88" t="s">
        <v>260</v>
      </c>
      <c r="P244" s="88" t="s">
        <v>123</v>
      </c>
      <c r="Q244" s="88" t="s">
        <v>123</v>
      </c>
      <c r="R244" s="88" t="s">
        <v>248</v>
      </c>
      <c r="S244" s="88" t="s">
        <v>130</v>
      </c>
      <c r="T244" s="88" t="s">
        <v>33</v>
      </c>
      <c r="U244" s="88" t="s">
        <v>347</v>
      </c>
      <c r="V244" s="88" t="s">
        <v>107</v>
      </c>
      <c r="W244" s="88" t="s">
        <v>37</v>
      </c>
      <c r="X244" s="88" t="s">
        <v>135</v>
      </c>
      <c r="Y244" s="88" t="s">
        <v>253</v>
      </c>
      <c r="Z244" s="89" t="s">
        <v>246</v>
      </c>
    </row>
    <row r="245" spans="2:26" ht="33.75" x14ac:dyDescent="0.4">
      <c r="B245" s="85">
        <v>237</v>
      </c>
      <c r="C245" s="88" t="s">
        <v>111</v>
      </c>
      <c r="D245" s="88" t="s">
        <v>445</v>
      </c>
      <c r="E245" s="88" t="s">
        <v>246</v>
      </c>
      <c r="F245" s="88" t="s">
        <v>111</v>
      </c>
      <c r="G245" s="88" t="s">
        <v>278</v>
      </c>
      <c r="H245" s="88" t="s">
        <v>246</v>
      </c>
      <c r="I245" s="88" t="s">
        <v>300</v>
      </c>
      <c r="J245" s="88" t="s">
        <v>94</v>
      </c>
      <c r="K245" s="88" t="s">
        <v>122</v>
      </c>
      <c r="L245" s="88" t="s">
        <v>137</v>
      </c>
      <c r="M245" s="88" t="s">
        <v>246</v>
      </c>
      <c r="N245" s="88" t="s">
        <v>246</v>
      </c>
      <c r="O245" s="88" t="s">
        <v>260</v>
      </c>
      <c r="P245" s="88" t="s">
        <v>132</v>
      </c>
      <c r="Q245" s="88" t="s">
        <v>132</v>
      </c>
      <c r="R245" s="88" t="s">
        <v>246</v>
      </c>
      <c r="S245" s="88" t="s">
        <v>115</v>
      </c>
      <c r="T245" s="88" t="s">
        <v>32</v>
      </c>
      <c r="U245" s="88" t="s">
        <v>246</v>
      </c>
      <c r="V245" s="88" t="s">
        <v>107</v>
      </c>
      <c r="W245" s="88" t="s">
        <v>117</v>
      </c>
      <c r="X245" s="88" t="s">
        <v>144</v>
      </c>
      <c r="Y245" s="88" t="s">
        <v>384</v>
      </c>
      <c r="Z245" s="89" t="s">
        <v>500</v>
      </c>
    </row>
    <row r="246" spans="2:26" ht="33.75" x14ac:dyDescent="0.4">
      <c r="B246" s="85">
        <v>238</v>
      </c>
      <c r="C246" s="88" t="s">
        <v>111</v>
      </c>
      <c r="D246" s="88" t="s">
        <v>278</v>
      </c>
      <c r="E246" s="88" t="s">
        <v>246</v>
      </c>
      <c r="F246" s="88" t="s">
        <v>111</v>
      </c>
      <c r="G246" s="88" t="s">
        <v>264</v>
      </c>
      <c r="H246" s="88" t="s">
        <v>246</v>
      </c>
      <c r="I246" s="88" t="s">
        <v>247</v>
      </c>
      <c r="J246" s="88" t="s">
        <v>121</v>
      </c>
      <c r="K246" s="88" t="s">
        <v>246</v>
      </c>
      <c r="L246" s="88" t="s">
        <v>246</v>
      </c>
      <c r="M246" s="88" t="s">
        <v>246</v>
      </c>
      <c r="N246" s="88" t="s">
        <v>246</v>
      </c>
      <c r="O246" s="88" t="s">
        <v>246</v>
      </c>
      <c r="P246" s="88" t="s">
        <v>132</v>
      </c>
      <c r="Q246" s="88" t="s">
        <v>132</v>
      </c>
      <c r="R246" s="88" t="s">
        <v>246</v>
      </c>
      <c r="S246" s="88" t="s">
        <v>130</v>
      </c>
      <c r="T246" s="88" t="s">
        <v>32</v>
      </c>
      <c r="U246" s="88" t="s">
        <v>246</v>
      </c>
      <c r="V246" s="88" t="s">
        <v>106</v>
      </c>
      <c r="W246" s="88" t="s">
        <v>37</v>
      </c>
      <c r="X246" s="88" t="s">
        <v>144</v>
      </c>
      <c r="Y246" s="88" t="s">
        <v>491</v>
      </c>
      <c r="Z246" s="89" t="s">
        <v>501</v>
      </c>
    </row>
    <row r="247" spans="2:26" ht="33.75" x14ac:dyDescent="0.4">
      <c r="B247" s="85">
        <v>239</v>
      </c>
      <c r="C247" s="88" t="s">
        <v>111</v>
      </c>
      <c r="D247" s="88" t="s">
        <v>312</v>
      </c>
      <c r="E247" s="88" t="s">
        <v>246</v>
      </c>
      <c r="F247" s="88" t="s">
        <v>111</v>
      </c>
      <c r="G247" s="88" t="s">
        <v>278</v>
      </c>
      <c r="H247" s="88" t="s">
        <v>246</v>
      </c>
      <c r="I247" s="88" t="s">
        <v>247</v>
      </c>
      <c r="J247" s="88" t="s">
        <v>121</v>
      </c>
      <c r="K247" s="88" t="s">
        <v>246</v>
      </c>
      <c r="L247" s="88" t="s">
        <v>246</v>
      </c>
      <c r="M247" s="88" t="s">
        <v>246</v>
      </c>
      <c r="N247" s="88" t="s">
        <v>246</v>
      </c>
      <c r="O247" s="88" t="s">
        <v>246</v>
      </c>
      <c r="P247" s="88" t="s">
        <v>132</v>
      </c>
      <c r="Q247" s="88" t="s">
        <v>132</v>
      </c>
      <c r="R247" s="88" t="s">
        <v>246</v>
      </c>
      <c r="S247" s="88" t="s">
        <v>115</v>
      </c>
      <c r="T247" s="88" t="s">
        <v>34</v>
      </c>
      <c r="U247" s="88" t="s">
        <v>246</v>
      </c>
      <c r="V247" s="88" t="s">
        <v>107</v>
      </c>
      <c r="W247" s="88" t="s">
        <v>138</v>
      </c>
      <c r="X247" s="88" t="s">
        <v>135</v>
      </c>
      <c r="Y247" s="88" t="s">
        <v>253</v>
      </c>
      <c r="Z247" s="89" t="s">
        <v>246</v>
      </c>
    </row>
    <row r="248" spans="2:26" ht="33.75" x14ac:dyDescent="0.4">
      <c r="B248" s="85">
        <v>240</v>
      </c>
      <c r="C248" s="88" t="s">
        <v>111</v>
      </c>
      <c r="D248" s="88" t="s">
        <v>502</v>
      </c>
      <c r="E248" s="88" t="s">
        <v>246</v>
      </c>
      <c r="F248" s="88" t="s">
        <v>111</v>
      </c>
      <c r="G248" s="88" t="s">
        <v>503</v>
      </c>
      <c r="H248" s="88" t="s">
        <v>246</v>
      </c>
      <c r="I248" s="88" t="s">
        <v>247</v>
      </c>
      <c r="J248" s="88" t="s">
        <v>121</v>
      </c>
      <c r="K248" s="88" t="s">
        <v>246</v>
      </c>
      <c r="L248" s="88" t="s">
        <v>246</v>
      </c>
      <c r="M248" s="88" t="s">
        <v>246</v>
      </c>
      <c r="N248" s="88" t="s">
        <v>246</v>
      </c>
      <c r="O248" s="88" t="s">
        <v>246</v>
      </c>
      <c r="P248" s="88" t="s">
        <v>137</v>
      </c>
      <c r="Q248" s="88" t="s">
        <v>137</v>
      </c>
      <c r="R248" s="88" t="s">
        <v>246</v>
      </c>
      <c r="S248" s="88" t="s">
        <v>130</v>
      </c>
      <c r="T248" s="88" t="s">
        <v>32</v>
      </c>
      <c r="U248" s="88" t="s">
        <v>246</v>
      </c>
      <c r="V248" s="88" t="s">
        <v>106</v>
      </c>
      <c r="W248" s="88" t="s">
        <v>37</v>
      </c>
      <c r="X248" s="88" t="s">
        <v>127</v>
      </c>
      <c r="Y248" s="88" t="s">
        <v>504</v>
      </c>
      <c r="Z248" s="89" t="s">
        <v>246</v>
      </c>
    </row>
    <row r="249" spans="2:26" x14ac:dyDescent="0.4">
      <c r="B249" s="85">
        <v>241</v>
      </c>
      <c r="C249" s="88" t="s">
        <v>111</v>
      </c>
      <c r="D249" s="88" t="s">
        <v>349</v>
      </c>
      <c r="E249" s="88" t="s">
        <v>246</v>
      </c>
      <c r="F249" s="88" t="s">
        <v>111</v>
      </c>
      <c r="G249" s="88" t="s">
        <v>278</v>
      </c>
      <c r="H249" s="88" t="s">
        <v>246</v>
      </c>
      <c r="I249" s="88" t="s">
        <v>247</v>
      </c>
      <c r="J249" s="88" t="s">
        <v>121</v>
      </c>
      <c r="K249" s="88" t="s">
        <v>246</v>
      </c>
      <c r="L249" s="88" t="s">
        <v>246</v>
      </c>
      <c r="M249" s="88" t="s">
        <v>246</v>
      </c>
      <c r="N249" s="88" t="s">
        <v>246</v>
      </c>
      <c r="O249" s="88" t="s">
        <v>246</v>
      </c>
      <c r="P249" s="88" t="s">
        <v>132</v>
      </c>
      <c r="Q249" s="88" t="s">
        <v>132</v>
      </c>
      <c r="R249" s="88" t="s">
        <v>246</v>
      </c>
      <c r="S249" s="88" t="s">
        <v>125</v>
      </c>
      <c r="T249" s="88" t="s">
        <v>32</v>
      </c>
      <c r="U249" s="88" t="s">
        <v>246</v>
      </c>
      <c r="V249" s="88" t="s">
        <v>105</v>
      </c>
      <c r="W249" s="88" t="s">
        <v>117</v>
      </c>
      <c r="X249" s="88" t="s">
        <v>139</v>
      </c>
      <c r="Y249" s="88" t="s">
        <v>250</v>
      </c>
      <c r="Z249" s="89" t="s">
        <v>246</v>
      </c>
    </row>
    <row r="250" spans="2:26" ht="33.75" x14ac:dyDescent="0.4">
      <c r="B250" s="85">
        <v>242</v>
      </c>
      <c r="C250" s="88" t="s">
        <v>111</v>
      </c>
      <c r="D250" s="88" t="s">
        <v>277</v>
      </c>
      <c r="E250" s="88" t="s">
        <v>246</v>
      </c>
      <c r="F250" s="88" t="s">
        <v>120</v>
      </c>
      <c r="G250" s="88" t="s">
        <v>246</v>
      </c>
      <c r="H250" s="88" t="s">
        <v>246</v>
      </c>
      <c r="I250" s="88" t="s">
        <v>247</v>
      </c>
      <c r="J250" s="88" t="s">
        <v>121</v>
      </c>
      <c r="K250" s="88" t="s">
        <v>246</v>
      </c>
      <c r="L250" s="88" t="s">
        <v>246</v>
      </c>
      <c r="M250" s="88" t="s">
        <v>246</v>
      </c>
      <c r="N250" s="88" t="s">
        <v>246</v>
      </c>
      <c r="O250" s="88" t="s">
        <v>246</v>
      </c>
      <c r="P250" s="88" t="s">
        <v>132</v>
      </c>
      <c r="Q250" s="88" t="s">
        <v>132</v>
      </c>
      <c r="R250" s="88" t="s">
        <v>246</v>
      </c>
      <c r="S250" s="88" t="s">
        <v>130</v>
      </c>
      <c r="T250" s="88" t="s">
        <v>34</v>
      </c>
      <c r="U250" s="88" t="s">
        <v>246</v>
      </c>
      <c r="V250" s="88" t="s">
        <v>105</v>
      </c>
      <c r="W250" s="88" t="s">
        <v>117</v>
      </c>
      <c r="X250" s="88" t="s">
        <v>141</v>
      </c>
      <c r="Y250" s="88" t="s">
        <v>280</v>
      </c>
      <c r="Z250" s="89" t="s">
        <v>246</v>
      </c>
    </row>
    <row r="251" spans="2:26" ht="33.75" x14ac:dyDescent="0.4">
      <c r="B251" s="85">
        <v>243</v>
      </c>
      <c r="C251" s="88" t="s">
        <v>111</v>
      </c>
      <c r="D251" s="88" t="s">
        <v>320</v>
      </c>
      <c r="E251" s="88" t="s">
        <v>246</v>
      </c>
      <c r="F251" s="88" t="s">
        <v>111</v>
      </c>
      <c r="G251" s="88" t="s">
        <v>320</v>
      </c>
      <c r="H251" s="88" t="s">
        <v>246</v>
      </c>
      <c r="I251" s="88" t="s">
        <v>247</v>
      </c>
      <c r="J251" s="88" t="s">
        <v>94</v>
      </c>
      <c r="K251" s="88" t="s">
        <v>131</v>
      </c>
      <c r="L251" s="88" t="s">
        <v>132</v>
      </c>
      <c r="M251" s="88" t="s">
        <v>246</v>
      </c>
      <c r="N251" s="88" t="s">
        <v>246</v>
      </c>
      <c r="O251" s="88" t="s">
        <v>260</v>
      </c>
      <c r="P251" s="88" t="s">
        <v>132</v>
      </c>
      <c r="Q251" s="88" t="s">
        <v>132</v>
      </c>
      <c r="R251" s="88" t="s">
        <v>246</v>
      </c>
      <c r="S251" s="88" t="s">
        <v>130</v>
      </c>
      <c r="T251" s="88" t="s">
        <v>34</v>
      </c>
      <c r="U251" s="88" t="s">
        <v>246</v>
      </c>
      <c r="V251" s="88" t="s">
        <v>107</v>
      </c>
      <c r="W251" s="88" t="s">
        <v>117</v>
      </c>
      <c r="X251" s="88" t="s">
        <v>40</v>
      </c>
      <c r="Y251" s="88" t="s">
        <v>293</v>
      </c>
      <c r="Z251" s="89" t="s">
        <v>505</v>
      </c>
    </row>
    <row r="252" spans="2:26" ht="81" x14ac:dyDescent="0.4">
      <c r="B252" s="85">
        <v>244</v>
      </c>
      <c r="C252" s="88" t="s">
        <v>111</v>
      </c>
      <c r="D252" s="88" t="s">
        <v>273</v>
      </c>
      <c r="E252" s="88" t="s">
        <v>400</v>
      </c>
      <c r="F252" s="88" t="s">
        <v>111</v>
      </c>
      <c r="G252" s="88" t="s">
        <v>273</v>
      </c>
      <c r="H252" s="88" t="s">
        <v>400</v>
      </c>
      <c r="I252" s="88" t="s">
        <v>247</v>
      </c>
      <c r="J252" s="88" t="s">
        <v>121</v>
      </c>
      <c r="K252" s="88" t="s">
        <v>246</v>
      </c>
      <c r="L252" s="88" t="s">
        <v>246</v>
      </c>
      <c r="M252" s="88" t="s">
        <v>246</v>
      </c>
      <c r="N252" s="88" t="s">
        <v>246</v>
      </c>
      <c r="O252" s="88" t="s">
        <v>246</v>
      </c>
      <c r="P252" s="88" t="s">
        <v>137</v>
      </c>
      <c r="Q252" s="88" t="s">
        <v>137</v>
      </c>
      <c r="R252" s="88" t="s">
        <v>246</v>
      </c>
      <c r="S252" s="88" t="s">
        <v>115</v>
      </c>
      <c r="T252" s="88" t="s">
        <v>32</v>
      </c>
      <c r="U252" s="88" t="s">
        <v>246</v>
      </c>
      <c r="V252" s="88" t="s">
        <v>108</v>
      </c>
      <c r="W252" s="88" t="s">
        <v>37</v>
      </c>
      <c r="X252" s="88" t="s">
        <v>141</v>
      </c>
      <c r="Y252" s="88" t="s">
        <v>280</v>
      </c>
      <c r="Z252" s="89" t="s">
        <v>506</v>
      </c>
    </row>
    <row r="253" spans="2:26" x14ac:dyDescent="0.4">
      <c r="B253" s="85">
        <v>245</v>
      </c>
      <c r="C253" s="88" t="s">
        <v>111</v>
      </c>
      <c r="D253" s="88" t="s">
        <v>507</v>
      </c>
      <c r="E253" s="88" t="s">
        <v>246</v>
      </c>
      <c r="F253" s="88" t="s">
        <v>120</v>
      </c>
      <c r="G253" s="88" t="s">
        <v>246</v>
      </c>
      <c r="H253" s="88" t="s">
        <v>246</v>
      </c>
      <c r="I253" s="88" t="s">
        <v>247</v>
      </c>
      <c r="J253" s="88" t="s">
        <v>121</v>
      </c>
      <c r="K253" s="88" t="s">
        <v>246</v>
      </c>
      <c r="L253" s="88" t="s">
        <v>246</v>
      </c>
      <c r="M253" s="88" t="s">
        <v>246</v>
      </c>
      <c r="N253" s="88" t="s">
        <v>246</v>
      </c>
      <c r="O253" s="88" t="s">
        <v>246</v>
      </c>
      <c r="P253" s="88" t="s">
        <v>137</v>
      </c>
      <c r="Q253" s="88" t="s">
        <v>137</v>
      </c>
      <c r="R253" s="88" t="s">
        <v>246</v>
      </c>
      <c r="S253" s="88" t="s">
        <v>115</v>
      </c>
      <c r="T253" s="88" t="s">
        <v>32</v>
      </c>
      <c r="U253" s="88" t="s">
        <v>246</v>
      </c>
      <c r="V253" s="88" t="s">
        <v>106</v>
      </c>
      <c r="W253" s="88" t="s">
        <v>37</v>
      </c>
      <c r="X253" s="88" t="s">
        <v>144</v>
      </c>
      <c r="Y253" s="88" t="s">
        <v>508</v>
      </c>
      <c r="Z253" s="89" t="s">
        <v>509</v>
      </c>
    </row>
    <row r="254" spans="2:26" ht="33.75" x14ac:dyDescent="0.4">
      <c r="B254" s="85">
        <v>246</v>
      </c>
      <c r="C254" s="88" t="s">
        <v>111</v>
      </c>
      <c r="D254" s="88" t="s">
        <v>264</v>
      </c>
      <c r="E254" s="88" t="s">
        <v>246</v>
      </c>
      <c r="F254" s="88" t="s">
        <v>111</v>
      </c>
      <c r="G254" s="88" t="s">
        <v>278</v>
      </c>
      <c r="H254" s="88" t="s">
        <v>246</v>
      </c>
      <c r="I254" s="88" t="s">
        <v>341</v>
      </c>
      <c r="J254" s="88" t="s">
        <v>94</v>
      </c>
      <c r="K254" s="88" t="s">
        <v>122</v>
      </c>
      <c r="L254" s="88" t="s">
        <v>132</v>
      </c>
      <c r="M254" s="88" t="s">
        <v>246</v>
      </c>
      <c r="N254" s="88" t="s">
        <v>246</v>
      </c>
      <c r="O254" s="88" t="s">
        <v>265</v>
      </c>
      <c r="P254" s="88" t="s">
        <v>30</v>
      </c>
      <c r="Q254" s="88" t="s">
        <v>132</v>
      </c>
      <c r="R254" s="88" t="s">
        <v>246</v>
      </c>
      <c r="S254" s="88" t="s">
        <v>130</v>
      </c>
      <c r="T254" s="88" t="s">
        <v>32</v>
      </c>
      <c r="U254" s="88" t="s">
        <v>246</v>
      </c>
      <c r="V254" s="88" t="s">
        <v>246</v>
      </c>
      <c r="W254" s="88" t="s">
        <v>246</v>
      </c>
      <c r="X254" s="88" t="s">
        <v>246</v>
      </c>
      <c r="Y254" s="88" t="s">
        <v>510</v>
      </c>
      <c r="Z254" s="89" t="s">
        <v>246</v>
      </c>
    </row>
    <row r="255" spans="2:26" x14ac:dyDescent="0.4">
      <c r="B255" s="85">
        <v>247</v>
      </c>
      <c r="C255" s="88" t="s">
        <v>111</v>
      </c>
      <c r="D255" s="88" t="s">
        <v>264</v>
      </c>
      <c r="E255" s="88" t="s">
        <v>246</v>
      </c>
      <c r="F255" s="88" t="s">
        <v>111</v>
      </c>
      <c r="G255" s="88" t="s">
        <v>264</v>
      </c>
      <c r="H255" s="88" t="s">
        <v>246</v>
      </c>
      <c r="I255" s="88" t="s">
        <v>247</v>
      </c>
      <c r="J255" s="88" t="s">
        <v>94</v>
      </c>
      <c r="K255" s="88" t="s">
        <v>113</v>
      </c>
      <c r="L255" s="88" t="s">
        <v>132</v>
      </c>
      <c r="M255" s="88" t="s">
        <v>246</v>
      </c>
      <c r="N255" s="88" t="s">
        <v>246</v>
      </c>
      <c r="O255" s="88" t="s">
        <v>279</v>
      </c>
      <c r="P255" s="88" t="s">
        <v>132</v>
      </c>
      <c r="Q255" s="88" t="s">
        <v>137</v>
      </c>
      <c r="R255" s="88" t="s">
        <v>246</v>
      </c>
      <c r="S255" s="88" t="s">
        <v>115</v>
      </c>
      <c r="T255" s="88" t="s">
        <v>32</v>
      </c>
      <c r="U255" s="88" t="s">
        <v>246</v>
      </c>
      <c r="V255" s="88" t="s">
        <v>105</v>
      </c>
      <c r="W255" s="88" t="s">
        <v>37</v>
      </c>
      <c r="X255" s="88" t="s">
        <v>141</v>
      </c>
      <c r="Y255" s="88" t="s">
        <v>250</v>
      </c>
      <c r="Z255" s="89" t="s">
        <v>246</v>
      </c>
    </row>
    <row r="256" spans="2:26" x14ac:dyDescent="0.4">
      <c r="B256" s="85">
        <v>248</v>
      </c>
      <c r="C256" s="88" t="s">
        <v>111</v>
      </c>
      <c r="D256" s="88" t="s">
        <v>264</v>
      </c>
      <c r="E256" s="88" t="s">
        <v>246</v>
      </c>
      <c r="F256" s="88" t="s">
        <v>120</v>
      </c>
      <c r="G256" s="88" t="s">
        <v>246</v>
      </c>
      <c r="H256" s="88" t="s">
        <v>246</v>
      </c>
      <c r="I256" s="88" t="s">
        <v>247</v>
      </c>
      <c r="J256" s="88" t="s">
        <v>94</v>
      </c>
      <c r="K256" s="88" t="s">
        <v>122</v>
      </c>
      <c r="L256" s="88" t="s">
        <v>137</v>
      </c>
      <c r="M256" s="88" t="s">
        <v>246</v>
      </c>
      <c r="N256" s="88" t="s">
        <v>246</v>
      </c>
      <c r="O256" s="88" t="s">
        <v>260</v>
      </c>
      <c r="P256" s="88" t="s">
        <v>137</v>
      </c>
      <c r="Q256" s="88" t="s">
        <v>137</v>
      </c>
      <c r="R256" s="88" t="s">
        <v>246</v>
      </c>
      <c r="S256" s="88" t="s">
        <v>115</v>
      </c>
      <c r="T256" s="88" t="s">
        <v>32</v>
      </c>
      <c r="U256" s="88" t="s">
        <v>246</v>
      </c>
      <c r="V256" s="88" t="s">
        <v>106</v>
      </c>
      <c r="W256" s="88" t="s">
        <v>117</v>
      </c>
      <c r="X256" s="88" t="s">
        <v>139</v>
      </c>
      <c r="Y256" s="88" t="s">
        <v>250</v>
      </c>
      <c r="Z256" s="89" t="s">
        <v>246</v>
      </c>
    </row>
    <row r="257" spans="2:26" x14ac:dyDescent="0.4">
      <c r="B257" s="85">
        <v>249</v>
      </c>
      <c r="C257" s="88" t="s">
        <v>111</v>
      </c>
      <c r="D257" s="88" t="s">
        <v>278</v>
      </c>
      <c r="E257" s="88" t="s">
        <v>246</v>
      </c>
      <c r="F257" s="88" t="s">
        <v>111</v>
      </c>
      <c r="G257" s="88" t="s">
        <v>278</v>
      </c>
      <c r="H257" s="88" t="s">
        <v>246</v>
      </c>
      <c r="I257" s="88" t="s">
        <v>247</v>
      </c>
      <c r="J257" s="88" t="s">
        <v>121</v>
      </c>
      <c r="K257" s="88" t="s">
        <v>246</v>
      </c>
      <c r="L257" s="88" t="s">
        <v>246</v>
      </c>
      <c r="M257" s="88" t="s">
        <v>246</v>
      </c>
      <c r="N257" s="88" t="s">
        <v>246</v>
      </c>
      <c r="O257" s="88" t="s">
        <v>246</v>
      </c>
      <c r="P257" s="88" t="s">
        <v>30</v>
      </c>
      <c r="Q257" s="88" t="s">
        <v>246</v>
      </c>
      <c r="R257" s="88" t="s">
        <v>248</v>
      </c>
      <c r="S257" s="88" t="s">
        <v>115</v>
      </c>
      <c r="T257" s="88" t="s">
        <v>33</v>
      </c>
      <c r="U257" s="88" t="s">
        <v>437</v>
      </c>
      <c r="V257" s="88" t="s">
        <v>108</v>
      </c>
      <c r="W257" s="88" t="s">
        <v>117</v>
      </c>
      <c r="X257" s="88" t="s">
        <v>144</v>
      </c>
      <c r="Y257" s="88" t="s">
        <v>250</v>
      </c>
      <c r="Z257" s="89" t="s">
        <v>246</v>
      </c>
    </row>
    <row r="258" spans="2:26" x14ac:dyDescent="0.4">
      <c r="B258" s="85">
        <v>250</v>
      </c>
      <c r="C258" s="88" t="s">
        <v>111</v>
      </c>
      <c r="D258" s="88" t="s">
        <v>278</v>
      </c>
      <c r="E258" s="88" t="s">
        <v>246</v>
      </c>
      <c r="F258" s="88" t="s">
        <v>111</v>
      </c>
      <c r="G258" s="88" t="s">
        <v>278</v>
      </c>
      <c r="H258" s="88" t="s">
        <v>246</v>
      </c>
      <c r="I258" s="88" t="s">
        <v>247</v>
      </c>
      <c r="J258" s="88" t="s">
        <v>94</v>
      </c>
      <c r="K258" s="88" t="s">
        <v>113</v>
      </c>
      <c r="L258" s="88" t="s">
        <v>132</v>
      </c>
      <c r="M258" s="88" t="s">
        <v>246</v>
      </c>
      <c r="N258" s="88" t="s">
        <v>246</v>
      </c>
      <c r="O258" s="88" t="s">
        <v>260</v>
      </c>
      <c r="P258" s="88" t="s">
        <v>132</v>
      </c>
      <c r="Q258" s="88" t="s">
        <v>132</v>
      </c>
      <c r="R258" s="88" t="s">
        <v>246</v>
      </c>
      <c r="S258" s="88" t="s">
        <v>130</v>
      </c>
      <c r="T258" s="88" t="s">
        <v>32</v>
      </c>
      <c r="U258" s="88" t="s">
        <v>246</v>
      </c>
      <c r="V258" s="88" t="s">
        <v>105</v>
      </c>
      <c r="W258" s="88" t="s">
        <v>138</v>
      </c>
      <c r="X258" s="88" t="s">
        <v>139</v>
      </c>
      <c r="Y258" s="88" t="s">
        <v>250</v>
      </c>
      <c r="Z258" s="89" t="s">
        <v>246</v>
      </c>
    </row>
    <row r="259" spans="2:26" ht="33.75" x14ac:dyDescent="0.4">
      <c r="B259" s="85">
        <v>251</v>
      </c>
      <c r="C259" s="88" t="s">
        <v>111</v>
      </c>
      <c r="D259" s="88" t="s">
        <v>273</v>
      </c>
      <c r="E259" s="88" t="s">
        <v>511</v>
      </c>
      <c r="F259" s="88" t="s">
        <v>111</v>
      </c>
      <c r="G259" s="88" t="s">
        <v>406</v>
      </c>
      <c r="H259" s="88" t="s">
        <v>511</v>
      </c>
      <c r="I259" s="88" t="s">
        <v>247</v>
      </c>
      <c r="J259" s="88" t="s">
        <v>121</v>
      </c>
      <c r="K259" s="88" t="s">
        <v>246</v>
      </c>
      <c r="L259" s="88" t="s">
        <v>246</v>
      </c>
      <c r="M259" s="88" t="s">
        <v>246</v>
      </c>
      <c r="N259" s="88" t="s">
        <v>246</v>
      </c>
      <c r="O259" s="88" t="s">
        <v>246</v>
      </c>
      <c r="P259" s="88" t="s">
        <v>132</v>
      </c>
      <c r="Q259" s="88" t="s">
        <v>132</v>
      </c>
      <c r="R259" s="88" t="s">
        <v>246</v>
      </c>
      <c r="S259" s="88" t="s">
        <v>130</v>
      </c>
      <c r="T259" s="88" t="s">
        <v>32</v>
      </c>
      <c r="U259" s="88" t="s">
        <v>246</v>
      </c>
      <c r="V259" s="88" t="s">
        <v>107</v>
      </c>
      <c r="W259" s="88" t="s">
        <v>37</v>
      </c>
      <c r="X259" s="88" t="s">
        <v>141</v>
      </c>
      <c r="Y259" s="88" t="s">
        <v>280</v>
      </c>
      <c r="Z259" s="89" t="s">
        <v>512</v>
      </c>
    </row>
    <row r="260" spans="2:26" x14ac:dyDescent="0.4">
      <c r="B260" s="85">
        <v>252</v>
      </c>
      <c r="C260" s="88" t="s">
        <v>111</v>
      </c>
      <c r="D260" s="88" t="s">
        <v>513</v>
      </c>
      <c r="E260" s="88" t="s">
        <v>246</v>
      </c>
      <c r="F260" s="88" t="s">
        <v>120</v>
      </c>
      <c r="G260" s="88" t="s">
        <v>246</v>
      </c>
      <c r="H260" s="88" t="s">
        <v>246</v>
      </c>
      <c r="I260" s="88" t="s">
        <v>247</v>
      </c>
      <c r="J260" s="88" t="s">
        <v>121</v>
      </c>
      <c r="K260" s="88" t="s">
        <v>246</v>
      </c>
      <c r="L260" s="88" t="s">
        <v>246</v>
      </c>
      <c r="M260" s="88" t="s">
        <v>246</v>
      </c>
      <c r="N260" s="88" t="s">
        <v>246</v>
      </c>
      <c r="O260" s="88" t="s">
        <v>246</v>
      </c>
      <c r="P260" s="88" t="s">
        <v>132</v>
      </c>
      <c r="Q260" s="88" t="s">
        <v>132</v>
      </c>
      <c r="R260" s="88" t="s">
        <v>246</v>
      </c>
      <c r="S260" s="88" t="s">
        <v>115</v>
      </c>
      <c r="T260" s="88" t="s">
        <v>32</v>
      </c>
      <c r="U260" s="88" t="s">
        <v>246</v>
      </c>
      <c r="V260" s="88" t="s">
        <v>105</v>
      </c>
      <c r="W260" s="88" t="s">
        <v>117</v>
      </c>
      <c r="X260" s="88" t="s">
        <v>40</v>
      </c>
      <c r="Y260" s="88" t="s">
        <v>280</v>
      </c>
      <c r="Z260" s="89" t="s">
        <v>433</v>
      </c>
    </row>
    <row r="261" spans="2:26" ht="33.75" x14ac:dyDescent="0.4">
      <c r="B261" s="85">
        <v>253</v>
      </c>
      <c r="C261" s="88" t="s">
        <v>111</v>
      </c>
      <c r="D261" s="88" t="s">
        <v>288</v>
      </c>
      <c r="E261" s="88" t="s">
        <v>246</v>
      </c>
      <c r="F261" s="88" t="s">
        <v>111</v>
      </c>
      <c r="G261" s="88" t="s">
        <v>288</v>
      </c>
      <c r="H261" s="88" t="s">
        <v>246</v>
      </c>
      <c r="I261" s="88" t="s">
        <v>247</v>
      </c>
      <c r="J261" s="88" t="s">
        <v>94</v>
      </c>
      <c r="K261" s="88" t="s">
        <v>122</v>
      </c>
      <c r="L261" s="88" t="s">
        <v>132</v>
      </c>
      <c r="M261" s="88" t="s">
        <v>246</v>
      </c>
      <c r="N261" s="88" t="s">
        <v>246</v>
      </c>
      <c r="O261" s="88" t="s">
        <v>260</v>
      </c>
      <c r="P261" s="88" t="s">
        <v>30</v>
      </c>
      <c r="Q261" s="88" t="s">
        <v>30</v>
      </c>
      <c r="R261" s="88" t="s">
        <v>514</v>
      </c>
      <c r="S261" s="88" t="s">
        <v>130</v>
      </c>
      <c r="T261" s="88" t="s">
        <v>33</v>
      </c>
      <c r="U261" s="88" t="s">
        <v>347</v>
      </c>
      <c r="V261" s="88" t="s">
        <v>105</v>
      </c>
      <c r="W261" s="88" t="s">
        <v>37</v>
      </c>
      <c r="X261" s="88" t="s">
        <v>141</v>
      </c>
      <c r="Y261" s="88" t="s">
        <v>280</v>
      </c>
      <c r="Z261" s="89" t="s">
        <v>515</v>
      </c>
    </row>
    <row r="262" spans="2:26" ht="33.75" x14ac:dyDescent="0.4">
      <c r="B262" s="85">
        <v>254</v>
      </c>
      <c r="C262" s="88" t="s">
        <v>88</v>
      </c>
      <c r="D262" s="88" t="s">
        <v>246</v>
      </c>
      <c r="E262" s="88" t="s">
        <v>246</v>
      </c>
      <c r="F262" s="88" t="s">
        <v>120</v>
      </c>
      <c r="G262" s="88" t="s">
        <v>246</v>
      </c>
      <c r="H262" s="88" t="s">
        <v>246</v>
      </c>
      <c r="I262" s="88" t="s">
        <v>247</v>
      </c>
      <c r="J262" s="88" t="s">
        <v>187</v>
      </c>
      <c r="K262" s="88" t="s">
        <v>246</v>
      </c>
      <c r="L262" s="88" t="s">
        <v>246</v>
      </c>
      <c r="M262" s="88" t="s">
        <v>246</v>
      </c>
      <c r="N262" s="88" t="s">
        <v>246</v>
      </c>
      <c r="O262" s="88" t="s">
        <v>246</v>
      </c>
      <c r="P262" s="88" t="s">
        <v>132</v>
      </c>
      <c r="Q262" s="88" t="s">
        <v>132</v>
      </c>
      <c r="R262" s="88" t="s">
        <v>246</v>
      </c>
      <c r="S262" s="88" t="s">
        <v>115</v>
      </c>
      <c r="T262" s="88" t="s">
        <v>34</v>
      </c>
      <c r="U262" s="88" t="s">
        <v>246</v>
      </c>
      <c r="V262" s="88" t="s">
        <v>107</v>
      </c>
      <c r="W262" s="88" t="s">
        <v>138</v>
      </c>
      <c r="X262" s="88" t="s">
        <v>139</v>
      </c>
      <c r="Y262" s="88" t="s">
        <v>253</v>
      </c>
      <c r="Z262" s="89" t="s">
        <v>246</v>
      </c>
    </row>
    <row r="263" spans="2:26" ht="33.75" x14ac:dyDescent="0.4">
      <c r="B263" s="85">
        <v>255</v>
      </c>
      <c r="C263" s="88" t="s">
        <v>111</v>
      </c>
      <c r="D263" s="88" t="s">
        <v>264</v>
      </c>
      <c r="E263" s="88" t="s">
        <v>246</v>
      </c>
      <c r="F263" s="88" t="s">
        <v>111</v>
      </c>
      <c r="G263" s="88" t="s">
        <v>278</v>
      </c>
      <c r="H263" s="88" t="s">
        <v>246</v>
      </c>
      <c r="I263" s="88" t="s">
        <v>247</v>
      </c>
      <c r="J263" s="88" t="s">
        <v>94</v>
      </c>
      <c r="K263" s="88" t="s">
        <v>122</v>
      </c>
      <c r="L263" s="88" t="s">
        <v>132</v>
      </c>
      <c r="M263" s="88" t="s">
        <v>246</v>
      </c>
      <c r="N263" s="88" t="s">
        <v>246</v>
      </c>
      <c r="O263" s="88" t="s">
        <v>260</v>
      </c>
      <c r="P263" s="88" t="s">
        <v>132</v>
      </c>
      <c r="Q263" s="88" t="s">
        <v>132</v>
      </c>
      <c r="R263" s="88" t="s">
        <v>246</v>
      </c>
      <c r="S263" s="88" t="s">
        <v>115</v>
      </c>
      <c r="T263" s="88" t="s">
        <v>32</v>
      </c>
      <c r="U263" s="88" t="s">
        <v>246</v>
      </c>
      <c r="V263" s="88" t="s">
        <v>107</v>
      </c>
      <c r="W263" s="88" t="s">
        <v>117</v>
      </c>
      <c r="X263" s="88" t="s">
        <v>141</v>
      </c>
      <c r="Y263" s="88" t="s">
        <v>253</v>
      </c>
      <c r="Z263" s="89" t="s">
        <v>246</v>
      </c>
    </row>
    <row r="264" spans="2:26" x14ac:dyDescent="0.4">
      <c r="B264" s="85">
        <v>256</v>
      </c>
      <c r="C264" s="88" t="s">
        <v>111</v>
      </c>
      <c r="D264" s="88" t="s">
        <v>264</v>
      </c>
      <c r="E264" s="88" t="s">
        <v>246</v>
      </c>
      <c r="F264" s="88" t="s">
        <v>111</v>
      </c>
      <c r="G264" s="88" t="s">
        <v>264</v>
      </c>
      <c r="H264" s="88" t="s">
        <v>246</v>
      </c>
      <c r="I264" s="88" t="s">
        <v>247</v>
      </c>
      <c r="J264" s="88" t="s">
        <v>94</v>
      </c>
      <c r="K264" s="88" t="s">
        <v>122</v>
      </c>
      <c r="L264" s="88" t="s">
        <v>132</v>
      </c>
      <c r="M264" s="88" t="s">
        <v>246</v>
      </c>
      <c r="N264" s="88" t="s">
        <v>246</v>
      </c>
      <c r="O264" s="88" t="s">
        <v>265</v>
      </c>
      <c r="P264" s="88" t="s">
        <v>246</v>
      </c>
      <c r="Q264" s="88" t="s">
        <v>246</v>
      </c>
      <c r="R264" s="88" t="s">
        <v>246</v>
      </c>
      <c r="S264" s="88" t="s">
        <v>246</v>
      </c>
      <c r="T264" s="88" t="s">
        <v>246</v>
      </c>
      <c r="U264" s="88" t="s">
        <v>246</v>
      </c>
      <c r="V264" s="88" t="s">
        <v>246</v>
      </c>
      <c r="W264" s="88" t="s">
        <v>246</v>
      </c>
      <c r="X264" s="88" t="s">
        <v>246</v>
      </c>
      <c r="Y264" s="88" t="s">
        <v>246</v>
      </c>
      <c r="Z264" s="89" t="s">
        <v>246</v>
      </c>
    </row>
    <row r="265" spans="2:26" x14ac:dyDescent="0.4">
      <c r="B265" s="85">
        <v>257</v>
      </c>
      <c r="C265" s="88" t="s">
        <v>111</v>
      </c>
      <c r="D265" s="88" t="s">
        <v>264</v>
      </c>
      <c r="E265" s="88" t="s">
        <v>246</v>
      </c>
      <c r="F265" s="88" t="s">
        <v>120</v>
      </c>
      <c r="G265" s="88" t="s">
        <v>246</v>
      </c>
      <c r="H265" s="88" t="s">
        <v>246</v>
      </c>
      <c r="I265" s="88" t="s">
        <v>247</v>
      </c>
      <c r="J265" s="88" t="s">
        <v>94</v>
      </c>
      <c r="K265" s="88" t="s">
        <v>122</v>
      </c>
      <c r="L265" s="88" t="s">
        <v>123</v>
      </c>
      <c r="M265" s="88" t="s">
        <v>336</v>
      </c>
      <c r="N265" s="88" t="s">
        <v>213</v>
      </c>
      <c r="O265" s="88" t="s">
        <v>260</v>
      </c>
      <c r="P265" s="88" t="s">
        <v>132</v>
      </c>
      <c r="Q265" s="88" t="s">
        <v>132</v>
      </c>
      <c r="R265" s="88" t="s">
        <v>246</v>
      </c>
      <c r="S265" s="88" t="s">
        <v>115</v>
      </c>
      <c r="T265" s="88" t="s">
        <v>32</v>
      </c>
      <c r="U265" s="88" t="s">
        <v>246</v>
      </c>
      <c r="V265" s="88" t="s">
        <v>107</v>
      </c>
      <c r="W265" s="88" t="s">
        <v>117</v>
      </c>
      <c r="X265" s="88" t="s">
        <v>139</v>
      </c>
      <c r="Y265" s="88" t="s">
        <v>280</v>
      </c>
      <c r="Z265" s="89" t="s">
        <v>246</v>
      </c>
    </row>
    <row r="266" spans="2:26" ht="33.75" x14ac:dyDescent="0.4">
      <c r="B266" s="85">
        <v>258</v>
      </c>
      <c r="C266" s="88" t="s">
        <v>111</v>
      </c>
      <c r="D266" s="88" t="s">
        <v>516</v>
      </c>
      <c r="E266" s="88" t="s">
        <v>246</v>
      </c>
      <c r="F266" s="88" t="s">
        <v>111</v>
      </c>
      <c r="G266" s="88" t="s">
        <v>516</v>
      </c>
      <c r="H266" s="88" t="s">
        <v>246</v>
      </c>
      <c r="I266" s="88" t="s">
        <v>247</v>
      </c>
      <c r="J266" s="88" t="s">
        <v>94</v>
      </c>
      <c r="K266" s="88" t="s">
        <v>122</v>
      </c>
      <c r="L266" s="88" t="s">
        <v>246</v>
      </c>
      <c r="M266" s="88" t="s">
        <v>246</v>
      </c>
      <c r="N266" s="88" t="s">
        <v>246</v>
      </c>
      <c r="O266" s="88" t="s">
        <v>260</v>
      </c>
      <c r="P266" s="88" t="s">
        <v>132</v>
      </c>
      <c r="Q266" s="88" t="s">
        <v>246</v>
      </c>
      <c r="R266" s="88" t="s">
        <v>333</v>
      </c>
      <c r="S266" s="88" t="s">
        <v>115</v>
      </c>
      <c r="T266" s="88" t="s">
        <v>34</v>
      </c>
      <c r="U266" s="88" t="s">
        <v>246</v>
      </c>
      <c r="V266" s="88" t="s">
        <v>106</v>
      </c>
      <c r="W266" s="88" t="s">
        <v>117</v>
      </c>
      <c r="X266" s="88" t="s">
        <v>41</v>
      </c>
      <c r="Y266" s="88" t="s">
        <v>280</v>
      </c>
      <c r="Z266" s="89" t="s">
        <v>246</v>
      </c>
    </row>
    <row r="267" spans="2:26" ht="33.75" x14ac:dyDescent="0.4">
      <c r="B267" s="85">
        <v>259</v>
      </c>
      <c r="C267" s="88" t="s">
        <v>111</v>
      </c>
      <c r="D267" s="88" t="s">
        <v>264</v>
      </c>
      <c r="E267" s="88" t="s">
        <v>246</v>
      </c>
      <c r="F267" s="88" t="s">
        <v>111</v>
      </c>
      <c r="G267" s="88" t="s">
        <v>264</v>
      </c>
      <c r="H267" s="88" t="s">
        <v>246</v>
      </c>
      <c r="I267" s="88" t="s">
        <v>247</v>
      </c>
      <c r="J267" s="88" t="s">
        <v>94</v>
      </c>
      <c r="K267" s="88" t="s">
        <v>122</v>
      </c>
      <c r="L267" s="88" t="s">
        <v>137</v>
      </c>
      <c r="M267" s="88" t="s">
        <v>246</v>
      </c>
      <c r="N267" s="88" t="s">
        <v>246</v>
      </c>
      <c r="O267" s="88" t="s">
        <v>260</v>
      </c>
      <c r="P267" s="88" t="s">
        <v>132</v>
      </c>
      <c r="Q267" s="88" t="s">
        <v>137</v>
      </c>
      <c r="R267" s="88" t="s">
        <v>246</v>
      </c>
      <c r="S267" s="88" t="s">
        <v>115</v>
      </c>
      <c r="T267" s="88" t="s">
        <v>32</v>
      </c>
      <c r="U267" s="88" t="s">
        <v>246</v>
      </c>
      <c r="V267" s="88" t="s">
        <v>107</v>
      </c>
      <c r="W267" s="88" t="s">
        <v>117</v>
      </c>
      <c r="X267" s="88" t="s">
        <v>41</v>
      </c>
      <c r="Y267" s="88" t="s">
        <v>280</v>
      </c>
      <c r="Z267" s="89" t="s">
        <v>517</v>
      </c>
    </row>
    <row r="268" spans="2:26" ht="33.75" x14ac:dyDescent="0.4">
      <c r="B268" s="85">
        <v>260</v>
      </c>
      <c r="C268" s="88" t="s">
        <v>88</v>
      </c>
      <c r="D268" s="88" t="s">
        <v>246</v>
      </c>
      <c r="E268" s="88" t="s">
        <v>246</v>
      </c>
      <c r="F268" s="88" t="s">
        <v>120</v>
      </c>
      <c r="G268" s="88" t="s">
        <v>246</v>
      </c>
      <c r="H268" s="88" t="s">
        <v>246</v>
      </c>
      <c r="I268" s="88" t="s">
        <v>247</v>
      </c>
      <c r="J268" s="88" t="s">
        <v>121</v>
      </c>
      <c r="K268" s="88" t="s">
        <v>246</v>
      </c>
      <c r="L268" s="88" t="s">
        <v>246</v>
      </c>
      <c r="M268" s="88" t="s">
        <v>246</v>
      </c>
      <c r="N268" s="88" t="s">
        <v>246</v>
      </c>
      <c r="O268" s="88" t="s">
        <v>246</v>
      </c>
      <c r="P268" s="88" t="s">
        <v>31</v>
      </c>
      <c r="Q268" s="88" t="s">
        <v>31</v>
      </c>
      <c r="R268" s="88" t="s">
        <v>246</v>
      </c>
      <c r="S268" s="88" t="s">
        <v>115</v>
      </c>
      <c r="T268" s="88" t="s">
        <v>32</v>
      </c>
      <c r="U268" s="88" t="s">
        <v>246</v>
      </c>
      <c r="V268" s="88" t="s">
        <v>105</v>
      </c>
      <c r="W268" s="88" t="s">
        <v>37</v>
      </c>
      <c r="X268" s="88" t="s">
        <v>139</v>
      </c>
      <c r="Y268" s="88" t="s">
        <v>250</v>
      </c>
      <c r="Z268" s="89" t="s">
        <v>518</v>
      </c>
    </row>
    <row r="269" spans="2:26" ht="33.75" x14ac:dyDescent="0.4">
      <c r="B269" s="85">
        <v>261</v>
      </c>
      <c r="C269" s="88" t="s">
        <v>111</v>
      </c>
      <c r="D269" s="88" t="s">
        <v>288</v>
      </c>
      <c r="E269" s="88" t="s">
        <v>246</v>
      </c>
      <c r="F269" s="88" t="s">
        <v>111</v>
      </c>
      <c r="G269" s="88" t="s">
        <v>278</v>
      </c>
      <c r="H269" s="88" t="s">
        <v>246</v>
      </c>
      <c r="I269" s="88" t="s">
        <v>247</v>
      </c>
      <c r="J269" s="88" t="s">
        <v>121</v>
      </c>
      <c r="K269" s="88" t="s">
        <v>246</v>
      </c>
      <c r="L269" s="88" t="s">
        <v>246</v>
      </c>
      <c r="M269" s="88" t="s">
        <v>246</v>
      </c>
      <c r="N269" s="88" t="s">
        <v>246</v>
      </c>
      <c r="O269" s="88" t="s">
        <v>246</v>
      </c>
      <c r="P269" s="88" t="s">
        <v>132</v>
      </c>
      <c r="Q269" s="88" t="s">
        <v>132</v>
      </c>
      <c r="R269" s="88" t="s">
        <v>246</v>
      </c>
      <c r="S269" s="88" t="s">
        <v>115</v>
      </c>
      <c r="T269" s="88" t="s">
        <v>34</v>
      </c>
      <c r="U269" s="88" t="s">
        <v>246</v>
      </c>
      <c r="V269" s="88" t="s">
        <v>106</v>
      </c>
      <c r="W269" s="88" t="s">
        <v>37</v>
      </c>
      <c r="X269" s="88" t="s">
        <v>141</v>
      </c>
      <c r="Y269" s="88" t="s">
        <v>250</v>
      </c>
      <c r="Z269" s="89" t="s">
        <v>246</v>
      </c>
    </row>
    <row r="270" spans="2:26" ht="81" x14ac:dyDescent="0.4">
      <c r="B270" s="85">
        <v>262</v>
      </c>
      <c r="C270" s="88" t="s">
        <v>111</v>
      </c>
      <c r="D270" s="88" t="s">
        <v>278</v>
      </c>
      <c r="E270" s="88" t="s">
        <v>246</v>
      </c>
      <c r="F270" s="88" t="s">
        <v>120</v>
      </c>
      <c r="G270" s="88" t="s">
        <v>246</v>
      </c>
      <c r="H270" s="88" t="s">
        <v>246</v>
      </c>
      <c r="I270" s="88" t="s">
        <v>247</v>
      </c>
      <c r="J270" s="88" t="s">
        <v>121</v>
      </c>
      <c r="K270" s="88" t="s">
        <v>246</v>
      </c>
      <c r="L270" s="88" t="s">
        <v>246</v>
      </c>
      <c r="M270" s="88" t="s">
        <v>246</v>
      </c>
      <c r="N270" s="88" t="s">
        <v>246</v>
      </c>
      <c r="O270" s="88" t="s">
        <v>246</v>
      </c>
      <c r="P270" s="88" t="s">
        <v>132</v>
      </c>
      <c r="Q270" s="88" t="s">
        <v>123</v>
      </c>
      <c r="R270" s="88" t="s">
        <v>373</v>
      </c>
      <c r="S270" s="88" t="s">
        <v>115</v>
      </c>
      <c r="T270" s="88" t="s">
        <v>33</v>
      </c>
      <c r="U270" s="88" t="s">
        <v>427</v>
      </c>
      <c r="V270" s="88" t="s">
        <v>105</v>
      </c>
      <c r="W270" s="88" t="s">
        <v>37</v>
      </c>
      <c r="X270" s="88" t="s">
        <v>41</v>
      </c>
      <c r="Y270" s="88" t="s">
        <v>364</v>
      </c>
      <c r="Z270" s="89" t="s">
        <v>519</v>
      </c>
    </row>
    <row r="271" spans="2:26" ht="33.75" x14ac:dyDescent="0.4">
      <c r="B271" s="85">
        <v>263</v>
      </c>
      <c r="C271" s="88" t="s">
        <v>88</v>
      </c>
      <c r="D271" s="88" t="s">
        <v>246</v>
      </c>
      <c r="E271" s="88" t="s">
        <v>246</v>
      </c>
      <c r="F271" s="88" t="s">
        <v>120</v>
      </c>
      <c r="G271" s="88" t="s">
        <v>246</v>
      </c>
      <c r="H271" s="88" t="s">
        <v>246</v>
      </c>
      <c r="I271" s="88" t="s">
        <v>247</v>
      </c>
      <c r="J271" s="88" t="s">
        <v>121</v>
      </c>
      <c r="K271" s="88" t="s">
        <v>246</v>
      </c>
      <c r="L271" s="88" t="s">
        <v>246</v>
      </c>
      <c r="M271" s="88" t="s">
        <v>246</v>
      </c>
      <c r="N271" s="88" t="s">
        <v>246</v>
      </c>
      <c r="O271" s="88" t="s">
        <v>246</v>
      </c>
      <c r="P271" s="88" t="s">
        <v>31</v>
      </c>
      <c r="Q271" s="88" t="s">
        <v>246</v>
      </c>
      <c r="R271" s="88" t="s">
        <v>246</v>
      </c>
      <c r="S271" s="88" t="s">
        <v>115</v>
      </c>
      <c r="T271" s="88" t="s">
        <v>32</v>
      </c>
      <c r="U271" s="88" t="s">
        <v>246</v>
      </c>
      <c r="V271" s="88" t="s">
        <v>108</v>
      </c>
      <c r="W271" s="88" t="s">
        <v>37</v>
      </c>
      <c r="X271" s="88" t="s">
        <v>144</v>
      </c>
      <c r="Y271" s="88" t="s">
        <v>385</v>
      </c>
      <c r="Z271" s="89" t="s">
        <v>246</v>
      </c>
    </row>
    <row r="272" spans="2:26" x14ac:dyDescent="0.4">
      <c r="B272" s="85">
        <v>264</v>
      </c>
      <c r="C272" s="88" t="s">
        <v>111</v>
      </c>
      <c r="D272" s="88" t="s">
        <v>278</v>
      </c>
      <c r="E272" s="88" t="s">
        <v>246</v>
      </c>
      <c r="F272" s="88" t="s">
        <v>111</v>
      </c>
      <c r="G272" s="88" t="s">
        <v>278</v>
      </c>
      <c r="H272" s="88" t="s">
        <v>246</v>
      </c>
      <c r="I272" s="88" t="s">
        <v>247</v>
      </c>
      <c r="J272" s="88" t="s">
        <v>94</v>
      </c>
      <c r="K272" s="88" t="s">
        <v>113</v>
      </c>
      <c r="L272" s="88" t="s">
        <v>137</v>
      </c>
      <c r="M272" s="88" t="s">
        <v>246</v>
      </c>
      <c r="N272" s="88" t="s">
        <v>246</v>
      </c>
      <c r="O272" s="88" t="s">
        <v>260</v>
      </c>
      <c r="P272" s="88" t="s">
        <v>123</v>
      </c>
      <c r="Q272" s="88" t="s">
        <v>137</v>
      </c>
      <c r="R272" s="88" t="s">
        <v>246</v>
      </c>
      <c r="S272" s="88" t="s">
        <v>115</v>
      </c>
      <c r="T272" s="88" t="s">
        <v>32</v>
      </c>
      <c r="U272" s="88" t="s">
        <v>246</v>
      </c>
      <c r="V272" s="88" t="s">
        <v>107</v>
      </c>
      <c r="W272" s="88" t="s">
        <v>117</v>
      </c>
      <c r="X272" s="88" t="s">
        <v>41</v>
      </c>
      <c r="Y272" s="88" t="s">
        <v>250</v>
      </c>
      <c r="Z272" s="89" t="s">
        <v>520</v>
      </c>
    </row>
    <row r="273" spans="2:26" ht="33.75" x14ac:dyDescent="0.4">
      <c r="B273" s="85">
        <v>265</v>
      </c>
      <c r="C273" s="88" t="s">
        <v>88</v>
      </c>
      <c r="D273" s="88" t="s">
        <v>246</v>
      </c>
      <c r="E273" s="88" t="s">
        <v>246</v>
      </c>
      <c r="F273" s="88" t="s">
        <v>120</v>
      </c>
      <c r="G273" s="88" t="s">
        <v>246</v>
      </c>
      <c r="H273" s="88" t="s">
        <v>246</v>
      </c>
      <c r="I273" s="88" t="s">
        <v>247</v>
      </c>
      <c r="J273" s="88" t="s">
        <v>121</v>
      </c>
      <c r="K273" s="88" t="s">
        <v>246</v>
      </c>
      <c r="L273" s="88" t="s">
        <v>246</v>
      </c>
      <c r="M273" s="88" t="s">
        <v>246</v>
      </c>
      <c r="N273" s="88" t="s">
        <v>246</v>
      </c>
      <c r="O273" s="88" t="s">
        <v>246</v>
      </c>
      <c r="P273" s="88" t="s">
        <v>246</v>
      </c>
      <c r="Q273" s="88" t="s">
        <v>123</v>
      </c>
      <c r="R273" s="88" t="s">
        <v>521</v>
      </c>
      <c r="S273" s="88" t="s">
        <v>130</v>
      </c>
      <c r="T273" s="88" t="s">
        <v>34</v>
      </c>
      <c r="U273" s="88" t="s">
        <v>246</v>
      </c>
      <c r="V273" s="88" t="s">
        <v>105</v>
      </c>
      <c r="W273" s="88" t="s">
        <v>37</v>
      </c>
      <c r="X273" s="88" t="s">
        <v>135</v>
      </c>
      <c r="Y273" s="88" t="s">
        <v>250</v>
      </c>
      <c r="Z273" s="89" t="s">
        <v>246</v>
      </c>
    </row>
    <row r="274" spans="2:26" ht="33.75" x14ac:dyDescent="0.4">
      <c r="B274" s="85">
        <v>266</v>
      </c>
      <c r="C274" s="88" t="s">
        <v>88</v>
      </c>
      <c r="D274" s="88" t="s">
        <v>246</v>
      </c>
      <c r="E274" s="88" t="s">
        <v>246</v>
      </c>
      <c r="F274" s="88" t="s">
        <v>120</v>
      </c>
      <c r="G274" s="88" t="s">
        <v>246</v>
      </c>
      <c r="H274" s="88" t="s">
        <v>246</v>
      </c>
      <c r="I274" s="88" t="s">
        <v>247</v>
      </c>
      <c r="J274" s="88" t="s">
        <v>94</v>
      </c>
      <c r="K274" s="88" t="s">
        <v>113</v>
      </c>
      <c r="L274" s="88" t="s">
        <v>132</v>
      </c>
      <c r="M274" s="88" t="s">
        <v>246</v>
      </c>
      <c r="N274" s="88" t="s">
        <v>246</v>
      </c>
      <c r="O274" s="88" t="s">
        <v>260</v>
      </c>
      <c r="P274" s="88" t="s">
        <v>132</v>
      </c>
      <c r="Q274" s="88" t="s">
        <v>132</v>
      </c>
      <c r="R274" s="88" t="s">
        <v>246</v>
      </c>
      <c r="S274" s="88" t="s">
        <v>130</v>
      </c>
      <c r="T274" s="88" t="s">
        <v>33</v>
      </c>
      <c r="U274" s="88" t="s">
        <v>334</v>
      </c>
      <c r="V274" s="88" t="s">
        <v>105</v>
      </c>
      <c r="W274" s="88" t="s">
        <v>37</v>
      </c>
      <c r="X274" s="88" t="s">
        <v>144</v>
      </c>
      <c r="Y274" s="88" t="s">
        <v>253</v>
      </c>
      <c r="Z274" s="89" t="s">
        <v>246</v>
      </c>
    </row>
    <row r="275" spans="2:26" x14ac:dyDescent="0.4">
      <c r="B275" s="85">
        <v>267</v>
      </c>
      <c r="C275" s="88" t="s">
        <v>111</v>
      </c>
      <c r="D275" s="88" t="s">
        <v>264</v>
      </c>
      <c r="E275" s="88" t="s">
        <v>246</v>
      </c>
      <c r="F275" s="88" t="s">
        <v>120</v>
      </c>
      <c r="G275" s="88" t="s">
        <v>246</v>
      </c>
      <c r="H275" s="88" t="s">
        <v>246</v>
      </c>
      <c r="I275" s="88" t="s">
        <v>247</v>
      </c>
      <c r="J275" s="88" t="s">
        <v>94</v>
      </c>
      <c r="K275" s="88" t="s">
        <v>113</v>
      </c>
      <c r="L275" s="88" t="s">
        <v>132</v>
      </c>
      <c r="M275" s="88" t="s">
        <v>246</v>
      </c>
      <c r="N275" s="88" t="s">
        <v>246</v>
      </c>
      <c r="O275" s="88" t="s">
        <v>260</v>
      </c>
      <c r="P275" s="88" t="s">
        <v>137</v>
      </c>
      <c r="Q275" s="88" t="s">
        <v>137</v>
      </c>
      <c r="R275" s="88" t="s">
        <v>246</v>
      </c>
      <c r="S275" s="88" t="s">
        <v>115</v>
      </c>
      <c r="T275" s="88" t="s">
        <v>32</v>
      </c>
      <c r="U275" s="88" t="s">
        <v>246</v>
      </c>
      <c r="V275" s="88" t="s">
        <v>105</v>
      </c>
      <c r="W275" s="88" t="s">
        <v>117</v>
      </c>
      <c r="X275" s="88" t="s">
        <v>141</v>
      </c>
      <c r="Y275" s="88" t="s">
        <v>250</v>
      </c>
      <c r="Z275" s="89" t="s">
        <v>246</v>
      </c>
    </row>
    <row r="276" spans="2:26" ht="65.25" x14ac:dyDescent="0.4">
      <c r="B276" s="85">
        <v>268</v>
      </c>
      <c r="C276" s="88" t="s">
        <v>88</v>
      </c>
      <c r="D276" s="88" t="s">
        <v>246</v>
      </c>
      <c r="E276" s="88" t="s">
        <v>246</v>
      </c>
      <c r="F276" s="88" t="s">
        <v>111</v>
      </c>
      <c r="G276" s="88" t="s">
        <v>288</v>
      </c>
      <c r="H276" s="88" t="s">
        <v>246</v>
      </c>
      <c r="I276" s="88" t="s">
        <v>247</v>
      </c>
      <c r="J276" s="88" t="s">
        <v>121</v>
      </c>
      <c r="K276" s="88" t="s">
        <v>246</v>
      </c>
      <c r="L276" s="88" t="s">
        <v>246</v>
      </c>
      <c r="M276" s="88" t="s">
        <v>246</v>
      </c>
      <c r="N276" s="88" t="s">
        <v>246</v>
      </c>
      <c r="O276" s="88" t="s">
        <v>246</v>
      </c>
      <c r="P276" s="88" t="s">
        <v>132</v>
      </c>
      <c r="Q276" s="88" t="s">
        <v>132</v>
      </c>
      <c r="R276" s="88" t="s">
        <v>246</v>
      </c>
      <c r="S276" s="88" t="s">
        <v>115</v>
      </c>
      <c r="T276" s="88" t="s">
        <v>32</v>
      </c>
      <c r="U276" s="88" t="s">
        <v>246</v>
      </c>
      <c r="V276" s="88" t="s">
        <v>107</v>
      </c>
      <c r="W276" s="88" t="s">
        <v>117</v>
      </c>
      <c r="X276" s="88" t="s">
        <v>139</v>
      </c>
      <c r="Y276" s="88" t="s">
        <v>344</v>
      </c>
      <c r="Z276" s="89" t="s">
        <v>522</v>
      </c>
    </row>
    <row r="277" spans="2:26" x14ac:dyDescent="0.4">
      <c r="B277" s="85">
        <v>269</v>
      </c>
      <c r="C277" s="88" t="s">
        <v>88</v>
      </c>
      <c r="D277" s="88" t="s">
        <v>246</v>
      </c>
      <c r="E277" s="88" t="s">
        <v>246</v>
      </c>
      <c r="F277" s="88" t="s">
        <v>120</v>
      </c>
      <c r="G277" s="88" t="s">
        <v>246</v>
      </c>
      <c r="H277" s="88" t="s">
        <v>246</v>
      </c>
      <c r="I277" s="88" t="s">
        <v>247</v>
      </c>
      <c r="J277" s="88" t="s">
        <v>187</v>
      </c>
      <c r="K277" s="88" t="s">
        <v>246</v>
      </c>
      <c r="L277" s="88" t="s">
        <v>246</v>
      </c>
      <c r="M277" s="88" t="s">
        <v>246</v>
      </c>
      <c r="N277" s="88" t="s">
        <v>246</v>
      </c>
      <c r="O277" s="88" t="s">
        <v>246</v>
      </c>
      <c r="P277" s="88" t="s">
        <v>30</v>
      </c>
      <c r="Q277" s="88" t="s">
        <v>30</v>
      </c>
      <c r="R277" s="88" t="s">
        <v>248</v>
      </c>
      <c r="S277" s="88" t="s">
        <v>125</v>
      </c>
      <c r="T277" s="88" t="s">
        <v>34</v>
      </c>
      <c r="U277" s="88" t="s">
        <v>246</v>
      </c>
      <c r="V277" s="88" t="s">
        <v>108</v>
      </c>
      <c r="W277" s="88" t="s">
        <v>117</v>
      </c>
      <c r="X277" s="88" t="s">
        <v>41</v>
      </c>
      <c r="Y277" s="88" t="s">
        <v>250</v>
      </c>
      <c r="Z277" s="89" t="s">
        <v>246</v>
      </c>
    </row>
    <row r="278" spans="2:26" ht="33.75" x14ac:dyDescent="0.4">
      <c r="B278" s="85">
        <v>270</v>
      </c>
      <c r="C278" s="88" t="s">
        <v>111</v>
      </c>
      <c r="D278" s="88" t="s">
        <v>278</v>
      </c>
      <c r="E278" s="88" t="s">
        <v>246</v>
      </c>
      <c r="F278" s="88" t="s">
        <v>120</v>
      </c>
      <c r="G278" s="88" t="s">
        <v>246</v>
      </c>
      <c r="H278" s="88" t="s">
        <v>246</v>
      </c>
      <c r="I278" s="88" t="s">
        <v>247</v>
      </c>
      <c r="J278" s="88" t="s">
        <v>94</v>
      </c>
      <c r="K278" s="88" t="s">
        <v>122</v>
      </c>
      <c r="L278" s="88" t="s">
        <v>132</v>
      </c>
      <c r="M278" s="88" t="s">
        <v>246</v>
      </c>
      <c r="N278" s="88" t="s">
        <v>246</v>
      </c>
      <c r="O278" s="88" t="s">
        <v>246</v>
      </c>
      <c r="P278" s="88" t="s">
        <v>137</v>
      </c>
      <c r="Q278" s="88" t="s">
        <v>137</v>
      </c>
      <c r="R278" s="88" t="s">
        <v>246</v>
      </c>
      <c r="S278" s="88" t="s">
        <v>130</v>
      </c>
      <c r="T278" s="88" t="s">
        <v>34</v>
      </c>
      <c r="U278" s="88" t="s">
        <v>246</v>
      </c>
      <c r="V278" s="88" t="s">
        <v>108</v>
      </c>
      <c r="W278" s="88" t="s">
        <v>117</v>
      </c>
      <c r="X278" s="88" t="s">
        <v>40</v>
      </c>
      <c r="Y278" s="88" t="s">
        <v>253</v>
      </c>
      <c r="Z278" s="89" t="s">
        <v>246</v>
      </c>
    </row>
    <row r="279" spans="2:26" ht="33.75" x14ac:dyDescent="0.4">
      <c r="B279" s="85">
        <v>271</v>
      </c>
      <c r="C279" s="88" t="s">
        <v>111</v>
      </c>
      <c r="D279" s="88" t="s">
        <v>523</v>
      </c>
      <c r="E279" s="88" t="s">
        <v>246</v>
      </c>
      <c r="F279" s="88" t="s">
        <v>111</v>
      </c>
      <c r="G279" s="88" t="s">
        <v>523</v>
      </c>
      <c r="H279" s="88" t="s">
        <v>246</v>
      </c>
      <c r="I279" s="88" t="s">
        <v>247</v>
      </c>
      <c r="J279" s="88" t="s">
        <v>94</v>
      </c>
      <c r="K279" s="88" t="s">
        <v>113</v>
      </c>
      <c r="L279" s="88" t="s">
        <v>246</v>
      </c>
      <c r="M279" s="88" t="s">
        <v>524</v>
      </c>
      <c r="N279" s="88" t="s">
        <v>246</v>
      </c>
      <c r="O279" s="88" t="s">
        <v>260</v>
      </c>
      <c r="P279" s="88" t="s">
        <v>132</v>
      </c>
      <c r="Q279" s="88" t="s">
        <v>132</v>
      </c>
      <c r="R279" s="88" t="s">
        <v>246</v>
      </c>
      <c r="S279" s="88" t="s">
        <v>115</v>
      </c>
      <c r="T279" s="88" t="s">
        <v>33</v>
      </c>
      <c r="U279" s="88" t="s">
        <v>427</v>
      </c>
      <c r="V279" s="88" t="s">
        <v>106</v>
      </c>
      <c r="W279" s="88" t="s">
        <v>37</v>
      </c>
      <c r="X279" s="88" t="s">
        <v>41</v>
      </c>
      <c r="Y279" s="88" t="s">
        <v>250</v>
      </c>
      <c r="Z279" s="89" t="s">
        <v>525</v>
      </c>
    </row>
    <row r="280" spans="2:26" ht="33.75" x14ac:dyDescent="0.4">
      <c r="B280" s="85">
        <v>272</v>
      </c>
      <c r="C280" s="88" t="s">
        <v>111</v>
      </c>
      <c r="D280" s="88" t="s">
        <v>526</v>
      </c>
      <c r="E280" s="88" t="s">
        <v>246</v>
      </c>
      <c r="F280" s="88" t="s">
        <v>120</v>
      </c>
      <c r="G280" s="88" t="s">
        <v>246</v>
      </c>
      <c r="H280" s="88" t="s">
        <v>246</v>
      </c>
      <c r="I280" s="88" t="s">
        <v>247</v>
      </c>
      <c r="J280" s="88" t="s">
        <v>94</v>
      </c>
      <c r="K280" s="88" t="s">
        <v>122</v>
      </c>
      <c r="L280" s="88" t="s">
        <v>132</v>
      </c>
      <c r="M280" s="88" t="s">
        <v>246</v>
      </c>
      <c r="N280" s="88" t="s">
        <v>246</v>
      </c>
      <c r="O280" s="88" t="s">
        <v>265</v>
      </c>
      <c r="P280" s="88" t="s">
        <v>132</v>
      </c>
      <c r="Q280" s="88" t="s">
        <v>132</v>
      </c>
      <c r="R280" s="88" t="s">
        <v>246</v>
      </c>
      <c r="S280" s="88" t="s">
        <v>115</v>
      </c>
      <c r="T280" s="88" t="s">
        <v>32</v>
      </c>
      <c r="U280" s="88" t="s">
        <v>246</v>
      </c>
      <c r="V280" s="88" t="s">
        <v>107</v>
      </c>
      <c r="W280" s="88" t="s">
        <v>117</v>
      </c>
      <c r="X280" s="88" t="s">
        <v>40</v>
      </c>
      <c r="Y280" s="88" t="s">
        <v>253</v>
      </c>
      <c r="Z280" s="89" t="s">
        <v>527</v>
      </c>
    </row>
    <row r="281" spans="2:26" ht="65.25" x14ac:dyDescent="0.4">
      <c r="B281" s="85">
        <v>273</v>
      </c>
      <c r="C281" s="88" t="s">
        <v>111</v>
      </c>
      <c r="D281" s="88" t="s">
        <v>278</v>
      </c>
      <c r="E281" s="88" t="s">
        <v>246</v>
      </c>
      <c r="F281" s="88" t="s">
        <v>111</v>
      </c>
      <c r="G281" s="88" t="s">
        <v>278</v>
      </c>
      <c r="H281" s="88" t="s">
        <v>246</v>
      </c>
      <c r="I281" s="88" t="s">
        <v>247</v>
      </c>
      <c r="J281" s="88" t="s">
        <v>187</v>
      </c>
      <c r="K281" s="88" t="s">
        <v>246</v>
      </c>
      <c r="L281" s="88" t="s">
        <v>246</v>
      </c>
      <c r="M281" s="88" t="s">
        <v>246</v>
      </c>
      <c r="N281" s="88" t="s">
        <v>246</v>
      </c>
      <c r="O281" s="88" t="s">
        <v>246</v>
      </c>
      <c r="P281" s="88" t="s">
        <v>30</v>
      </c>
      <c r="Q281" s="88" t="s">
        <v>30</v>
      </c>
      <c r="R281" s="88" t="s">
        <v>261</v>
      </c>
      <c r="S281" s="88" t="s">
        <v>130</v>
      </c>
      <c r="T281" s="88" t="s">
        <v>152</v>
      </c>
      <c r="U281" s="88" t="s">
        <v>528</v>
      </c>
      <c r="V281" s="88" t="s">
        <v>107</v>
      </c>
      <c r="W281" s="88" t="s">
        <v>117</v>
      </c>
      <c r="X281" s="88" t="s">
        <v>40</v>
      </c>
      <c r="Y281" s="88" t="s">
        <v>529</v>
      </c>
      <c r="Z281" s="89" t="s">
        <v>530</v>
      </c>
    </row>
    <row r="282" spans="2:26" ht="49.5" x14ac:dyDescent="0.4">
      <c r="B282" s="85">
        <v>274</v>
      </c>
      <c r="C282" s="88" t="s">
        <v>88</v>
      </c>
      <c r="D282" s="88" t="s">
        <v>246</v>
      </c>
      <c r="E282" s="88" t="s">
        <v>246</v>
      </c>
      <c r="F282" s="88" t="s">
        <v>120</v>
      </c>
      <c r="G282" s="88" t="s">
        <v>246</v>
      </c>
      <c r="H282" s="88" t="s">
        <v>246</v>
      </c>
      <c r="I282" s="88" t="s">
        <v>247</v>
      </c>
      <c r="J282" s="88" t="s">
        <v>121</v>
      </c>
      <c r="K282" s="88" t="s">
        <v>246</v>
      </c>
      <c r="L282" s="88" t="s">
        <v>246</v>
      </c>
      <c r="M282" s="88" t="s">
        <v>246</v>
      </c>
      <c r="N282" s="88" t="s">
        <v>246</v>
      </c>
      <c r="O282" s="88" t="s">
        <v>246</v>
      </c>
      <c r="P282" s="88" t="s">
        <v>30</v>
      </c>
      <c r="Q282" s="88" t="s">
        <v>123</v>
      </c>
      <c r="R282" s="88" t="s">
        <v>261</v>
      </c>
      <c r="S282" s="88" t="s">
        <v>130</v>
      </c>
      <c r="T282" s="88" t="s">
        <v>33</v>
      </c>
      <c r="U282" s="88" t="s">
        <v>378</v>
      </c>
      <c r="V282" s="88" t="s">
        <v>105</v>
      </c>
      <c r="W282" s="88" t="s">
        <v>37</v>
      </c>
      <c r="X282" s="88" t="s">
        <v>141</v>
      </c>
      <c r="Y282" s="88" t="s">
        <v>253</v>
      </c>
      <c r="Z282" s="89" t="s">
        <v>246</v>
      </c>
    </row>
    <row r="283" spans="2:26" x14ac:dyDescent="0.4">
      <c r="B283" s="85">
        <v>275</v>
      </c>
      <c r="C283" s="88" t="s">
        <v>88</v>
      </c>
      <c r="D283" s="88" t="s">
        <v>246</v>
      </c>
      <c r="E283" s="88" t="s">
        <v>246</v>
      </c>
      <c r="F283" s="88" t="s">
        <v>111</v>
      </c>
      <c r="G283" s="88" t="s">
        <v>264</v>
      </c>
      <c r="H283" s="88" t="s">
        <v>246</v>
      </c>
      <c r="I283" s="88" t="s">
        <v>247</v>
      </c>
      <c r="J283" s="88" t="s">
        <v>121</v>
      </c>
      <c r="K283" s="88" t="s">
        <v>246</v>
      </c>
      <c r="L283" s="88" t="s">
        <v>246</v>
      </c>
      <c r="M283" s="88" t="s">
        <v>246</v>
      </c>
      <c r="N283" s="88" t="s">
        <v>246</v>
      </c>
      <c r="O283" s="88" t="s">
        <v>246</v>
      </c>
      <c r="P283" s="88" t="s">
        <v>30</v>
      </c>
      <c r="Q283" s="88" t="s">
        <v>30</v>
      </c>
      <c r="R283" s="88" t="s">
        <v>248</v>
      </c>
      <c r="S283" s="88" t="s">
        <v>125</v>
      </c>
      <c r="T283" s="88" t="s">
        <v>152</v>
      </c>
      <c r="U283" s="88" t="s">
        <v>337</v>
      </c>
      <c r="V283" s="88" t="s">
        <v>107</v>
      </c>
      <c r="W283" s="88" t="s">
        <v>37</v>
      </c>
      <c r="X283" s="88" t="s">
        <v>41</v>
      </c>
      <c r="Y283" s="88" t="s">
        <v>280</v>
      </c>
      <c r="Z283" s="89" t="s">
        <v>246</v>
      </c>
    </row>
    <row r="284" spans="2:26" x14ac:dyDescent="0.4">
      <c r="B284" s="85">
        <v>276</v>
      </c>
      <c r="C284" s="88" t="s">
        <v>111</v>
      </c>
      <c r="D284" s="88" t="s">
        <v>278</v>
      </c>
      <c r="E284" s="88" t="s">
        <v>246</v>
      </c>
      <c r="F284" s="88" t="s">
        <v>111</v>
      </c>
      <c r="G284" s="88" t="s">
        <v>278</v>
      </c>
      <c r="H284" s="88" t="s">
        <v>246</v>
      </c>
      <c r="I284" s="88" t="s">
        <v>247</v>
      </c>
      <c r="J284" s="88" t="s">
        <v>94</v>
      </c>
      <c r="K284" s="88" t="s">
        <v>113</v>
      </c>
      <c r="L284" s="88" t="s">
        <v>132</v>
      </c>
      <c r="M284" s="88" t="s">
        <v>246</v>
      </c>
      <c r="N284" s="88" t="s">
        <v>246</v>
      </c>
      <c r="O284" s="88" t="s">
        <v>260</v>
      </c>
      <c r="P284" s="88" t="s">
        <v>132</v>
      </c>
      <c r="Q284" s="88" t="s">
        <v>137</v>
      </c>
      <c r="R284" s="88" t="s">
        <v>246</v>
      </c>
      <c r="S284" s="88" t="s">
        <v>130</v>
      </c>
      <c r="T284" s="88" t="s">
        <v>32</v>
      </c>
      <c r="U284" s="88" t="s">
        <v>246</v>
      </c>
      <c r="V284" s="88" t="s">
        <v>105</v>
      </c>
      <c r="W284" s="88" t="s">
        <v>117</v>
      </c>
      <c r="X284" s="88" t="s">
        <v>141</v>
      </c>
      <c r="Y284" s="88" t="s">
        <v>250</v>
      </c>
      <c r="Z284" s="89" t="s">
        <v>246</v>
      </c>
    </row>
    <row r="285" spans="2:26" ht="33.75" x14ac:dyDescent="0.4">
      <c r="B285" s="85">
        <v>277</v>
      </c>
      <c r="C285" s="88" t="s">
        <v>88</v>
      </c>
      <c r="D285" s="88" t="s">
        <v>246</v>
      </c>
      <c r="E285" s="88" t="s">
        <v>246</v>
      </c>
      <c r="F285" s="88" t="s">
        <v>120</v>
      </c>
      <c r="G285" s="88" t="s">
        <v>246</v>
      </c>
      <c r="H285" s="88" t="s">
        <v>246</v>
      </c>
      <c r="I285" s="88" t="s">
        <v>247</v>
      </c>
      <c r="J285" s="88" t="s">
        <v>187</v>
      </c>
      <c r="K285" s="88" t="s">
        <v>246</v>
      </c>
      <c r="L285" s="88" t="s">
        <v>246</v>
      </c>
      <c r="M285" s="88" t="s">
        <v>246</v>
      </c>
      <c r="N285" s="88" t="s">
        <v>246</v>
      </c>
      <c r="O285" s="88" t="s">
        <v>246</v>
      </c>
      <c r="P285" s="88" t="s">
        <v>30</v>
      </c>
      <c r="Q285" s="88" t="s">
        <v>30</v>
      </c>
      <c r="R285" s="88" t="s">
        <v>421</v>
      </c>
      <c r="S285" s="88" t="s">
        <v>130</v>
      </c>
      <c r="T285" s="88" t="s">
        <v>33</v>
      </c>
      <c r="U285" s="88" t="s">
        <v>374</v>
      </c>
      <c r="V285" s="88" t="s">
        <v>107</v>
      </c>
      <c r="W285" s="88" t="s">
        <v>117</v>
      </c>
      <c r="X285" s="88" t="s">
        <v>40</v>
      </c>
      <c r="Y285" s="88" t="s">
        <v>253</v>
      </c>
      <c r="Z285" s="89" t="s">
        <v>246</v>
      </c>
    </row>
    <row r="286" spans="2:26" ht="33.75" x14ac:dyDescent="0.4">
      <c r="B286" s="85">
        <v>278</v>
      </c>
      <c r="C286" s="88" t="s">
        <v>111</v>
      </c>
      <c r="D286" s="88" t="s">
        <v>284</v>
      </c>
      <c r="E286" s="88" t="s">
        <v>400</v>
      </c>
      <c r="F286" s="88" t="s">
        <v>111</v>
      </c>
      <c r="G286" s="88" t="s">
        <v>284</v>
      </c>
      <c r="H286" s="88" t="s">
        <v>400</v>
      </c>
      <c r="I286" s="88" t="s">
        <v>300</v>
      </c>
      <c r="J286" s="88" t="s">
        <v>121</v>
      </c>
      <c r="K286" s="88" t="s">
        <v>246</v>
      </c>
      <c r="L286" s="88" t="s">
        <v>246</v>
      </c>
      <c r="M286" s="88" t="s">
        <v>246</v>
      </c>
      <c r="N286" s="88" t="s">
        <v>246</v>
      </c>
      <c r="O286" s="88" t="s">
        <v>246</v>
      </c>
      <c r="P286" s="88" t="s">
        <v>31</v>
      </c>
      <c r="Q286" s="88" t="s">
        <v>31</v>
      </c>
      <c r="R286" s="88" t="s">
        <v>246</v>
      </c>
      <c r="S286" s="88" t="s">
        <v>115</v>
      </c>
      <c r="T286" s="88" t="s">
        <v>32</v>
      </c>
      <c r="U286" s="88" t="s">
        <v>246</v>
      </c>
      <c r="V286" s="88" t="s">
        <v>107</v>
      </c>
      <c r="W286" s="88" t="s">
        <v>117</v>
      </c>
      <c r="X286" s="88" t="s">
        <v>141</v>
      </c>
      <c r="Y286" s="88" t="s">
        <v>280</v>
      </c>
      <c r="Z286" s="89" t="s">
        <v>246</v>
      </c>
    </row>
    <row r="287" spans="2:26" x14ac:dyDescent="0.4">
      <c r="B287" s="85">
        <v>279</v>
      </c>
      <c r="C287" s="88" t="s">
        <v>111</v>
      </c>
      <c r="D287" s="88" t="s">
        <v>312</v>
      </c>
      <c r="E287" s="88" t="s">
        <v>246</v>
      </c>
      <c r="F287" s="88" t="s">
        <v>120</v>
      </c>
      <c r="G287" s="88" t="s">
        <v>246</v>
      </c>
      <c r="H287" s="88" t="s">
        <v>246</v>
      </c>
      <c r="I287" s="88" t="s">
        <v>247</v>
      </c>
      <c r="J287" s="88" t="s">
        <v>121</v>
      </c>
      <c r="K287" s="88" t="s">
        <v>246</v>
      </c>
      <c r="L287" s="88" t="s">
        <v>246</v>
      </c>
      <c r="M287" s="88" t="s">
        <v>246</v>
      </c>
      <c r="N287" s="88" t="s">
        <v>246</v>
      </c>
      <c r="O287" s="88" t="s">
        <v>246</v>
      </c>
      <c r="P287" s="88" t="s">
        <v>246</v>
      </c>
      <c r="Q287" s="88" t="s">
        <v>246</v>
      </c>
      <c r="R287" s="88" t="s">
        <v>246</v>
      </c>
      <c r="S287" s="88" t="s">
        <v>130</v>
      </c>
      <c r="T287" s="88" t="s">
        <v>34</v>
      </c>
      <c r="U287" s="88" t="s">
        <v>246</v>
      </c>
      <c r="V287" s="88" t="s">
        <v>107</v>
      </c>
      <c r="W287" s="88" t="s">
        <v>37</v>
      </c>
      <c r="X287" s="88" t="s">
        <v>141</v>
      </c>
      <c r="Y287" s="88" t="s">
        <v>499</v>
      </c>
      <c r="Z287" s="89" t="s">
        <v>246</v>
      </c>
    </row>
    <row r="288" spans="2:26" ht="33.75" x14ac:dyDescent="0.4">
      <c r="B288" s="85">
        <v>280</v>
      </c>
      <c r="C288" s="88" t="s">
        <v>111</v>
      </c>
      <c r="D288" s="88" t="s">
        <v>264</v>
      </c>
      <c r="E288" s="88" t="s">
        <v>246</v>
      </c>
      <c r="F288" s="88" t="s">
        <v>120</v>
      </c>
      <c r="G288" s="88" t="s">
        <v>246</v>
      </c>
      <c r="H288" s="88" t="s">
        <v>246</v>
      </c>
      <c r="I288" s="88" t="s">
        <v>247</v>
      </c>
      <c r="J288" s="88" t="s">
        <v>121</v>
      </c>
      <c r="K288" s="88" t="s">
        <v>246</v>
      </c>
      <c r="L288" s="88" t="s">
        <v>246</v>
      </c>
      <c r="M288" s="88" t="s">
        <v>246</v>
      </c>
      <c r="N288" s="88" t="s">
        <v>246</v>
      </c>
      <c r="O288" s="88" t="s">
        <v>246</v>
      </c>
      <c r="P288" s="88" t="s">
        <v>132</v>
      </c>
      <c r="Q288" s="88" t="s">
        <v>246</v>
      </c>
      <c r="R288" s="88" t="s">
        <v>246</v>
      </c>
      <c r="S288" s="88" t="s">
        <v>130</v>
      </c>
      <c r="T288" s="88" t="s">
        <v>34</v>
      </c>
      <c r="U288" s="88" t="s">
        <v>246</v>
      </c>
      <c r="V288" s="88" t="s">
        <v>107</v>
      </c>
      <c r="W288" s="88" t="s">
        <v>37</v>
      </c>
      <c r="X288" s="88" t="s">
        <v>144</v>
      </c>
      <c r="Y288" s="88" t="s">
        <v>531</v>
      </c>
      <c r="Z288" s="89" t="s">
        <v>246</v>
      </c>
    </row>
    <row r="289" spans="2:26" ht="49.5" x14ac:dyDescent="0.4">
      <c r="B289" s="85">
        <v>281</v>
      </c>
      <c r="C289" s="88" t="s">
        <v>111</v>
      </c>
      <c r="D289" s="88" t="s">
        <v>264</v>
      </c>
      <c r="E289" s="88" t="s">
        <v>246</v>
      </c>
      <c r="F289" s="88" t="s">
        <v>120</v>
      </c>
      <c r="G289" s="88" t="s">
        <v>246</v>
      </c>
      <c r="H289" s="88" t="s">
        <v>246</v>
      </c>
      <c r="I289" s="88" t="s">
        <v>247</v>
      </c>
      <c r="J289" s="88" t="s">
        <v>94</v>
      </c>
      <c r="K289" s="88" t="s">
        <v>122</v>
      </c>
      <c r="L289" s="88" t="s">
        <v>132</v>
      </c>
      <c r="M289" s="88" t="s">
        <v>246</v>
      </c>
      <c r="N289" s="88" t="s">
        <v>246</v>
      </c>
      <c r="O289" s="88" t="s">
        <v>265</v>
      </c>
      <c r="P289" s="88" t="s">
        <v>132</v>
      </c>
      <c r="Q289" s="88" t="s">
        <v>123</v>
      </c>
      <c r="R289" s="88" t="s">
        <v>532</v>
      </c>
      <c r="S289" s="88" t="s">
        <v>115</v>
      </c>
      <c r="T289" s="88" t="s">
        <v>32</v>
      </c>
      <c r="U289" s="88" t="s">
        <v>246</v>
      </c>
      <c r="V289" s="88" t="s">
        <v>107</v>
      </c>
      <c r="W289" s="88" t="s">
        <v>37</v>
      </c>
      <c r="X289" s="88" t="s">
        <v>40</v>
      </c>
      <c r="Y289" s="88" t="s">
        <v>280</v>
      </c>
      <c r="Z289" s="89" t="s">
        <v>533</v>
      </c>
    </row>
    <row r="290" spans="2:26" x14ac:dyDescent="0.4">
      <c r="B290" s="85">
        <v>282</v>
      </c>
      <c r="C290" s="88" t="s">
        <v>88</v>
      </c>
      <c r="D290" s="88" t="s">
        <v>246</v>
      </c>
      <c r="E290" s="88" t="s">
        <v>246</v>
      </c>
      <c r="F290" s="88" t="s">
        <v>120</v>
      </c>
      <c r="G290" s="88" t="s">
        <v>246</v>
      </c>
      <c r="H290" s="88" t="s">
        <v>246</v>
      </c>
      <c r="I290" s="88" t="s">
        <v>247</v>
      </c>
      <c r="J290" s="88" t="s">
        <v>187</v>
      </c>
      <c r="K290" s="88" t="s">
        <v>246</v>
      </c>
      <c r="L290" s="88" t="s">
        <v>246</v>
      </c>
      <c r="M290" s="88" t="s">
        <v>246</v>
      </c>
      <c r="N290" s="88" t="s">
        <v>246</v>
      </c>
      <c r="O290" s="88" t="s">
        <v>246</v>
      </c>
      <c r="P290" s="88" t="s">
        <v>132</v>
      </c>
      <c r="Q290" s="88" t="s">
        <v>132</v>
      </c>
      <c r="R290" s="88" t="s">
        <v>246</v>
      </c>
      <c r="S290" s="88" t="s">
        <v>130</v>
      </c>
      <c r="T290" s="88" t="s">
        <v>34</v>
      </c>
      <c r="U290" s="88" t="s">
        <v>246</v>
      </c>
      <c r="V290" s="88" t="s">
        <v>107</v>
      </c>
      <c r="W290" s="88" t="s">
        <v>117</v>
      </c>
      <c r="X290" s="88" t="s">
        <v>135</v>
      </c>
      <c r="Y290" s="88" t="s">
        <v>280</v>
      </c>
      <c r="Z290" s="89" t="s">
        <v>246</v>
      </c>
    </row>
    <row r="291" spans="2:26" ht="33.75" x14ac:dyDescent="0.4">
      <c r="B291" s="85">
        <v>283</v>
      </c>
      <c r="C291" s="88" t="s">
        <v>111</v>
      </c>
      <c r="D291" s="88" t="s">
        <v>288</v>
      </c>
      <c r="E291" s="88" t="s">
        <v>246</v>
      </c>
      <c r="F291" s="88" t="s">
        <v>111</v>
      </c>
      <c r="G291" s="88" t="s">
        <v>278</v>
      </c>
      <c r="H291" s="88" t="s">
        <v>246</v>
      </c>
      <c r="I291" s="88" t="s">
        <v>247</v>
      </c>
      <c r="J291" s="88" t="s">
        <v>94</v>
      </c>
      <c r="K291" s="88" t="s">
        <v>122</v>
      </c>
      <c r="L291" s="88" t="s">
        <v>132</v>
      </c>
      <c r="M291" s="88" t="s">
        <v>246</v>
      </c>
      <c r="N291" s="88" t="s">
        <v>246</v>
      </c>
      <c r="O291" s="88" t="s">
        <v>260</v>
      </c>
      <c r="P291" s="88" t="s">
        <v>132</v>
      </c>
      <c r="Q291" s="88" t="s">
        <v>132</v>
      </c>
      <c r="R291" s="88" t="s">
        <v>246</v>
      </c>
      <c r="S291" s="88" t="s">
        <v>115</v>
      </c>
      <c r="T291" s="88" t="s">
        <v>32</v>
      </c>
      <c r="U291" s="88" t="s">
        <v>246</v>
      </c>
      <c r="V291" s="88" t="s">
        <v>107</v>
      </c>
      <c r="W291" s="88" t="s">
        <v>37</v>
      </c>
      <c r="X291" s="88" t="s">
        <v>40</v>
      </c>
      <c r="Y291" s="88" t="s">
        <v>253</v>
      </c>
      <c r="Z291" s="89" t="s">
        <v>246</v>
      </c>
    </row>
    <row r="292" spans="2:26" ht="49.5" x14ac:dyDescent="0.4">
      <c r="B292" s="85">
        <v>284</v>
      </c>
      <c r="C292" s="88" t="s">
        <v>111</v>
      </c>
      <c r="D292" s="88" t="s">
        <v>273</v>
      </c>
      <c r="E292" s="88" t="s">
        <v>159</v>
      </c>
      <c r="F292" s="88" t="s">
        <v>111</v>
      </c>
      <c r="G292" s="88" t="s">
        <v>273</v>
      </c>
      <c r="H292" s="88" t="s">
        <v>159</v>
      </c>
      <c r="I292" s="88" t="s">
        <v>247</v>
      </c>
      <c r="J292" s="88" t="s">
        <v>121</v>
      </c>
      <c r="K292" s="88" t="s">
        <v>246</v>
      </c>
      <c r="L292" s="88" t="s">
        <v>246</v>
      </c>
      <c r="M292" s="88" t="s">
        <v>246</v>
      </c>
      <c r="N292" s="88" t="s">
        <v>246</v>
      </c>
      <c r="O292" s="88" t="s">
        <v>246</v>
      </c>
      <c r="P292" s="88" t="s">
        <v>30</v>
      </c>
      <c r="Q292" s="88" t="s">
        <v>30</v>
      </c>
      <c r="R292" s="88" t="s">
        <v>261</v>
      </c>
      <c r="S292" s="88" t="s">
        <v>130</v>
      </c>
      <c r="T292" s="88" t="s">
        <v>34</v>
      </c>
      <c r="U292" s="88" t="s">
        <v>246</v>
      </c>
      <c r="V292" s="88" t="s">
        <v>105</v>
      </c>
      <c r="W292" s="88" t="s">
        <v>37</v>
      </c>
      <c r="X292" s="88" t="s">
        <v>40</v>
      </c>
      <c r="Y292" s="88" t="s">
        <v>250</v>
      </c>
      <c r="Z292" s="89" t="s">
        <v>246</v>
      </c>
    </row>
    <row r="293" spans="2:26" x14ac:dyDescent="0.4">
      <c r="B293" s="85">
        <v>285</v>
      </c>
      <c r="C293" s="88" t="s">
        <v>111</v>
      </c>
      <c r="D293" s="88" t="s">
        <v>278</v>
      </c>
      <c r="E293" s="88" t="s">
        <v>246</v>
      </c>
      <c r="F293" s="88" t="s">
        <v>111</v>
      </c>
      <c r="G293" s="88" t="s">
        <v>278</v>
      </c>
      <c r="H293" s="88" t="s">
        <v>246</v>
      </c>
      <c r="I293" s="88" t="s">
        <v>247</v>
      </c>
      <c r="J293" s="88" t="s">
        <v>121</v>
      </c>
      <c r="K293" s="88" t="s">
        <v>246</v>
      </c>
      <c r="L293" s="88" t="s">
        <v>246</v>
      </c>
      <c r="M293" s="88" t="s">
        <v>246</v>
      </c>
      <c r="N293" s="88" t="s">
        <v>246</v>
      </c>
      <c r="O293" s="88" t="s">
        <v>246</v>
      </c>
      <c r="P293" s="88" t="s">
        <v>123</v>
      </c>
      <c r="Q293" s="88" t="s">
        <v>123</v>
      </c>
      <c r="R293" s="88" t="s">
        <v>248</v>
      </c>
      <c r="S293" s="88" t="s">
        <v>115</v>
      </c>
      <c r="T293" s="88" t="s">
        <v>32</v>
      </c>
      <c r="U293" s="88" t="s">
        <v>246</v>
      </c>
      <c r="V293" s="88" t="s">
        <v>106</v>
      </c>
      <c r="W293" s="88" t="s">
        <v>37</v>
      </c>
      <c r="X293" s="88" t="s">
        <v>141</v>
      </c>
      <c r="Y293" s="88" t="s">
        <v>250</v>
      </c>
      <c r="Z293" s="89" t="s">
        <v>246</v>
      </c>
    </row>
    <row r="294" spans="2:26" ht="33.75" x14ac:dyDescent="0.4">
      <c r="B294" s="85">
        <v>286</v>
      </c>
      <c r="C294" s="88" t="s">
        <v>111</v>
      </c>
      <c r="D294" s="88" t="s">
        <v>448</v>
      </c>
      <c r="E294" s="88" t="s">
        <v>246</v>
      </c>
      <c r="F294" s="88" t="s">
        <v>111</v>
      </c>
      <c r="G294" s="88" t="s">
        <v>448</v>
      </c>
      <c r="H294" s="88" t="s">
        <v>246</v>
      </c>
      <c r="I294" s="88" t="s">
        <v>413</v>
      </c>
      <c r="J294" s="88" t="s">
        <v>94</v>
      </c>
      <c r="K294" s="88" t="s">
        <v>534</v>
      </c>
      <c r="L294" s="88" t="s">
        <v>132</v>
      </c>
      <c r="M294" s="88" t="s">
        <v>246</v>
      </c>
      <c r="N294" s="88" t="s">
        <v>246</v>
      </c>
      <c r="O294" s="88" t="s">
        <v>265</v>
      </c>
      <c r="P294" s="88" t="s">
        <v>132</v>
      </c>
      <c r="Q294" s="88" t="s">
        <v>132</v>
      </c>
      <c r="R294" s="88" t="s">
        <v>246</v>
      </c>
      <c r="S294" s="88" t="s">
        <v>130</v>
      </c>
      <c r="T294" s="88" t="s">
        <v>32</v>
      </c>
      <c r="U294" s="88" t="s">
        <v>246</v>
      </c>
      <c r="V294" s="88" t="s">
        <v>107</v>
      </c>
      <c r="W294" s="88" t="s">
        <v>117</v>
      </c>
      <c r="X294" s="88" t="s">
        <v>139</v>
      </c>
      <c r="Y294" s="88" t="s">
        <v>250</v>
      </c>
      <c r="Z294" s="89" t="s">
        <v>246</v>
      </c>
    </row>
    <row r="295" spans="2:26" x14ac:dyDescent="0.4">
      <c r="B295" s="85">
        <v>287</v>
      </c>
      <c r="C295" s="88" t="s">
        <v>111</v>
      </c>
      <c r="D295" s="88" t="s">
        <v>264</v>
      </c>
      <c r="E295" s="88" t="s">
        <v>246</v>
      </c>
      <c r="F295" s="88" t="s">
        <v>120</v>
      </c>
      <c r="G295" s="88" t="s">
        <v>246</v>
      </c>
      <c r="H295" s="88" t="s">
        <v>246</v>
      </c>
      <c r="I295" s="88" t="s">
        <v>247</v>
      </c>
      <c r="J295" s="88" t="s">
        <v>94</v>
      </c>
      <c r="K295" s="88" t="s">
        <v>122</v>
      </c>
      <c r="L295" s="88" t="s">
        <v>132</v>
      </c>
      <c r="M295" s="88" t="s">
        <v>246</v>
      </c>
      <c r="N295" s="88" t="s">
        <v>246</v>
      </c>
      <c r="O295" s="88" t="s">
        <v>260</v>
      </c>
      <c r="P295" s="88" t="s">
        <v>246</v>
      </c>
      <c r="Q295" s="88" t="s">
        <v>132</v>
      </c>
      <c r="R295" s="88" t="s">
        <v>246</v>
      </c>
      <c r="S295" s="88" t="s">
        <v>115</v>
      </c>
      <c r="T295" s="88" t="s">
        <v>32</v>
      </c>
      <c r="U295" s="88" t="s">
        <v>246</v>
      </c>
      <c r="V295" s="88" t="s">
        <v>108</v>
      </c>
      <c r="W295" s="88" t="s">
        <v>117</v>
      </c>
      <c r="X295" s="88" t="s">
        <v>40</v>
      </c>
      <c r="Y295" s="88" t="s">
        <v>280</v>
      </c>
      <c r="Z295" s="89" t="s">
        <v>246</v>
      </c>
    </row>
    <row r="296" spans="2:26" ht="81" x14ac:dyDescent="0.4">
      <c r="B296" s="85">
        <v>288</v>
      </c>
      <c r="C296" s="88" t="s">
        <v>111</v>
      </c>
      <c r="D296" s="88" t="s">
        <v>516</v>
      </c>
      <c r="E296" s="88" t="s">
        <v>246</v>
      </c>
      <c r="F296" s="88" t="s">
        <v>111</v>
      </c>
      <c r="G296" s="88" t="s">
        <v>516</v>
      </c>
      <c r="H296" s="88" t="s">
        <v>246</v>
      </c>
      <c r="I296" s="88" t="s">
        <v>247</v>
      </c>
      <c r="J296" s="88" t="s">
        <v>121</v>
      </c>
      <c r="K296" s="88" t="s">
        <v>246</v>
      </c>
      <c r="L296" s="88" t="s">
        <v>246</v>
      </c>
      <c r="M296" s="88" t="s">
        <v>246</v>
      </c>
      <c r="N296" s="88" t="s">
        <v>246</v>
      </c>
      <c r="O296" s="88" t="s">
        <v>246</v>
      </c>
      <c r="P296" s="88" t="s">
        <v>132</v>
      </c>
      <c r="Q296" s="88" t="s">
        <v>132</v>
      </c>
      <c r="R296" s="88" t="s">
        <v>246</v>
      </c>
      <c r="S296" s="88" t="s">
        <v>130</v>
      </c>
      <c r="T296" s="88" t="s">
        <v>34</v>
      </c>
      <c r="U296" s="88" t="s">
        <v>246</v>
      </c>
      <c r="V296" s="88" t="s">
        <v>107</v>
      </c>
      <c r="W296" s="88" t="s">
        <v>117</v>
      </c>
      <c r="X296" s="88" t="s">
        <v>139</v>
      </c>
      <c r="Y296" s="88" t="s">
        <v>250</v>
      </c>
      <c r="Z296" s="89" t="s">
        <v>535</v>
      </c>
    </row>
    <row r="297" spans="2:26" x14ac:dyDescent="0.4">
      <c r="B297" s="85">
        <v>289</v>
      </c>
      <c r="C297" s="88" t="s">
        <v>88</v>
      </c>
      <c r="D297" s="88" t="s">
        <v>246</v>
      </c>
      <c r="E297" s="88" t="s">
        <v>246</v>
      </c>
      <c r="F297" s="88" t="s">
        <v>111</v>
      </c>
      <c r="G297" s="88" t="s">
        <v>264</v>
      </c>
      <c r="H297" s="88" t="s">
        <v>246</v>
      </c>
      <c r="I297" s="88" t="s">
        <v>247</v>
      </c>
      <c r="J297" s="88" t="s">
        <v>121</v>
      </c>
      <c r="K297" s="88" t="s">
        <v>246</v>
      </c>
      <c r="L297" s="88" t="s">
        <v>246</v>
      </c>
      <c r="M297" s="88" t="s">
        <v>246</v>
      </c>
      <c r="N297" s="88" t="s">
        <v>246</v>
      </c>
      <c r="O297" s="88" t="s">
        <v>246</v>
      </c>
      <c r="P297" s="88" t="s">
        <v>132</v>
      </c>
      <c r="Q297" s="88" t="s">
        <v>132</v>
      </c>
      <c r="R297" s="88" t="s">
        <v>246</v>
      </c>
      <c r="S297" s="88" t="s">
        <v>130</v>
      </c>
      <c r="T297" s="88" t="s">
        <v>33</v>
      </c>
      <c r="U297" s="88" t="s">
        <v>437</v>
      </c>
      <c r="V297" s="88" t="s">
        <v>108</v>
      </c>
      <c r="W297" s="88" t="s">
        <v>117</v>
      </c>
      <c r="X297" s="88" t="s">
        <v>40</v>
      </c>
      <c r="Y297" s="88" t="s">
        <v>280</v>
      </c>
      <c r="Z297" s="89" t="s">
        <v>246</v>
      </c>
    </row>
    <row r="298" spans="2:26" ht="33.75" x14ac:dyDescent="0.4">
      <c r="B298" s="85">
        <v>290</v>
      </c>
      <c r="C298" s="88" t="s">
        <v>111</v>
      </c>
      <c r="D298" s="88" t="s">
        <v>284</v>
      </c>
      <c r="E298" s="88" t="s">
        <v>246</v>
      </c>
      <c r="F298" s="88" t="s">
        <v>111</v>
      </c>
      <c r="G298" s="88" t="s">
        <v>268</v>
      </c>
      <c r="H298" s="88" t="s">
        <v>246</v>
      </c>
      <c r="I298" s="88" t="s">
        <v>247</v>
      </c>
      <c r="J298" s="88" t="s">
        <v>94</v>
      </c>
      <c r="K298" s="88" t="s">
        <v>122</v>
      </c>
      <c r="L298" s="88" t="s">
        <v>137</v>
      </c>
      <c r="M298" s="88" t="s">
        <v>246</v>
      </c>
      <c r="N298" s="88" t="s">
        <v>246</v>
      </c>
      <c r="O298" s="88" t="s">
        <v>415</v>
      </c>
      <c r="P298" s="88" t="s">
        <v>31</v>
      </c>
      <c r="Q298" s="88" t="s">
        <v>31</v>
      </c>
      <c r="R298" s="88" t="s">
        <v>246</v>
      </c>
      <c r="S298" s="88" t="s">
        <v>115</v>
      </c>
      <c r="T298" s="88" t="s">
        <v>32</v>
      </c>
      <c r="U298" s="88" t="s">
        <v>246</v>
      </c>
      <c r="V298" s="88" t="s">
        <v>107</v>
      </c>
      <c r="W298" s="88" t="s">
        <v>117</v>
      </c>
      <c r="X298" s="88" t="s">
        <v>41</v>
      </c>
      <c r="Y298" s="88" t="s">
        <v>280</v>
      </c>
      <c r="Z298" s="89" t="s">
        <v>246</v>
      </c>
    </row>
    <row r="299" spans="2:26" ht="33.75" x14ac:dyDescent="0.4">
      <c r="B299" s="85">
        <v>291</v>
      </c>
      <c r="C299" s="88" t="s">
        <v>111</v>
      </c>
      <c r="D299" s="88" t="s">
        <v>288</v>
      </c>
      <c r="E299" s="88" t="s">
        <v>246</v>
      </c>
      <c r="F299" s="88" t="s">
        <v>111</v>
      </c>
      <c r="G299" s="88" t="s">
        <v>288</v>
      </c>
      <c r="H299" s="88" t="s">
        <v>246</v>
      </c>
      <c r="I299" s="88" t="s">
        <v>300</v>
      </c>
      <c r="J299" s="88" t="s">
        <v>94</v>
      </c>
      <c r="K299" s="88" t="s">
        <v>122</v>
      </c>
      <c r="L299" s="88" t="s">
        <v>137</v>
      </c>
      <c r="M299" s="88" t="s">
        <v>246</v>
      </c>
      <c r="N299" s="88" t="s">
        <v>246</v>
      </c>
      <c r="O299" s="88" t="s">
        <v>260</v>
      </c>
      <c r="P299" s="88" t="s">
        <v>246</v>
      </c>
      <c r="Q299" s="88" t="s">
        <v>246</v>
      </c>
      <c r="R299" s="88" t="s">
        <v>246</v>
      </c>
      <c r="S299" s="88" t="s">
        <v>115</v>
      </c>
      <c r="T299" s="88" t="s">
        <v>32</v>
      </c>
      <c r="U299" s="88" t="s">
        <v>246</v>
      </c>
      <c r="V299" s="88" t="s">
        <v>108</v>
      </c>
      <c r="W299" s="88" t="s">
        <v>246</v>
      </c>
      <c r="X299" s="88" t="s">
        <v>144</v>
      </c>
      <c r="Y299" s="88" t="s">
        <v>536</v>
      </c>
      <c r="Z299" s="89" t="s">
        <v>246</v>
      </c>
    </row>
    <row r="300" spans="2:26" ht="33.75" x14ac:dyDescent="0.4">
      <c r="B300" s="85">
        <v>292</v>
      </c>
      <c r="C300" s="88" t="s">
        <v>111</v>
      </c>
      <c r="D300" s="88" t="s">
        <v>268</v>
      </c>
      <c r="E300" s="88" t="s">
        <v>246</v>
      </c>
      <c r="F300" s="88" t="s">
        <v>111</v>
      </c>
      <c r="G300" s="88" t="s">
        <v>268</v>
      </c>
      <c r="H300" s="88" t="s">
        <v>246</v>
      </c>
      <c r="I300" s="88" t="s">
        <v>413</v>
      </c>
      <c r="J300" s="88" t="s">
        <v>121</v>
      </c>
      <c r="K300" s="88" t="s">
        <v>246</v>
      </c>
      <c r="L300" s="88" t="s">
        <v>246</v>
      </c>
      <c r="M300" s="88" t="s">
        <v>246</v>
      </c>
      <c r="N300" s="88" t="s">
        <v>246</v>
      </c>
      <c r="O300" s="88" t="s">
        <v>246</v>
      </c>
      <c r="P300" s="88" t="s">
        <v>31</v>
      </c>
      <c r="Q300" s="88" t="s">
        <v>31</v>
      </c>
      <c r="R300" s="88" t="s">
        <v>246</v>
      </c>
      <c r="S300" s="88" t="s">
        <v>115</v>
      </c>
      <c r="T300" s="88" t="s">
        <v>32</v>
      </c>
      <c r="U300" s="88" t="s">
        <v>246</v>
      </c>
      <c r="V300" s="88" t="s">
        <v>107</v>
      </c>
      <c r="W300" s="88" t="s">
        <v>37</v>
      </c>
      <c r="X300" s="88" t="s">
        <v>144</v>
      </c>
      <c r="Y300" s="88" t="s">
        <v>364</v>
      </c>
      <c r="Z300" s="89" t="s">
        <v>537</v>
      </c>
    </row>
    <row r="301" spans="2:26" ht="33.75" x14ac:dyDescent="0.4">
      <c r="B301" s="85">
        <v>293</v>
      </c>
      <c r="C301" s="88" t="s">
        <v>111</v>
      </c>
      <c r="D301" s="88" t="s">
        <v>329</v>
      </c>
      <c r="E301" s="88" t="s">
        <v>538</v>
      </c>
      <c r="F301" s="88" t="s">
        <v>111</v>
      </c>
      <c r="G301" s="88" t="s">
        <v>329</v>
      </c>
      <c r="H301" s="88" t="s">
        <v>538</v>
      </c>
      <c r="I301" s="88" t="s">
        <v>247</v>
      </c>
      <c r="J301" s="88" t="s">
        <v>94</v>
      </c>
      <c r="K301" s="88" t="s">
        <v>113</v>
      </c>
      <c r="L301" s="88" t="s">
        <v>132</v>
      </c>
      <c r="M301" s="88" t="s">
        <v>246</v>
      </c>
      <c r="N301" s="88" t="s">
        <v>246</v>
      </c>
      <c r="O301" s="88" t="s">
        <v>260</v>
      </c>
      <c r="P301" s="88" t="s">
        <v>132</v>
      </c>
      <c r="Q301" s="88" t="s">
        <v>132</v>
      </c>
      <c r="R301" s="88" t="s">
        <v>246</v>
      </c>
      <c r="S301" s="88" t="s">
        <v>130</v>
      </c>
      <c r="T301" s="88" t="s">
        <v>34</v>
      </c>
      <c r="U301" s="88" t="s">
        <v>246</v>
      </c>
      <c r="V301" s="88" t="s">
        <v>108</v>
      </c>
      <c r="W301" s="88" t="s">
        <v>117</v>
      </c>
      <c r="X301" s="88" t="s">
        <v>40</v>
      </c>
      <c r="Y301" s="88" t="s">
        <v>250</v>
      </c>
      <c r="Z301" s="89" t="s">
        <v>246</v>
      </c>
    </row>
    <row r="302" spans="2:26" ht="33.75" x14ac:dyDescent="0.4">
      <c r="B302" s="85">
        <v>294</v>
      </c>
      <c r="C302" s="88" t="s">
        <v>88</v>
      </c>
      <c r="D302" s="88" t="s">
        <v>246</v>
      </c>
      <c r="E302" s="88" t="s">
        <v>246</v>
      </c>
      <c r="F302" s="88" t="s">
        <v>120</v>
      </c>
      <c r="G302" s="88" t="s">
        <v>246</v>
      </c>
      <c r="H302" s="88" t="s">
        <v>246</v>
      </c>
      <c r="I302" s="88" t="s">
        <v>247</v>
      </c>
      <c r="J302" s="88" t="s">
        <v>94</v>
      </c>
      <c r="K302" s="88" t="s">
        <v>113</v>
      </c>
      <c r="L302" s="88" t="s">
        <v>132</v>
      </c>
      <c r="M302" s="88" t="s">
        <v>246</v>
      </c>
      <c r="N302" s="88" t="s">
        <v>246</v>
      </c>
      <c r="O302" s="88" t="s">
        <v>260</v>
      </c>
      <c r="P302" s="88" t="s">
        <v>132</v>
      </c>
      <c r="Q302" s="88" t="s">
        <v>123</v>
      </c>
      <c r="R302" s="88" t="s">
        <v>421</v>
      </c>
      <c r="S302" s="88" t="s">
        <v>115</v>
      </c>
      <c r="T302" s="88" t="s">
        <v>34</v>
      </c>
      <c r="U302" s="88" t="s">
        <v>246</v>
      </c>
      <c r="V302" s="88" t="s">
        <v>108</v>
      </c>
      <c r="W302" s="88" t="s">
        <v>117</v>
      </c>
      <c r="X302" s="88" t="s">
        <v>40</v>
      </c>
      <c r="Y302" s="88" t="s">
        <v>293</v>
      </c>
      <c r="Z302" s="89" t="s">
        <v>246</v>
      </c>
    </row>
    <row r="303" spans="2:26" ht="33.75" x14ac:dyDescent="0.4">
      <c r="B303" s="85">
        <v>295</v>
      </c>
      <c r="C303" s="88" t="s">
        <v>111</v>
      </c>
      <c r="D303" s="88" t="s">
        <v>539</v>
      </c>
      <c r="E303" s="88" t="s">
        <v>246</v>
      </c>
      <c r="F303" s="88" t="s">
        <v>111</v>
      </c>
      <c r="G303" s="88" t="s">
        <v>540</v>
      </c>
      <c r="H303" s="88" t="s">
        <v>246</v>
      </c>
      <c r="I303" s="88" t="s">
        <v>247</v>
      </c>
      <c r="J303" s="88" t="s">
        <v>94</v>
      </c>
      <c r="K303" s="88" t="s">
        <v>113</v>
      </c>
      <c r="L303" s="88" t="s">
        <v>132</v>
      </c>
      <c r="M303" s="88" t="s">
        <v>246</v>
      </c>
      <c r="N303" s="88" t="s">
        <v>246</v>
      </c>
      <c r="O303" s="88" t="s">
        <v>260</v>
      </c>
      <c r="P303" s="88" t="s">
        <v>132</v>
      </c>
      <c r="Q303" s="88" t="s">
        <v>132</v>
      </c>
      <c r="R303" s="88" t="s">
        <v>246</v>
      </c>
      <c r="S303" s="88" t="s">
        <v>115</v>
      </c>
      <c r="T303" s="88" t="s">
        <v>32</v>
      </c>
      <c r="U303" s="88" t="s">
        <v>246</v>
      </c>
      <c r="V303" s="88" t="s">
        <v>106</v>
      </c>
      <c r="W303" s="88" t="s">
        <v>117</v>
      </c>
      <c r="X303" s="88" t="s">
        <v>144</v>
      </c>
      <c r="Y303" s="88" t="s">
        <v>253</v>
      </c>
      <c r="Z303" s="89" t="s">
        <v>246</v>
      </c>
    </row>
    <row r="304" spans="2:26" ht="33.75" x14ac:dyDescent="0.4">
      <c r="B304" s="90">
        <v>296</v>
      </c>
      <c r="C304" s="91" t="s">
        <v>111</v>
      </c>
      <c r="D304" s="91" t="s">
        <v>264</v>
      </c>
      <c r="E304" s="91" t="s">
        <v>246</v>
      </c>
      <c r="F304" s="91" t="s">
        <v>120</v>
      </c>
      <c r="G304" s="91" t="s">
        <v>246</v>
      </c>
      <c r="H304" s="91" t="s">
        <v>246</v>
      </c>
      <c r="I304" s="91" t="s">
        <v>247</v>
      </c>
      <c r="J304" s="91" t="s">
        <v>94</v>
      </c>
      <c r="K304" s="91" t="s">
        <v>113</v>
      </c>
      <c r="L304" s="91" t="s">
        <v>132</v>
      </c>
      <c r="M304" s="91" t="s">
        <v>246</v>
      </c>
      <c r="N304" s="91" t="s">
        <v>246</v>
      </c>
      <c r="O304" s="91" t="s">
        <v>260</v>
      </c>
      <c r="P304" s="91" t="s">
        <v>132</v>
      </c>
      <c r="Q304" s="91" t="s">
        <v>132</v>
      </c>
      <c r="R304" s="91" t="s">
        <v>246</v>
      </c>
      <c r="S304" s="91" t="s">
        <v>115</v>
      </c>
      <c r="T304" s="91" t="s">
        <v>32</v>
      </c>
      <c r="U304" s="91" t="s">
        <v>246</v>
      </c>
      <c r="V304" s="91" t="s">
        <v>105</v>
      </c>
      <c r="W304" s="91" t="s">
        <v>117</v>
      </c>
      <c r="X304" s="91" t="s">
        <v>139</v>
      </c>
      <c r="Y304" s="91" t="s">
        <v>253</v>
      </c>
      <c r="Z304" s="92" t="s">
        <v>246</v>
      </c>
    </row>
    <row r="305" spans="2:26" x14ac:dyDescent="0.4">
      <c r="B305" s="1" t="s">
        <v>0</v>
      </c>
      <c r="C305" s="1" t="s">
        <v>0</v>
      </c>
      <c r="D305" s="1" t="s">
        <v>0</v>
      </c>
      <c r="E305" s="1" t="s">
        <v>0</v>
      </c>
      <c r="F305" s="1" t="s">
        <v>0</v>
      </c>
      <c r="G305" s="1" t="s">
        <v>0</v>
      </c>
      <c r="H305" s="1" t="s">
        <v>0</v>
      </c>
      <c r="I305" s="1" t="s">
        <v>0</v>
      </c>
      <c r="J305" s="1" t="s">
        <v>0</v>
      </c>
      <c r="K305" s="1" t="s">
        <v>0</v>
      </c>
      <c r="L305" s="1" t="s">
        <v>0</v>
      </c>
      <c r="M305" s="1" t="s">
        <v>0</v>
      </c>
      <c r="N305" s="1" t="s">
        <v>0</v>
      </c>
      <c r="O305" s="1" t="s">
        <v>0</v>
      </c>
      <c r="P305" s="1" t="s">
        <v>0</v>
      </c>
      <c r="Q305" s="1" t="s">
        <v>0</v>
      </c>
      <c r="R305" s="1" t="s">
        <v>0</v>
      </c>
      <c r="S305" s="1" t="s">
        <v>0</v>
      </c>
      <c r="T305" s="1" t="s">
        <v>0</v>
      </c>
      <c r="U305" s="1" t="s">
        <v>0</v>
      </c>
      <c r="V305" s="1" t="s">
        <v>0</v>
      </c>
      <c r="W305" s="1" t="s">
        <v>0</v>
      </c>
      <c r="X305" s="1" t="s">
        <v>0</v>
      </c>
      <c r="Y305" s="1" t="s">
        <v>0</v>
      </c>
      <c r="Z305" s="1" t="s">
        <v>0</v>
      </c>
    </row>
    <row r="306" spans="2:26" x14ac:dyDescent="0.4">
      <c r="B306" s="93"/>
      <c r="C306" s="93" t="s">
        <v>111</v>
      </c>
      <c r="D306" s="93" t="s">
        <v>112</v>
      </c>
      <c r="E306" s="93"/>
      <c r="F306" s="93" t="s">
        <v>111</v>
      </c>
      <c r="G306" s="93" t="s">
        <v>112</v>
      </c>
      <c r="H306" s="93"/>
      <c r="I306" s="93" t="s">
        <v>92</v>
      </c>
      <c r="J306" s="93" t="s">
        <v>94</v>
      </c>
      <c r="K306" s="93" t="s">
        <v>113</v>
      </c>
      <c r="L306" s="93" t="s">
        <v>30</v>
      </c>
      <c r="M306" s="93" t="s">
        <v>96</v>
      </c>
      <c r="N306" s="93"/>
      <c r="O306" s="93" t="s">
        <v>99</v>
      </c>
      <c r="P306" s="93" t="s">
        <v>30</v>
      </c>
      <c r="Q306" s="93" t="s">
        <v>30</v>
      </c>
      <c r="R306" s="93" t="s">
        <v>114</v>
      </c>
      <c r="S306" s="93" t="s">
        <v>115</v>
      </c>
      <c r="T306" s="93" t="s">
        <v>32</v>
      </c>
      <c r="U306" s="93" t="s">
        <v>116</v>
      </c>
      <c r="V306" s="93" t="s">
        <v>105</v>
      </c>
      <c r="W306" s="93" t="s">
        <v>117</v>
      </c>
      <c r="X306" s="93" t="s">
        <v>118</v>
      </c>
      <c r="Y306" s="93" t="s">
        <v>26</v>
      </c>
      <c r="Z306" s="93"/>
    </row>
    <row r="307" spans="2:26" x14ac:dyDescent="0.4">
      <c r="B307" s="93"/>
      <c r="C307" s="93" t="s">
        <v>88</v>
      </c>
      <c r="D307" s="93" t="s">
        <v>119</v>
      </c>
      <c r="E307" s="93"/>
      <c r="F307" s="93" t="s">
        <v>120</v>
      </c>
      <c r="G307" s="93" t="s">
        <v>119</v>
      </c>
      <c r="H307" s="93"/>
      <c r="I307" s="93" t="s">
        <v>93</v>
      </c>
      <c r="J307" s="93" t="s">
        <v>121</v>
      </c>
      <c r="K307" s="93" t="s">
        <v>122</v>
      </c>
      <c r="L307" s="93" t="s">
        <v>123</v>
      </c>
      <c r="M307" s="93" t="s">
        <v>97</v>
      </c>
      <c r="N307" s="93"/>
      <c r="O307" s="93" t="s">
        <v>100</v>
      </c>
      <c r="P307" s="93" t="s">
        <v>123</v>
      </c>
      <c r="Q307" s="93" t="s">
        <v>123</v>
      </c>
      <c r="R307" s="93" t="s">
        <v>124</v>
      </c>
      <c r="S307" s="93" t="s">
        <v>125</v>
      </c>
      <c r="T307" s="93" t="s">
        <v>33</v>
      </c>
      <c r="U307" s="93" t="s">
        <v>126</v>
      </c>
      <c r="V307" s="93" t="s">
        <v>106</v>
      </c>
      <c r="W307" s="93" t="s">
        <v>37</v>
      </c>
      <c r="X307" s="93" t="s">
        <v>127</v>
      </c>
      <c r="Y307" s="93" t="s">
        <v>110</v>
      </c>
      <c r="Z307" s="93"/>
    </row>
    <row r="308" spans="2:26" x14ac:dyDescent="0.4">
      <c r="B308" s="93"/>
      <c r="C308" s="93"/>
      <c r="D308" s="93" t="s">
        <v>128</v>
      </c>
      <c r="E308" s="93"/>
      <c r="F308" s="93"/>
      <c r="G308" s="93" t="s">
        <v>128</v>
      </c>
      <c r="H308" s="93"/>
      <c r="I308" s="93" t="s">
        <v>129</v>
      </c>
      <c r="J308" s="93" t="s">
        <v>187</v>
      </c>
      <c r="K308" s="93" t="s">
        <v>131</v>
      </c>
      <c r="L308" s="93" t="s">
        <v>132</v>
      </c>
      <c r="M308" s="93" t="s">
        <v>98</v>
      </c>
      <c r="N308" s="93"/>
      <c r="O308" s="93" t="s">
        <v>101</v>
      </c>
      <c r="P308" s="93" t="s">
        <v>132</v>
      </c>
      <c r="Q308" s="93" t="s">
        <v>132</v>
      </c>
      <c r="R308" s="93" t="s">
        <v>133</v>
      </c>
      <c r="S308" s="93" t="s">
        <v>130</v>
      </c>
      <c r="T308" s="93" t="s">
        <v>104</v>
      </c>
      <c r="U308" s="93" t="s">
        <v>134</v>
      </c>
      <c r="V308" s="93" t="s">
        <v>107</v>
      </c>
      <c r="W308" s="93" t="s">
        <v>38</v>
      </c>
      <c r="X308" s="93" t="s">
        <v>135</v>
      </c>
      <c r="Y308" s="93" t="s">
        <v>27</v>
      </c>
      <c r="Z308" s="93"/>
    </row>
    <row r="309" spans="2:26" x14ac:dyDescent="0.4">
      <c r="B309" s="93"/>
      <c r="C309" s="93"/>
      <c r="D309" s="93" t="s">
        <v>89</v>
      </c>
      <c r="E309" s="93"/>
      <c r="F309" s="93"/>
      <c r="G309" s="93" t="s">
        <v>89</v>
      </c>
      <c r="H309" s="93"/>
      <c r="I309" s="93" t="s">
        <v>136</v>
      </c>
      <c r="J309" s="93"/>
      <c r="K309" s="93" t="s">
        <v>95</v>
      </c>
      <c r="L309" s="93" t="s">
        <v>137</v>
      </c>
      <c r="M309" s="93" t="s">
        <v>95</v>
      </c>
      <c r="N309" s="93"/>
      <c r="O309" s="93" t="s">
        <v>102</v>
      </c>
      <c r="P309" s="93" t="s">
        <v>137</v>
      </c>
      <c r="Q309" s="93" t="s">
        <v>137</v>
      </c>
      <c r="R309" s="93" t="s">
        <v>95</v>
      </c>
      <c r="S309" s="93"/>
      <c r="T309" s="93" t="s">
        <v>34</v>
      </c>
      <c r="U309" s="93" t="s">
        <v>95</v>
      </c>
      <c r="V309" s="93" t="s">
        <v>108</v>
      </c>
      <c r="W309" s="93" t="s">
        <v>138</v>
      </c>
      <c r="X309" s="93" t="s">
        <v>139</v>
      </c>
      <c r="Y309" s="93" t="s">
        <v>140</v>
      </c>
      <c r="Z309" s="93"/>
    </row>
    <row r="310" spans="2:26" x14ac:dyDescent="0.4">
      <c r="B310" s="93"/>
      <c r="C310" s="93"/>
      <c r="D310" s="93" t="s">
        <v>90</v>
      </c>
      <c r="E310" s="93"/>
      <c r="F310" s="93"/>
      <c r="G310" s="93" t="s">
        <v>90</v>
      </c>
      <c r="H310" s="93"/>
      <c r="I310" s="93"/>
      <c r="J310" s="93"/>
      <c r="K310" s="93"/>
      <c r="L310" s="93" t="s">
        <v>31</v>
      </c>
      <c r="M310" s="93"/>
      <c r="N310" s="93"/>
      <c r="O310" s="93" t="s">
        <v>103</v>
      </c>
      <c r="P310" s="93" t="s">
        <v>31</v>
      </c>
      <c r="Q310" s="93" t="s">
        <v>31</v>
      </c>
      <c r="R310" s="93"/>
      <c r="S310" s="93"/>
      <c r="T310" s="93"/>
      <c r="U310" s="93"/>
      <c r="V310" s="93" t="s">
        <v>109</v>
      </c>
      <c r="W310" s="93"/>
      <c r="X310" s="93" t="s">
        <v>141</v>
      </c>
      <c r="Y310" s="93" t="s">
        <v>142</v>
      </c>
      <c r="Z310" s="93"/>
    </row>
    <row r="311" spans="2:26" x14ac:dyDescent="0.4">
      <c r="B311" s="93"/>
      <c r="C311" s="93"/>
      <c r="D311" s="93" t="s">
        <v>91</v>
      </c>
      <c r="E311" s="93"/>
      <c r="F311" s="93"/>
      <c r="G311" s="93" t="s">
        <v>91</v>
      </c>
      <c r="H311" s="93"/>
      <c r="I311" s="93"/>
      <c r="J311" s="93"/>
      <c r="K311" s="93"/>
      <c r="L311" s="93"/>
      <c r="M311" s="93"/>
      <c r="N311" s="93"/>
      <c r="O311" s="93"/>
      <c r="P311" s="93"/>
      <c r="Q311" s="93"/>
      <c r="R311" s="93"/>
      <c r="S311" s="93"/>
      <c r="T311" s="93"/>
      <c r="U311" s="93"/>
      <c r="V311" s="93"/>
      <c r="W311" s="93"/>
      <c r="X311" s="93" t="s">
        <v>40</v>
      </c>
      <c r="Y311" s="93" t="s">
        <v>143</v>
      </c>
      <c r="Z311" s="93"/>
    </row>
    <row r="312" spans="2:26" x14ac:dyDescent="0.4">
      <c r="B312" s="93"/>
      <c r="C312" s="93"/>
      <c r="D312" s="93"/>
      <c r="E312" s="93"/>
      <c r="F312" s="93"/>
      <c r="G312" s="93"/>
      <c r="H312" s="93"/>
      <c r="I312" s="93"/>
      <c r="J312" s="93"/>
      <c r="K312" s="93"/>
      <c r="L312" s="93"/>
      <c r="M312" s="93"/>
      <c r="N312" s="93"/>
      <c r="O312" s="93"/>
      <c r="P312" s="93"/>
      <c r="Q312" s="93"/>
      <c r="R312" s="93"/>
      <c r="S312" s="93"/>
      <c r="T312" s="93"/>
      <c r="U312" s="93"/>
      <c r="V312" s="93"/>
      <c r="W312" s="93"/>
      <c r="X312" s="93" t="s">
        <v>41</v>
      </c>
      <c r="Y312" s="93"/>
      <c r="Z312" s="93"/>
    </row>
    <row r="313" spans="2:26" x14ac:dyDescent="0.4">
      <c r="B313" s="93"/>
      <c r="C313" s="93"/>
      <c r="D313" s="93"/>
      <c r="E313" s="93"/>
      <c r="F313" s="93"/>
      <c r="G313" s="93"/>
      <c r="H313" s="93"/>
      <c r="I313" s="93"/>
      <c r="J313" s="93"/>
      <c r="K313" s="93"/>
      <c r="L313" s="93"/>
      <c r="M313" s="93"/>
      <c r="N313" s="93"/>
      <c r="O313" s="93"/>
      <c r="P313" s="93"/>
      <c r="Q313" s="93"/>
      <c r="R313" s="93"/>
      <c r="S313" s="93"/>
      <c r="T313" s="93"/>
      <c r="U313" s="93"/>
      <c r="V313" s="93"/>
      <c r="W313" s="93"/>
      <c r="X313" s="93" t="s">
        <v>144</v>
      </c>
      <c r="Y313" s="93"/>
      <c r="Z313" s="93"/>
    </row>
  </sheetData>
  <mergeCells count="12">
    <mergeCell ref="C6:U6"/>
    <mergeCell ref="V6:Y6"/>
    <mergeCell ref="Z6:Z7"/>
    <mergeCell ref="D7:E7"/>
    <mergeCell ref="G7:H7"/>
    <mergeCell ref="P7:Q7"/>
    <mergeCell ref="I2:J2"/>
    <mergeCell ref="K2:L2"/>
    <mergeCell ref="M2:O2"/>
    <mergeCell ref="I3:J3"/>
    <mergeCell ref="K3:L3"/>
    <mergeCell ref="M3:O3"/>
  </mergeCells>
  <phoneticPr fontId="3"/>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306"/>
  <sheetViews>
    <sheetView zoomScale="70" zoomScaleNormal="70" workbookViewId="0">
      <selection activeCell="M303" sqref="M303"/>
    </sheetView>
  </sheetViews>
  <sheetFormatPr defaultRowHeight="16.5" x14ac:dyDescent="0.35"/>
  <cols>
    <col min="1" max="1" width="10" style="3"/>
    <col min="2" max="2" width="39" style="3" customWidth="1"/>
    <col min="3" max="12" width="10" style="3"/>
    <col min="13" max="13" width="9.140625" style="3"/>
    <col min="14" max="14" width="48.7109375" style="3" bestFit="1" customWidth="1"/>
    <col min="15" max="15" width="10" style="3"/>
    <col min="16" max="16" width="11.85546875" style="3" customWidth="1"/>
    <col min="17" max="18" width="10" style="3"/>
    <col min="19" max="21" width="9.140625" style="3"/>
  </cols>
  <sheetData>
    <row r="1" spans="2:7" x14ac:dyDescent="0.35">
      <c r="G1" s="27"/>
    </row>
    <row r="2" spans="2:7" x14ac:dyDescent="0.35">
      <c r="B2" s="28" t="s">
        <v>145</v>
      </c>
      <c r="C2" s="29" t="s">
        <v>21</v>
      </c>
      <c r="G2" s="27"/>
    </row>
    <row r="3" spans="2:7" x14ac:dyDescent="0.35">
      <c r="C3" s="31">
        <v>296</v>
      </c>
      <c r="D3" s="41"/>
      <c r="E3" s="41"/>
      <c r="G3" s="30"/>
    </row>
    <row r="4" spans="2:7" x14ac:dyDescent="0.2">
      <c r="D4" s="42"/>
      <c r="E4" s="42"/>
    </row>
    <row r="6" spans="2:7" x14ac:dyDescent="0.35">
      <c r="B6" s="2" t="s">
        <v>153</v>
      </c>
    </row>
    <row r="7" spans="2:7" x14ac:dyDescent="0.35">
      <c r="B7" s="3" t="s">
        <v>146</v>
      </c>
    </row>
    <row r="8" spans="2:7" x14ac:dyDescent="0.35">
      <c r="B8" s="6"/>
      <c r="C8" s="7" t="s">
        <v>147</v>
      </c>
      <c r="D8" s="7" t="s">
        <v>148</v>
      </c>
    </row>
    <row r="9" spans="2:7" x14ac:dyDescent="0.35">
      <c r="B9" s="8" t="s">
        <v>111</v>
      </c>
      <c r="C9" s="6">
        <v>240</v>
      </c>
      <c r="D9" s="9">
        <f>C9/$C$13</f>
        <v>0.81355932203389836</v>
      </c>
    </row>
    <row r="10" spans="2:7" x14ac:dyDescent="0.35">
      <c r="B10" s="8" t="s">
        <v>88</v>
      </c>
      <c r="C10" s="6">
        <v>55</v>
      </c>
      <c r="D10" s="9">
        <f>C10/$C$13</f>
        <v>0.1864406779661017</v>
      </c>
    </row>
    <row r="11" spans="2:7" x14ac:dyDescent="0.35">
      <c r="B11" s="10" t="s">
        <v>149</v>
      </c>
      <c r="C11" s="15">
        <v>1</v>
      </c>
      <c r="D11" s="11"/>
    </row>
    <row r="12" spans="2:7" x14ac:dyDescent="0.35">
      <c r="B12" s="8" t="s">
        <v>15</v>
      </c>
      <c r="C12" s="6">
        <v>296</v>
      </c>
      <c r="D12" s="9">
        <f>SUM(D9:D10)</f>
        <v>1</v>
      </c>
    </row>
    <row r="13" spans="2:7" x14ac:dyDescent="0.35">
      <c r="B13" s="3" t="s">
        <v>207</v>
      </c>
      <c r="C13" s="3">
        <f>C12-C11</f>
        <v>295</v>
      </c>
    </row>
    <row r="20" spans="2:16" x14ac:dyDescent="0.35">
      <c r="B20" s="2" t="s">
        <v>155</v>
      </c>
      <c r="N20" s="35" t="s">
        <v>174</v>
      </c>
      <c r="O20" s="6" t="s">
        <v>151</v>
      </c>
      <c r="P20" s="7" t="s">
        <v>157</v>
      </c>
    </row>
    <row r="21" spans="2:16" x14ac:dyDescent="0.35">
      <c r="B21" s="32" t="s">
        <v>18</v>
      </c>
      <c r="C21" s="7" t="s">
        <v>151</v>
      </c>
      <c r="D21" s="36" t="s">
        <v>154</v>
      </c>
      <c r="E21" s="36"/>
      <c r="F21" s="43"/>
      <c r="N21" s="3" t="s">
        <v>29</v>
      </c>
    </row>
    <row r="22" spans="2:16" x14ac:dyDescent="0.35">
      <c r="B22" s="6"/>
      <c r="C22" s="7" t="s">
        <v>147</v>
      </c>
      <c r="D22" s="7" t="s">
        <v>148</v>
      </c>
      <c r="N22" s="6"/>
      <c r="O22" s="7" t="s">
        <v>147</v>
      </c>
    </row>
    <row r="23" spans="2:16" x14ac:dyDescent="0.35">
      <c r="B23" s="8" t="s">
        <v>112</v>
      </c>
      <c r="C23" s="6">
        <v>73</v>
      </c>
      <c r="D23" s="9">
        <f>C23/$C$31</f>
        <v>0.30543933054393307</v>
      </c>
      <c r="N23" s="6" t="s">
        <v>158</v>
      </c>
      <c r="O23" s="6">
        <v>24</v>
      </c>
    </row>
    <row r="24" spans="2:16" x14ac:dyDescent="0.35">
      <c r="B24" s="8" t="s">
        <v>119</v>
      </c>
      <c r="C24" s="6">
        <v>14</v>
      </c>
      <c r="D24" s="9">
        <f t="shared" ref="D24:D28" si="0">C24/$C$31</f>
        <v>5.8577405857740586E-2</v>
      </c>
      <c r="N24" s="6" t="s">
        <v>159</v>
      </c>
      <c r="O24" s="6">
        <v>11</v>
      </c>
    </row>
    <row r="25" spans="2:16" x14ac:dyDescent="0.35">
      <c r="B25" s="8" t="s">
        <v>128</v>
      </c>
      <c r="C25" s="6">
        <v>106</v>
      </c>
      <c r="D25" s="9">
        <f t="shared" si="0"/>
        <v>0.44351464435146443</v>
      </c>
      <c r="N25" s="6" t="s">
        <v>160</v>
      </c>
      <c r="O25" s="6">
        <v>7</v>
      </c>
    </row>
    <row r="26" spans="2:16" x14ac:dyDescent="0.35">
      <c r="B26" s="8" t="s">
        <v>89</v>
      </c>
      <c r="C26" s="6">
        <v>103</v>
      </c>
      <c r="D26" s="9">
        <f t="shared" si="0"/>
        <v>0.43096234309623432</v>
      </c>
      <c r="N26" s="6" t="s">
        <v>161</v>
      </c>
      <c r="O26" s="6">
        <v>3</v>
      </c>
    </row>
    <row r="27" spans="2:16" x14ac:dyDescent="0.35">
      <c r="B27" s="8" t="s">
        <v>90</v>
      </c>
      <c r="C27" s="6">
        <v>16</v>
      </c>
      <c r="D27" s="9">
        <f t="shared" si="0"/>
        <v>6.6945606694560664E-2</v>
      </c>
      <c r="N27" s="6" t="s">
        <v>162</v>
      </c>
      <c r="O27" s="6">
        <v>3</v>
      </c>
    </row>
    <row r="28" spans="2:16" x14ac:dyDescent="0.35">
      <c r="B28" s="8" t="s">
        <v>91</v>
      </c>
      <c r="C28" s="6">
        <v>27</v>
      </c>
      <c r="D28" s="9">
        <f t="shared" si="0"/>
        <v>0.11297071129707113</v>
      </c>
      <c r="N28" s="6" t="s">
        <v>163</v>
      </c>
      <c r="O28" s="6">
        <v>2</v>
      </c>
    </row>
    <row r="29" spans="2:16" x14ac:dyDescent="0.35">
      <c r="B29" s="10" t="s">
        <v>149</v>
      </c>
      <c r="C29" s="15">
        <v>1</v>
      </c>
      <c r="D29" s="11"/>
      <c r="N29" s="6" t="s">
        <v>164</v>
      </c>
      <c r="O29" s="6">
        <v>1</v>
      </c>
    </row>
    <row r="30" spans="2:16" x14ac:dyDescent="0.35">
      <c r="B30" s="8" t="s">
        <v>15</v>
      </c>
      <c r="C30" s="6">
        <v>240</v>
      </c>
      <c r="D30" s="9"/>
      <c r="N30" s="6" t="s">
        <v>165</v>
      </c>
      <c r="O30" s="6">
        <v>1</v>
      </c>
    </row>
    <row r="31" spans="2:16" x14ac:dyDescent="0.35">
      <c r="B31" s="3" t="s">
        <v>207</v>
      </c>
      <c r="C31" s="3">
        <f>C30-C29</f>
        <v>239</v>
      </c>
      <c r="N31" s="6" t="s">
        <v>166</v>
      </c>
      <c r="O31" s="6">
        <v>1</v>
      </c>
    </row>
    <row r="32" spans="2:16" x14ac:dyDescent="0.35">
      <c r="N32" s="6" t="s">
        <v>167</v>
      </c>
      <c r="O32" s="6">
        <v>1</v>
      </c>
    </row>
    <row r="33" spans="2:15" x14ac:dyDescent="0.35">
      <c r="N33" s="6" t="s">
        <v>168</v>
      </c>
      <c r="O33" s="6">
        <v>1</v>
      </c>
    </row>
    <row r="34" spans="2:15" x14ac:dyDescent="0.35">
      <c r="N34" s="6" t="s">
        <v>169</v>
      </c>
      <c r="O34" s="6">
        <v>1</v>
      </c>
    </row>
    <row r="35" spans="2:15" x14ac:dyDescent="0.35">
      <c r="N35" s="6" t="s">
        <v>170</v>
      </c>
      <c r="O35" s="6">
        <v>1</v>
      </c>
    </row>
    <row r="36" spans="2:15" x14ac:dyDescent="0.35">
      <c r="N36" s="6" t="s">
        <v>171</v>
      </c>
      <c r="O36" s="6">
        <v>1</v>
      </c>
    </row>
    <row r="37" spans="2:15" x14ac:dyDescent="0.35">
      <c r="N37" s="6" t="s">
        <v>172</v>
      </c>
      <c r="O37" s="6">
        <v>1</v>
      </c>
    </row>
    <row r="38" spans="2:15" x14ac:dyDescent="0.35">
      <c r="N38" s="6" t="s">
        <v>173</v>
      </c>
      <c r="O38" s="6">
        <v>1</v>
      </c>
    </row>
    <row r="40" spans="2:15" x14ac:dyDescent="0.35">
      <c r="B40" s="2" t="s">
        <v>177</v>
      </c>
    </row>
    <row r="41" spans="2:15" x14ac:dyDescent="0.35">
      <c r="B41" s="3" t="s">
        <v>146</v>
      </c>
    </row>
    <row r="42" spans="2:15" x14ac:dyDescent="0.35">
      <c r="B42" s="6"/>
      <c r="C42" s="7" t="s">
        <v>147</v>
      </c>
      <c r="D42" s="7" t="s">
        <v>148</v>
      </c>
    </row>
    <row r="43" spans="2:15" x14ac:dyDescent="0.35">
      <c r="B43" s="8" t="s">
        <v>111</v>
      </c>
      <c r="C43" s="6">
        <v>188</v>
      </c>
      <c r="D43" s="9">
        <f>C43/$C$47</f>
        <v>0.63945578231292521</v>
      </c>
    </row>
    <row r="44" spans="2:15" x14ac:dyDescent="0.35">
      <c r="B44" s="8" t="s">
        <v>88</v>
      </c>
      <c r="C44" s="6">
        <v>106</v>
      </c>
      <c r="D44" s="9">
        <f>C44/$C$47</f>
        <v>0.36054421768707484</v>
      </c>
    </row>
    <row r="45" spans="2:15" x14ac:dyDescent="0.35">
      <c r="B45" s="10" t="s">
        <v>149</v>
      </c>
      <c r="C45" s="15">
        <v>2</v>
      </c>
      <c r="D45" s="11"/>
    </row>
    <row r="46" spans="2:15" x14ac:dyDescent="0.35">
      <c r="B46" s="8" t="s">
        <v>15</v>
      </c>
      <c r="C46" s="6">
        <v>296</v>
      </c>
      <c r="D46" s="9">
        <f>SUM(D43:D44)</f>
        <v>1</v>
      </c>
    </row>
    <row r="47" spans="2:15" x14ac:dyDescent="0.35">
      <c r="B47" s="3" t="s">
        <v>207</v>
      </c>
      <c r="C47" s="3">
        <f>C46-C45</f>
        <v>294</v>
      </c>
    </row>
    <row r="53" spans="2:16" x14ac:dyDescent="0.35">
      <c r="B53" s="2" t="s">
        <v>176</v>
      </c>
      <c r="N53" s="35" t="s">
        <v>175</v>
      </c>
      <c r="O53" s="6" t="s">
        <v>151</v>
      </c>
      <c r="P53" s="7" t="s">
        <v>180</v>
      </c>
    </row>
    <row r="54" spans="2:16" x14ac:dyDescent="0.35">
      <c r="B54" s="32" t="s">
        <v>18</v>
      </c>
      <c r="C54" s="7" t="s">
        <v>151</v>
      </c>
      <c r="D54" s="36" t="s">
        <v>181</v>
      </c>
      <c r="E54" s="36"/>
      <c r="F54" s="43"/>
      <c r="N54" s="3" t="s">
        <v>29</v>
      </c>
    </row>
    <row r="55" spans="2:16" x14ac:dyDescent="0.35">
      <c r="B55" s="6"/>
      <c r="C55" s="7" t="s">
        <v>147</v>
      </c>
      <c r="D55" s="7" t="s">
        <v>148</v>
      </c>
      <c r="N55" s="6"/>
      <c r="O55" s="7" t="s">
        <v>147</v>
      </c>
    </row>
    <row r="56" spans="2:16" x14ac:dyDescent="0.35">
      <c r="B56" s="8" t="s">
        <v>112</v>
      </c>
      <c r="C56" s="6">
        <v>45</v>
      </c>
      <c r="D56" s="9">
        <f>C56/$C$64</f>
        <v>0.24324324324324326</v>
      </c>
      <c r="N56" s="6" t="s">
        <v>158</v>
      </c>
      <c r="O56" s="6">
        <v>16</v>
      </c>
    </row>
    <row r="57" spans="2:16" x14ac:dyDescent="0.35">
      <c r="B57" s="8" t="s">
        <v>119</v>
      </c>
      <c r="C57" s="6">
        <v>13</v>
      </c>
      <c r="D57" s="9">
        <f t="shared" ref="D57:D61" si="1">C57/$C$64</f>
        <v>7.0270270270270274E-2</v>
      </c>
      <c r="N57" s="6" t="s">
        <v>159</v>
      </c>
      <c r="O57" s="6">
        <v>5</v>
      </c>
    </row>
    <row r="58" spans="2:16" x14ac:dyDescent="0.35">
      <c r="B58" s="8" t="s">
        <v>128</v>
      </c>
      <c r="C58" s="6">
        <v>86</v>
      </c>
      <c r="D58" s="9">
        <f t="shared" si="1"/>
        <v>0.46486486486486489</v>
      </c>
      <c r="N58" s="6" t="s">
        <v>178</v>
      </c>
      <c r="O58" s="6">
        <v>1</v>
      </c>
    </row>
    <row r="59" spans="2:16" x14ac:dyDescent="0.35">
      <c r="B59" s="8" t="s">
        <v>89</v>
      </c>
      <c r="C59" s="6">
        <v>88</v>
      </c>
      <c r="D59" s="9">
        <f t="shared" si="1"/>
        <v>0.4756756756756757</v>
      </c>
      <c r="N59" s="6" t="s">
        <v>162</v>
      </c>
      <c r="O59" s="6">
        <v>2</v>
      </c>
    </row>
    <row r="60" spans="2:16" x14ac:dyDescent="0.35">
      <c r="B60" s="8" t="s">
        <v>90</v>
      </c>
      <c r="C60" s="6">
        <v>9</v>
      </c>
      <c r="D60" s="9">
        <f t="shared" si="1"/>
        <v>4.8648648648648651E-2</v>
      </c>
      <c r="N60" s="6" t="s">
        <v>163</v>
      </c>
      <c r="O60" s="6">
        <v>1</v>
      </c>
    </row>
    <row r="61" spans="2:16" x14ac:dyDescent="0.35">
      <c r="B61" s="8" t="s">
        <v>91</v>
      </c>
      <c r="C61" s="6">
        <v>13</v>
      </c>
      <c r="D61" s="9">
        <f t="shared" si="1"/>
        <v>7.0270270270270274E-2</v>
      </c>
      <c r="N61" s="6" t="s">
        <v>165</v>
      </c>
      <c r="O61" s="6">
        <v>1</v>
      </c>
    </row>
    <row r="62" spans="2:16" x14ac:dyDescent="0.35">
      <c r="B62" s="10" t="s">
        <v>149</v>
      </c>
      <c r="C62" s="15">
        <v>3</v>
      </c>
      <c r="D62" s="11"/>
      <c r="N62" s="6" t="s">
        <v>167</v>
      </c>
      <c r="O62" s="6">
        <v>1</v>
      </c>
    </row>
    <row r="63" spans="2:16" x14ac:dyDescent="0.35">
      <c r="B63" s="8" t="s">
        <v>15</v>
      </c>
      <c r="C63" s="6">
        <v>188</v>
      </c>
      <c r="D63" s="9"/>
      <c r="N63" s="6" t="s">
        <v>168</v>
      </c>
      <c r="O63" s="6">
        <v>1</v>
      </c>
    </row>
    <row r="64" spans="2:16" x14ac:dyDescent="0.35">
      <c r="B64" s="3" t="s">
        <v>207</v>
      </c>
      <c r="C64" s="3">
        <f>C63-C62</f>
        <v>185</v>
      </c>
      <c r="N64" s="6" t="s">
        <v>171</v>
      </c>
      <c r="O64" s="6">
        <v>1</v>
      </c>
    </row>
    <row r="65" spans="2:15" x14ac:dyDescent="0.35">
      <c r="N65" s="6" t="s">
        <v>172</v>
      </c>
      <c r="O65" s="6">
        <v>1</v>
      </c>
    </row>
    <row r="66" spans="2:15" x14ac:dyDescent="0.35">
      <c r="N66" s="6" t="s">
        <v>179</v>
      </c>
      <c r="O66" s="6">
        <v>1</v>
      </c>
    </row>
    <row r="70" spans="2:15" x14ac:dyDescent="0.35">
      <c r="B70" s="2" t="s">
        <v>182</v>
      </c>
    </row>
    <row r="71" spans="2:15" x14ac:dyDescent="0.35">
      <c r="B71" s="32" t="s">
        <v>18</v>
      </c>
    </row>
    <row r="72" spans="2:15" x14ac:dyDescent="0.35">
      <c r="B72" s="8"/>
      <c r="C72" s="7" t="s">
        <v>147</v>
      </c>
      <c r="D72" s="7" t="s">
        <v>148</v>
      </c>
    </row>
    <row r="73" spans="2:15" x14ac:dyDescent="0.35">
      <c r="B73" s="8" t="s">
        <v>184</v>
      </c>
      <c r="C73" s="6">
        <v>6</v>
      </c>
      <c r="D73" s="9">
        <f>C73/$C$79</f>
        <v>2.0408163265306121E-2</v>
      </c>
    </row>
    <row r="74" spans="2:15" x14ac:dyDescent="0.35">
      <c r="B74" s="8" t="s">
        <v>183</v>
      </c>
      <c r="C74" s="6">
        <v>21</v>
      </c>
      <c r="D74" s="9">
        <f t="shared" ref="D74:D76" si="2">C74/$C$79</f>
        <v>7.1428571428571425E-2</v>
      </c>
    </row>
    <row r="75" spans="2:15" x14ac:dyDescent="0.35">
      <c r="B75" s="8" t="s">
        <v>129</v>
      </c>
      <c r="C75" s="6">
        <v>3</v>
      </c>
      <c r="D75" s="9">
        <f t="shared" si="2"/>
        <v>1.020408163265306E-2</v>
      </c>
    </row>
    <row r="76" spans="2:15" x14ac:dyDescent="0.35">
      <c r="B76" s="8" t="s">
        <v>185</v>
      </c>
      <c r="C76" s="6">
        <v>267</v>
      </c>
      <c r="D76" s="9">
        <f t="shared" si="2"/>
        <v>0.90816326530612246</v>
      </c>
    </row>
    <row r="77" spans="2:15" x14ac:dyDescent="0.35">
      <c r="B77" s="10" t="s">
        <v>149</v>
      </c>
      <c r="C77" s="15">
        <v>2</v>
      </c>
      <c r="D77" s="11"/>
    </row>
    <row r="78" spans="2:15" x14ac:dyDescent="0.35">
      <c r="B78" s="8" t="s">
        <v>15</v>
      </c>
      <c r="C78" s="6">
        <v>296</v>
      </c>
      <c r="D78" s="9"/>
    </row>
    <row r="79" spans="2:15" x14ac:dyDescent="0.35">
      <c r="B79" s="3" t="s">
        <v>207</v>
      </c>
      <c r="C79" s="3">
        <f>C78-C77</f>
        <v>294</v>
      </c>
    </row>
    <row r="85" spans="2:4" x14ac:dyDescent="0.35">
      <c r="B85" s="2" t="s">
        <v>186</v>
      </c>
    </row>
    <row r="86" spans="2:4" x14ac:dyDescent="0.35">
      <c r="B86" s="3" t="s">
        <v>146</v>
      </c>
    </row>
    <row r="87" spans="2:4" x14ac:dyDescent="0.35">
      <c r="B87" s="8"/>
      <c r="C87" s="7" t="s">
        <v>147</v>
      </c>
      <c r="D87" s="7" t="s">
        <v>148</v>
      </c>
    </row>
    <row r="88" spans="2:4" x14ac:dyDescent="0.35">
      <c r="B88" s="8" t="s">
        <v>94</v>
      </c>
      <c r="C88" s="6">
        <v>145</v>
      </c>
      <c r="D88" s="9">
        <f>C88/$C$93</f>
        <v>0.49152542372881358</v>
      </c>
    </row>
    <row r="89" spans="2:4" x14ac:dyDescent="0.35">
      <c r="B89" s="8" t="s">
        <v>121</v>
      </c>
      <c r="C89" s="6">
        <v>128</v>
      </c>
      <c r="D89" s="9">
        <f>C89/$C$93</f>
        <v>0.43389830508474575</v>
      </c>
    </row>
    <row r="90" spans="2:4" x14ac:dyDescent="0.35">
      <c r="B90" s="8" t="s">
        <v>206</v>
      </c>
      <c r="C90" s="33">
        <v>22</v>
      </c>
      <c r="D90" s="9">
        <f>C90/$C$93</f>
        <v>7.4576271186440682E-2</v>
      </c>
    </row>
    <row r="91" spans="2:4" x14ac:dyDescent="0.35">
      <c r="B91" s="10" t="s">
        <v>149</v>
      </c>
      <c r="C91" s="15">
        <v>1</v>
      </c>
      <c r="D91" s="11"/>
    </row>
    <row r="92" spans="2:4" x14ac:dyDescent="0.35">
      <c r="B92" s="8" t="s">
        <v>15</v>
      </c>
      <c r="C92" s="6">
        <v>296</v>
      </c>
      <c r="D92" s="9">
        <f>SUM(D88:D90)</f>
        <v>1</v>
      </c>
    </row>
    <row r="93" spans="2:4" x14ac:dyDescent="0.35">
      <c r="B93" s="3" t="s">
        <v>207</v>
      </c>
      <c r="C93" s="3">
        <f>C92-C91</f>
        <v>295</v>
      </c>
    </row>
    <row r="100" spans="2:5" x14ac:dyDescent="0.35">
      <c r="B100" s="2" t="s">
        <v>188</v>
      </c>
    </row>
    <row r="101" spans="2:5" x14ac:dyDescent="0.35">
      <c r="B101" s="3" t="s">
        <v>146</v>
      </c>
      <c r="C101" s="7" t="s">
        <v>151</v>
      </c>
      <c r="D101" s="36" t="s">
        <v>156</v>
      </c>
      <c r="E101" s="36"/>
    </row>
    <row r="102" spans="2:5" x14ac:dyDescent="0.35">
      <c r="B102" s="8"/>
      <c r="C102" s="7" t="s">
        <v>147</v>
      </c>
      <c r="D102" s="7" t="s">
        <v>148</v>
      </c>
    </row>
    <row r="103" spans="2:5" x14ac:dyDescent="0.35">
      <c r="B103" s="8" t="s">
        <v>113</v>
      </c>
      <c r="C103" s="6">
        <v>64</v>
      </c>
      <c r="D103" s="9">
        <f>C103/$C$109</f>
        <v>0.44755244755244755</v>
      </c>
    </row>
    <row r="104" spans="2:5" x14ac:dyDescent="0.35">
      <c r="B104" s="8" t="s">
        <v>122</v>
      </c>
      <c r="C104" s="6">
        <v>71</v>
      </c>
      <c r="D104" s="9">
        <f t="shared" ref="D104:D106" si="3">C104/$C$109</f>
        <v>0.49650349650349651</v>
      </c>
    </row>
    <row r="105" spans="2:5" x14ac:dyDescent="0.35">
      <c r="B105" s="8" t="s">
        <v>131</v>
      </c>
      <c r="C105" s="6">
        <v>4</v>
      </c>
      <c r="D105" s="9">
        <f t="shared" si="3"/>
        <v>2.7972027972027972E-2</v>
      </c>
    </row>
    <row r="106" spans="2:5" x14ac:dyDescent="0.35">
      <c r="B106" s="8" t="s">
        <v>95</v>
      </c>
      <c r="C106" s="6">
        <v>4</v>
      </c>
      <c r="D106" s="9">
        <f t="shared" si="3"/>
        <v>2.7972027972027972E-2</v>
      </c>
    </row>
    <row r="107" spans="2:5" x14ac:dyDescent="0.35">
      <c r="B107" s="10" t="s">
        <v>149</v>
      </c>
      <c r="C107" s="15">
        <v>2</v>
      </c>
      <c r="D107" s="11"/>
    </row>
    <row r="108" spans="2:5" x14ac:dyDescent="0.35">
      <c r="B108" s="8" t="s">
        <v>15</v>
      </c>
      <c r="C108" s="6">
        <v>145</v>
      </c>
      <c r="D108" s="9"/>
    </row>
    <row r="109" spans="2:5" x14ac:dyDescent="0.35">
      <c r="B109" s="3" t="s">
        <v>207</v>
      </c>
      <c r="C109" s="3">
        <f>C108-C107</f>
        <v>143</v>
      </c>
    </row>
    <row r="114" spans="2:13" x14ac:dyDescent="0.35">
      <c r="B114" s="2" t="s">
        <v>189</v>
      </c>
    </row>
    <row r="115" spans="2:13" x14ac:dyDescent="0.35">
      <c r="B115" s="3" t="s">
        <v>146</v>
      </c>
      <c r="C115" s="7" t="s">
        <v>151</v>
      </c>
      <c r="D115" s="36" t="s">
        <v>156</v>
      </c>
      <c r="E115" s="36"/>
      <c r="L115" s="4"/>
      <c r="M115" s="4"/>
    </row>
    <row r="116" spans="2:13" x14ac:dyDescent="0.35">
      <c r="B116" s="8"/>
      <c r="C116" s="7" t="s">
        <v>147</v>
      </c>
      <c r="D116" s="7" t="s">
        <v>148</v>
      </c>
      <c r="L116" s="4"/>
      <c r="M116" s="4"/>
    </row>
    <row r="117" spans="2:13" x14ac:dyDescent="0.35">
      <c r="B117" s="8" t="s">
        <v>30</v>
      </c>
      <c r="C117" s="6">
        <v>2</v>
      </c>
      <c r="D117" s="9">
        <f>C117/$C$124</f>
        <v>1.4084507042253521E-2</v>
      </c>
      <c r="E117" s="34"/>
      <c r="L117" s="4"/>
      <c r="M117" s="4"/>
    </row>
    <row r="118" spans="2:13" x14ac:dyDescent="0.35">
      <c r="B118" s="8" t="s">
        <v>123</v>
      </c>
      <c r="C118" s="6">
        <v>23</v>
      </c>
      <c r="D118" s="9">
        <f t="shared" ref="D118:D121" si="4">C118/$C$124</f>
        <v>0.1619718309859155</v>
      </c>
      <c r="E118" s="34"/>
      <c r="L118" s="4"/>
      <c r="M118" s="4"/>
    </row>
    <row r="119" spans="2:13" x14ac:dyDescent="0.35">
      <c r="B119" s="8" t="s">
        <v>132</v>
      </c>
      <c r="C119" s="6">
        <v>87</v>
      </c>
      <c r="D119" s="9">
        <f t="shared" si="4"/>
        <v>0.61267605633802813</v>
      </c>
      <c r="E119" s="34"/>
      <c r="L119" s="4"/>
      <c r="M119" s="4"/>
    </row>
    <row r="120" spans="2:13" x14ac:dyDescent="0.35">
      <c r="B120" s="8" t="s">
        <v>137</v>
      </c>
      <c r="C120" s="6">
        <v>19</v>
      </c>
      <c r="D120" s="9">
        <f t="shared" si="4"/>
        <v>0.13380281690140844</v>
      </c>
      <c r="E120" s="34"/>
      <c r="L120" s="4"/>
      <c r="M120" s="4"/>
    </row>
    <row r="121" spans="2:13" x14ac:dyDescent="0.35">
      <c r="B121" s="8" t="s">
        <v>31</v>
      </c>
      <c r="C121" s="6">
        <v>11</v>
      </c>
      <c r="D121" s="9">
        <f t="shared" si="4"/>
        <v>7.746478873239436E-2</v>
      </c>
      <c r="E121" s="34"/>
      <c r="L121" s="4"/>
      <c r="M121" s="4"/>
    </row>
    <row r="122" spans="2:13" x14ac:dyDescent="0.35">
      <c r="B122" s="10" t="s">
        <v>149</v>
      </c>
      <c r="C122" s="15">
        <v>3</v>
      </c>
      <c r="D122" s="11"/>
      <c r="E122" s="34"/>
      <c r="L122" s="4"/>
      <c r="M122" s="4"/>
    </row>
    <row r="123" spans="2:13" x14ac:dyDescent="0.35">
      <c r="B123" s="8" t="s">
        <v>15</v>
      </c>
      <c r="C123" s="6">
        <v>145</v>
      </c>
      <c r="D123" s="9"/>
      <c r="L123" s="4"/>
      <c r="M123" s="4"/>
    </row>
    <row r="124" spans="2:13" x14ac:dyDescent="0.35">
      <c r="B124" s="3" t="s">
        <v>207</v>
      </c>
      <c r="C124" s="3">
        <f>C123-C122</f>
        <v>142</v>
      </c>
      <c r="L124" s="4"/>
      <c r="M124" s="4"/>
    </row>
    <row r="129" spans="2:18" x14ac:dyDescent="0.35">
      <c r="B129" s="2" t="s">
        <v>191</v>
      </c>
      <c r="N129" s="35" t="s">
        <v>192</v>
      </c>
      <c r="P129" s="46"/>
    </row>
    <row r="130" spans="2:18" x14ac:dyDescent="0.35">
      <c r="B130" s="32" t="s">
        <v>18</v>
      </c>
      <c r="C130" s="7" t="s">
        <v>151</v>
      </c>
      <c r="D130" s="36" t="s">
        <v>190</v>
      </c>
      <c r="E130" s="36"/>
      <c r="F130" s="36"/>
      <c r="N130" s="3" t="s">
        <v>29</v>
      </c>
      <c r="O130" s="7" t="s">
        <v>151</v>
      </c>
      <c r="P130" s="36" t="s">
        <v>190</v>
      </c>
      <c r="Q130" s="36"/>
      <c r="R130" s="36"/>
    </row>
    <row r="131" spans="2:18" x14ac:dyDescent="0.35">
      <c r="B131" s="8"/>
      <c r="C131" s="7" t="s">
        <v>147</v>
      </c>
      <c r="D131" s="45" t="s">
        <v>148</v>
      </c>
      <c r="N131" s="8"/>
      <c r="O131" s="7" t="s">
        <v>147</v>
      </c>
      <c r="P131" s="47"/>
    </row>
    <row r="132" spans="2:18" x14ac:dyDescent="0.35">
      <c r="B132" s="8" t="s">
        <v>96</v>
      </c>
      <c r="C132" s="6">
        <v>14</v>
      </c>
      <c r="D132" s="9">
        <f>C132/$C$138</f>
        <v>0.56000000000000005</v>
      </c>
      <c r="N132" s="48" t="s">
        <v>208</v>
      </c>
      <c r="O132" s="44">
        <v>5</v>
      </c>
      <c r="P132" s="16"/>
    </row>
    <row r="133" spans="2:18" x14ac:dyDescent="0.35">
      <c r="B133" s="8" t="s">
        <v>97</v>
      </c>
      <c r="C133" s="6">
        <v>6</v>
      </c>
      <c r="D133" s="9">
        <f>C133/$C$138</f>
        <v>0.24</v>
      </c>
      <c r="N133" s="48" t="s">
        <v>209</v>
      </c>
      <c r="O133" s="44">
        <v>2</v>
      </c>
      <c r="P133" s="16"/>
    </row>
    <row r="134" spans="2:18" x14ac:dyDescent="0.35">
      <c r="B134" s="8" t="s">
        <v>98</v>
      </c>
      <c r="C134" s="6">
        <v>4</v>
      </c>
      <c r="D134" s="9">
        <f>C134/$C$138</f>
        <v>0.16</v>
      </c>
      <c r="N134" s="48" t="s">
        <v>210</v>
      </c>
      <c r="O134" s="49">
        <v>2</v>
      </c>
      <c r="P134" s="16"/>
    </row>
    <row r="135" spans="2:18" x14ac:dyDescent="0.35">
      <c r="B135" s="8" t="s">
        <v>95</v>
      </c>
      <c r="C135" s="6">
        <v>7</v>
      </c>
      <c r="D135" s="9">
        <f>C135/$C$138</f>
        <v>0.28000000000000003</v>
      </c>
      <c r="N135" s="48" t="s">
        <v>211</v>
      </c>
      <c r="O135" s="44">
        <v>1</v>
      </c>
      <c r="P135" s="16"/>
    </row>
    <row r="136" spans="2:18" x14ac:dyDescent="0.35">
      <c r="B136" s="10" t="s">
        <v>149</v>
      </c>
      <c r="C136" s="15">
        <v>0</v>
      </c>
      <c r="D136" s="11"/>
      <c r="N136" s="48" t="s">
        <v>212</v>
      </c>
      <c r="O136" s="44">
        <v>1</v>
      </c>
      <c r="P136" s="46"/>
    </row>
    <row r="137" spans="2:18" x14ac:dyDescent="0.35">
      <c r="B137" s="8" t="s">
        <v>15</v>
      </c>
      <c r="C137" s="6">
        <v>25</v>
      </c>
      <c r="D137" s="9"/>
      <c r="N137" s="48" t="s">
        <v>213</v>
      </c>
      <c r="O137" s="44">
        <v>1</v>
      </c>
      <c r="P137" s="47"/>
    </row>
    <row r="138" spans="2:18" x14ac:dyDescent="0.35">
      <c r="B138" s="3" t="s">
        <v>207</v>
      </c>
      <c r="C138" s="3">
        <f>C137-C136</f>
        <v>25</v>
      </c>
      <c r="N138" s="48" t="s">
        <v>214</v>
      </c>
      <c r="O138" s="44">
        <v>1</v>
      </c>
      <c r="P138" s="46"/>
    </row>
    <row r="139" spans="2:18" x14ac:dyDescent="0.35">
      <c r="N139" s="48" t="s">
        <v>215</v>
      </c>
      <c r="O139" s="44">
        <v>1</v>
      </c>
      <c r="P139" s="46"/>
    </row>
    <row r="140" spans="2:18" x14ac:dyDescent="0.35">
      <c r="N140" s="48" t="s">
        <v>216</v>
      </c>
      <c r="O140" s="44">
        <v>1</v>
      </c>
      <c r="P140" s="46"/>
    </row>
    <row r="141" spans="2:18" x14ac:dyDescent="0.35">
      <c r="N141" s="48" t="s">
        <v>217</v>
      </c>
      <c r="O141" s="44">
        <v>1</v>
      </c>
    </row>
    <row r="142" spans="2:18" x14ac:dyDescent="0.35">
      <c r="N142" s="48" t="s">
        <v>218</v>
      </c>
      <c r="O142" s="44">
        <v>1</v>
      </c>
    </row>
    <row r="143" spans="2:18" x14ac:dyDescent="0.35">
      <c r="N143" s="48" t="s">
        <v>219</v>
      </c>
      <c r="O143" s="44">
        <v>1</v>
      </c>
    </row>
    <row r="144" spans="2:18" x14ac:dyDescent="0.35">
      <c r="N144" s="48" t="s">
        <v>220</v>
      </c>
      <c r="O144" s="44">
        <v>1</v>
      </c>
    </row>
    <row r="145" spans="2:15" x14ac:dyDescent="0.35">
      <c r="B145" s="2" t="s">
        <v>193</v>
      </c>
      <c r="N145" s="48" t="s">
        <v>221</v>
      </c>
      <c r="O145" s="44">
        <v>1</v>
      </c>
    </row>
    <row r="146" spans="2:15" x14ac:dyDescent="0.35">
      <c r="B146" s="3" t="s">
        <v>16</v>
      </c>
      <c r="C146" s="7" t="s">
        <v>151</v>
      </c>
      <c r="D146" s="36" t="s">
        <v>156</v>
      </c>
      <c r="E146" s="36"/>
      <c r="N146" s="48" t="s">
        <v>222</v>
      </c>
      <c r="O146" s="44">
        <v>1</v>
      </c>
    </row>
    <row r="147" spans="2:15" x14ac:dyDescent="0.35">
      <c r="B147" s="8"/>
      <c r="C147" s="7" t="s">
        <v>147</v>
      </c>
      <c r="D147" s="7" t="s">
        <v>148</v>
      </c>
      <c r="N147" s="48" t="s">
        <v>223</v>
      </c>
      <c r="O147" s="44">
        <v>1</v>
      </c>
    </row>
    <row r="148" spans="2:15" x14ac:dyDescent="0.35">
      <c r="B148" s="8" t="s">
        <v>99</v>
      </c>
      <c r="C148" s="6">
        <v>24</v>
      </c>
      <c r="D148" s="9">
        <f>C148/$C$155</f>
        <v>0.17266187050359713</v>
      </c>
    </row>
    <row r="149" spans="2:15" x14ac:dyDescent="0.35">
      <c r="B149" s="8" t="s">
        <v>100</v>
      </c>
      <c r="C149" s="6">
        <v>34</v>
      </c>
      <c r="D149" s="9">
        <f t="shared" ref="D149:D152" si="5">C149/$C$155</f>
        <v>0.2446043165467626</v>
      </c>
    </row>
    <row r="150" spans="2:15" x14ac:dyDescent="0.35">
      <c r="B150" s="8" t="s">
        <v>101</v>
      </c>
      <c r="C150" s="6">
        <v>79</v>
      </c>
      <c r="D150" s="9">
        <f t="shared" si="5"/>
        <v>0.56834532374100721</v>
      </c>
    </row>
    <row r="151" spans="2:15" x14ac:dyDescent="0.35">
      <c r="B151" s="8" t="s">
        <v>102</v>
      </c>
      <c r="C151" s="6">
        <v>2</v>
      </c>
      <c r="D151" s="9">
        <f t="shared" si="5"/>
        <v>1.4388489208633094E-2</v>
      </c>
    </row>
    <row r="152" spans="2:15" x14ac:dyDescent="0.35">
      <c r="B152" s="8" t="s">
        <v>103</v>
      </c>
      <c r="C152" s="6">
        <v>0</v>
      </c>
      <c r="D152" s="9">
        <f t="shared" si="5"/>
        <v>0</v>
      </c>
    </row>
    <row r="153" spans="2:15" x14ac:dyDescent="0.35">
      <c r="B153" s="10" t="s">
        <v>149</v>
      </c>
      <c r="C153" s="15">
        <v>6</v>
      </c>
      <c r="D153" s="11"/>
    </row>
    <row r="154" spans="2:15" x14ac:dyDescent="0.35">
      <c r="B154" s="8" t="s">
        <v>15</v>
      </c>
      <c r="C154" s="6">
        <v>145</v>
      </c>
      <c r="D154" s="9">
        <f>SUM(D148:D152)</f>
        <v>1</v>
      </c>
    </row>
    <row r="155" spans="2:15" x14ac:dyDescent="0.35">
      <c r="B155" s="3" t="s">
        <v>207</v>
      </c>
      <c r="C155" s="3">
        <f>C154-C153</f>
        <v>139</v>
      </c>
    </row>
    <row r="156" spans="2:15" x14ac:dyDescent="0.35">
      <c r="B156" s="13"/>
      <c r="C156" s="5"/>
      <c r="D156" s="5"/>
    </row>
    <row r="157" spans="2:15" x14ac:dyDescent="0.35">
      <c r="B157" s="13"/>
      <c r="D157" s="12"/>
    </row>
    <row r="158" spans="2:15" x14ac:dyDescent="0.35">
      <c r="B158" s="13"/>
      <c r="D158" s="14"/>
    </row>
    <row r="159" spans="2:15" x14ac:dyDescent="0.35">
      <c r="B159" s="13"/>
      <c r="D159" s="14"/>
    </row>
    <row r="160" spans="2:15" x14ac:dyDescent="0.35">
      <c r="B160" s="2" t="s">
        <v>224</v>
      </c>
      <c r="C160" s="2"/>
      <c r="E160" s="43"/>
    </row>
    <row r="161" spans="2:11" x14ac:dyDescent="0.35">
      <c r="B161" s="3" t="s">
        <v>146</v>
      </c>
      <c r="E161" s="43"/>
    </row>
    <row r="162" spans="2:11" x14ac:dyDescent="0.35">
      <c r="B162" s="8"/>
      <c r="C162" s="7" t="s">
        <v>147</v>
      </c>
      <c r="D162" s="7" t="s">
        <v>148</v>
      </c>
      <c r="E162" s="43"/>
    </row>
    <row r="163" spans="2:11" x14ac:dyDescent="0.35">
      <c r="B163" s="8" t="s">
        <v>30</v>
      </c>
      <c r="C163" s="6">
        <v>23</v>
      </c>
      <c r="D163" s="9">
        <f>C163/$C$170</f>
        <v>8.2437275985663083E-2</v>
      </c>
      <c r="E163" s="43"/>
    </row>
    <row r="164" spans="2:11" x14ac:dyDescent="0.35">
      <c r="B164" s="8" t="s">
        <v>123</v>
      </c>
      <c r="C164" s="6">
        <v>38</v>
      </c>
      <c r="D164" s="9">
        <f t="shared" ref="D164:D167" si="6">C164/$C$170</f>
        <v>0.13620071684587814</v>
      </c>
      <c r="E164" s="43"/>
      <c r="F164" s="43"/>
      <c r="G164" s="43"/>
      <c r="H164" s="43"/>
      <c r="I164" s="43"/>
      <c r="J164" s="43"/>
      <c r="K164" s="43"/>
    </row>
    <row r="165" spans="2:11" x14ac:dyDescent="0.35">
      <c r="B165" s="8" t="s">
        <v>132</v>
      </c>
      <c r="C165" s="6">
        <v>154</v>
      </c>
      <c r="D165" s="9">
        <f t="shared" si="6"/>
        <v>0.55197132616487454</v>
      </c>
      <c r="E165" s="43"/>
      <c r="F165" s="43"/>
      <c r="G165" s="43"/>
      <c r="H165" s="43"/>
      <c r="I165" s="43"/>
      <c r="J165" s="43"/>
      <c r="K165" s="43"/>
    </row>
    <row r="166" spans="2:11" x14ac:dyDescent="0.35">
      <c r="B166" s="8" t="s">
        <v>137</v>
      </c>
      <c r="C166" s="6">
        <v>40</v>
      </c>
      <c r="D166" s="9">
        <f t="shared" si="6"/>
        <v>0.14336917562724014</v>
      </c>
      <c r="E166" s="43"/>
      <c r="F166" s="43"/>
      <c r="G166" s="43"/>
      <c r="H166" s="43"/>
      <c r="I166" s="43"/>
      <c r="J166" s="43"/>
      <c r="K166" s="43"/>
    </row>
    <row r="167" spans="2:11" x14ac:dyDescent="0.35">
      <c r="B167" s="8" t="s">
        <v>31</v>
      </c>
      <c r="C167" s="6">
        <v>24</v>
      </c>
      <c r="D167" s="9">
        <f t="shared" si="6"/>
        <v>8.6021505376344093E-2</v>
      </c>
      <c r="E167" s="43"/>
      <c r="F167" s="43"/>
      <c r="G167" s="43"/>
      <c r="H167" s="43"/>
      <c r="I167" s="43"/>
      <c r="J167" s="43"/>
      <c r="K167" s="43"/>
    </row>
    <row r="168" spans="2:11" x14ac:dyDescent="0.35">
      <c r="B168" s="10" t="s">
        <v>149</v>
      </c>
      <c r="C168" s="15">
        <v>17</v>
      </c>
      <c r="D168" s="11"/>
      <c r="E168" s="43"/>
      <c r="F168" s="43"/>
      <c r="G168" s="43"/>
      <c r="H168" s="43"/>
      <c r="I168" s="43"/>
      <c r="J168" s="43"/>
      <c r="K168" s="43"/>
    </row>
    <row r="169" spans="2:11" x14ac:dyDescent="0.35">
      <c r="B169" s="8" t="s">
        <v>15</v>
      </c>
      <c r="C169" s="6">
        <v>296</v>
      </c>
      <c r="D169" s="9">
        <f>SUM(D163:D167)</f>
        <v>1</v>
      </c>
      <c r="E169" s="43"/>
      <c r="F169" s="43"/>
      <c r="G169" s="43"/>
      <c r="H169" s="43"/>
      <c r="I169" s="43"/>
      <c r="J169" s="43"/>
      <c r="K169" s="43"/>
    </row>
    <row r="170" spans="2:11" x14ac:dyDescent="0.35">
      <c r="B170" s="3" t="s">
        <v>207</v>
      </c>
      <c r="C170" s="3">
        <f>C169-C168</f>
        <v>279</v>
      </c>
      <c r="D170" s="14"/>
      <c r="E170" s="43"/>
      <c r="F170" s="43"/>
      <c r="G170" s="43"/>
      <c r="H170" s="43"/>
      <c r="I170" s="43"/>
      <c r="J170" s="43"/>
      <c r="K170" s="43"/>
    </row>
    <row r="171" spans="2:11" x14ac:dyDescent="0.35">
      <c r="F171" s="43"/>
      <c r="G171" s="43"/>
      <c r="H171" s="43"/>
      <c r="I171" s="43"/>
      <c r="J171" s="43"/>
      <c r="K171" s="43"/>
    </row>
    <row r="172" spans="2:11" x14ac:dyDescent="0.35">
      <c r="F172" s="43"/>
      <c r="G172" s="43"/>
      <c r="H172" s="43"/>
      <c r="I172" s="43"/>
      <c r="J172" s="43"/>
      <c r="K172" s="43"/>
    </row>
    <row r="173" spans="2:11" x14ac:dyDescent="0.35">
      <c r="B173" s="13"/>
      <c r="D173" s="14"/>
    </row>
    <row r="174" spans="2:11" x14ac:dyDescent="0.35">
      <c r="B174" s="2" t="s">
        <v>225</v>
      </c>
      <c r="C174" s="2"/>
      <c r="E174" s="43"/>
    </row>
    <row r="175" spans="2:11" x14ac:dyDescent="0.35">
      <c r="B175" s="3" t="s">
        <v>146</v>
      </c>
      <c r="E175" s="43"/>
    </row>
    <row r="176" spans="2:11" x14ac:dyDescent="0.35">
      <c r="B176" s="8"/>
      <c r="C176" s="7" t="s">
        <v>147</v>
      </c>
      <c r="D176" s="7" t="s">
        <v>148</v>
      </c>
      <c r="E176" s="43"/>
    </row>
    <row r="177" spans="2:11" x14ac:dyDescent="0.35">
      <c r="B177" s="8" t="s">
        <v>30</v>
      </c>
      <c r="C177" s="6">
        <v>18</v>
      </c>
      <c r="D177" s="9">
        <f>C177/$C$184</f>
        <v>6.4748201438848921E-2</v>
      </c>
      <c r="E177" s="43"/>
    </row>
    <row r="178" spans="2:11" x14ac:dyDescent="0.35">
      <c r="B178" s="8" t="s">
        <v>123</v>
      </c>
      <c r="C178" s="6">
        <v>47</v>
      </c>
      <c r="D178" s="9">
        <f t="shared" ref="D178:D181" si="7">C178/$C$184</f>
        <v>0.16906474820143885</v>
      </c>
      <c r="E178" s="43"/>
      <c r="F178" s="43"/>
      <c r="G178" s="43"/>
      <c r="H178" s="43"/>
      <c r="I178" s="43"/>
      <c r="J178" s="43"/>
      <c r="K178" s="43"/>
    </row>
    <row r="179" spans="2:11" x14ac:dyDescent="0.35">
      <c r="B179" s="8" t="s">
        <v>132</v>
      </c>
      <c r="C179" s="6">
        <v>133</v>
      </c>
      <c r="D179" s="9">
        <f t="shared" si="7"/>
        <v>0.47841726618705038</v>
      </c>
      <c r="E179" s="43"/>
      <c r="F179" s="43"/>
      <c r="G179" s="43"/>
      <c r="H179" s="43"/>
      <c r="I179" s="43"/>
      <c r="J179" s="43"/>
      <c r="K179" s="43"/>
    </row>
    <row r="180" spans="2:11" x14ac:dyDescent="0.35">
      <c r="B180" s="8" t="s">
        <v>137</v>
      </c>
      <c r="C180" s="6">
        <v>55</v>
      </c>
      <c r="D180" s="9">
        <f t="shared" si="7"/>
        <v>0.19784172661870503</v>
      </c>
      <c r="E180" s="43"/>
      <c r="F180" s="43"/>
      <c r="G180" s="43"/>
      <c r="H180" s="43"/>
      <c r="I180" s="43"/>
      <c r="J180" s="43"/>
      <c r="K180" s="43"/>
    </row>
    <row r="181" spans="2:11" x14ac:dyDescent="0.35">
      <c r="B181" s="8" t="s">
        <v>31</v>
      </c>
      <c r="C181" s="6">
        <v>25</v>
      </c>
      <c r="D181" s="9">
        <f t="shared" si="7"/>
        <v>8.9928057553956831E-2</v>
      </c>
      <c r="E181" s="43"/>
      <c r="F181" s="43"/>
      <c r="G181" s="43"/>
      <c r="H181" s="43"/>
      <c r="I181" s="43"/>
      <c r="J181" s="43"/>
      <c r="K181" s="43"/>
    </row>
    <row r="182" spans="2:11" x14ac:dyDescent="0.35">
      <c r="B182" s="10" t="s">
        <v>149</v>
      </c>
      <c r="C182" s="15">
        <v>18</v>
      </c>
      <c r="D182" s="11"/>
      <c r="E182" s="43"/>
      <c r="F182" s="43"/>
      <c r="G182" s="43"/>
      <c r="H182" s="43"/>
      <c r="I182" s="43"/>
      <c r="J182" s="43"/>
      <c r="K182" s="43"/>
    </row>
    <row r="183" spans="2:11" x14ac:dyDescent="0.35">
      <c r="B183" s="8" t="s">
        <v>15</v>
      </c>
      <c r="C183" s="6">
        <v>296</v>
      </c>
      <c r="D183" s="9">
        <f>SUM(D177:D181)</f>
        <v>1</v>
      </c>
      <c r="E183" s="43"/>
      <c r="F183" s="43"/>
      <c r="G183" s="43"/>
      <c r="H183" s="43"/>
      <c r="I183" s="43"/>
      <c r="J183" s="43"/>
      <c r="K183" s="43"/>
    </row>
    <row r="184" spans="2:11" x14ac:dyDescent="0.35">
      <c r="B184" s="3" t="s">
        <v>207</v>
      </c>
      <c r="C184" s="3">
        <f>C183-C182</f>
        <v>278</v>
      </c>
      <c r="D184" s="14"/>
      <c r="E184" s="43"/>
      <c r="F184" s="43"/>
      <c r="G184" s="43"/>
      <c r="H184" s="43"/>
      <c r="I184" s="43"/>
      <c r="J184" s="43"/>
      <c r="K184" s="43"/>
    </row>
    <row r="185" spans="2:11" x14ac:dyDescent="0.35">
      <c r="F185" s="43"/>
      <c r="G185" s="43"/>
      <c r="H185" s="43"/>
      <c r="I185" s="43"/>
      <c r="J185" s="43"/>
      <c r="K185" s="43"/>
    </row>
    <row r="186" spans="2:11" x14ac:dyDescent="0.35">
      <c r="F186" s="43"/>
      <c r="G186" s="43"/>
      <c r="H186" s="43"/>
      <c r="I186" s="43"/>
      <c r="J186" s="43"/>
      <c r="K186" s="43"/>
    </row>
    <row r="187" spans="2:11" x14ac:dyDescent="0.35">
      <c r="F187" s="43"/>
      <c r="G187" s="43"/>
      <c r="H187" s="43"/>
      <c r="I187" s="43"/>
      <c r="J187" s="43"/>
      <c r="K187" s="43"/>
    </row>
    <row r="188" spans="2:11" x14ac:dyDescent="0.35">
      <c r="F188" s="43"/>
      <c r="G188" s="43"/>
      <c r="H188" s="43"/>
      <c r="I188" s="43"/>
      <c r="J188" s="43"/>
      <c r="K188" s="43"/>
    </row>
    <row r="189" spans="2:11" x14ac:dyDescent="0.35">
      <c r="F189" s="43"/>
      <c r="G189" s="43"/>
      <c r="H189" s="43"/>
      <c r="I189" s="43"/>
      <c r="J189" s="43"/>
      <c r="K189" s="43"/>
    </row>
    <row r="190" spans="2:11" x14ac:dyDescent="0.35">
      <c r="F190" s="43"/>
      <c r="G190" s="43"/>
      <c r="H190" s="43"/>
      <c r="I190" s="43"/>
      <c r="J190" s="43"/>
      <c r="K190" s="43"/>
    </row>
    <row r="191" spans="2:11" x14ac:dyDescent="0.35">
      <c r="B191" s="2" t="s">
        <v>226</v>
      </c>
      <c r="E191" s="43"/>
      <c r="F191" s="43"/>
      <c r="G191" s="43"/>
      <c r="H191" s="43"/>
      <c r="I191" s="43"/>
      <c r="J191" s="43"/>
      <c r="K191" s="43"/>
    </row>
    <row r="192" spans="2:11" x14ac:dyDescent="0.35">
      <c r="B192" s="32" t="s">
        <v>18</v>
      </c>
      <c r="C192" s="7" t="s">
        <v>151</v>
      </c>
      <c r="D192" s="36" t="s">
        <v>194</v>
      </c>
      <c r="E192" s="36"/>
      <c r="F192" s="36"/>
      <c r="G192" s="43"/>
      <c r="H192" s="43"/>
      <c r="I192" s="43"/>
      <c r="J192" s="43"/>
      <c r="K192" s="43"/>
    </row>
    <row r="193" spans="2:11" x14ac:dyDescent="0.35">
      <c r="B193" s="8"/>
      <c r="C193" s="7" t="s">
        <v>147</v>
      </c>
      <c r="D193" s="7" t="s">
        <v>148</v>
      </c>
      <c r="G193" s="43"/>
      <c r="H193" s="43"/>
      <c r="I193" s="43"/>
      <c r="J193" s="43"/>
      <c r="K193" s="43"/>
    </row>
    <row r="194" spans="2:11" ht="24" x14ac:dyDescent="0.35">
      <c r="B194" s="40" t="s">
        <v>227</v>
      </c>
      <c r="C194" s="6">
        <v>53</v>
      </c>
      <c r="D194" s="9">
        <f>C194/$C$200</f>
        <v>0.828125</v>
      </c>
    </row>
    <row r="195" spans="2:11" x14ac:dyDescent="0.35">
      <c r="B195" s="8" t="s">
        <v>124</v>
      </c>
      <c r="C195" s="6">
        <v>38</v>
      </c>
      <c r="D195" s="9">
        <f t="shared" ref="D195:D197" si="8">C195/$C$200</f>
        <v>0.59375</v>
      </c>
    </row>
    <row r="196" spans="2:11" x14ac:dyDescent="0.35">
      <c r="B196" s="8" t="s">
        <v>133</v>
      </c>
      <c r="C196" s="6">
        <v>31</v>
      </c>
      <c r="D196" s="9">
        <f t="shared" si="8"/>
        <v>0.484375</v>
      </c>
    </row>
    <row r="197" spans="2:11" x14ac:dyDescent="0.35">
      <c r="B197" s="8" t="s">
        <v>95</v>
      </c>
      <c r="C197" s="6">
        <v>7</v>
      </c>
      <c r="D197" s="9">
        <f t="shared" si="8"/>
        <v>0.109375</v>
      </c>
    </row>
    <row r="198" spans="2:11" x14ac:dyDescent="0.35">
      <c r="B198" s="10" t="s">
        <v>149</v>
      </c>
      <c r="C198" s="15">
        <v>1</v>
      </c>
      <c r="D198" s="11"/>
    </row>
    <row r="199" spans="2:11" x14ac:dyDescent="0.35">
      <c r="B199" s="8" t="s">
        <v>15</v>
      </c>
      <c r="C199" s="6">
        <v>65</v>
      </c>
      <c r="D199" s="9"/>
    </row>
    <row r="200" spans="2:11" x14ac:dyDescent="0.35">
      <c r="B200" s="3" t="s">
        <v>207</v>
      </c>
      <c r="C200" s="3">
        <f>C199-C198</f>
        <v>64</v>
      </c>
    </row>
    <row r="206" spans="2:11" x14ac:dyDescent="0.35">
      <c r="B206" s="2" t="s">
        <v>195</v>
      </c>
    </row>
    <row r="207" spans="2:11" x14ac:dyDescent="0.35">
      <c r="B207" s="3" t="s">
        <v>146</v>
      </c>
    </row>
    <row r="208" spans="2:11" x14ac:dyDescent="0.35">
      <c r="B208" s="8"/>
      <c r="C208" s="7" t="s">
        <v>147</v>
      </c>
      <c r="D208" s="7" t="s">
        <v>148</v>
      </c>
    </row>
    <row r="209" spans="2:4" x14ac:dyDescent="0.35">
      <c r="B209" s="8" t="s">
        <v>115</v>
      </c>
      <c r="C209" s="6">
        <v>215</v>
      </c>
      <c r="D209" s="9">
        <f>C209/$C$214</f>
        <v>0.74137931034482762</v>
      </c>
    </row>
    <row r="210" spans="2:4" x14ac:dyDescent="0.35">
      <c r="B210" s="8" t="s">
        <v>125</v>
      </c>
      <c r="C210" s="6">
        <v>9</v>
      </c>
      <c r="D210" s="9">
        <f>C210/$C$214</f>
        <v>3.1034482758620689E-2</v>
      </c>
    </row>
    <row r="211" spans="2:4" x14ac:dyDescent="0.35">
      <c r="B211" s="8" t="s">
        <v>130</v>
      </c>
      <c r="C211" s="6">
        <v>66</v>
      </c>
      <c r="D211" s="9">
        <f>C211/$C$214</f>
        <v>0.22758620689655173</v>
      </c>
    </row>
    <row r="212" spans="2:4" x14ac:dyDescent="0.35">
      <c r="B212" s="10" t="s">
        <v>149</v>
      </c>
      <c r="C212" s="15">
        <v>6</v>
      </c>
      <c r="D212" s="11"/>
    </row>
    <row r="213" spans="2:4" x14ac:dyDescent="0.35">
      <c r="B213" s="8" t="s">
        <v>15</v>
      </c>
      <c r="C213" s="6">
        <v>296</v>
      </c>
      <c r="D213" s="9">
        <f>SUM(D209:D211)</f>
        <v>1</v>
      </c>
    </row>
    <row r="214" spans="2:4" x14ac:dyDescent="0.35">
      <c r="B214" s="3" t="s">
        <v>207</v>
      </c>
      <c r="C214" s="3">
        <f>C213-C212</f>
        <v>290</v>
      </c>
    </row>
    <row r="221" spans="2:4" x14ac:dyDescent="0.35">
      <c r="B221" s="2" t="s">
        <v>197</v>
      </c>
    </row>
    <row r="222" spans="2:4" x14ac:dyDescent="0.35">
      <c r="B222" s="3" t="s">
        <v>146</v>
      </c>
    </row>
    <row r="223" spans="2:4" x14ac:dyDescent="0.35">
      <c r="B223" s="8"/>
      <c r="C223" s="7" t="s">
        <v>147</v>
      </c>
      <c r="D223" s="7" t="s">
        <v>148</v>
      </c>
    </row>
    <row r="224" spans="2:4" x14ac:dyDescent="0.35">
      <c r="B224" s="8" t="s">
        <v>32</v>
      </c>
      <c r="C224" s="6">
        <v>182</v>
      </c>
      <c r="D224" s="9">
        <f>C224/$C$230</f>
        <v>0.62758620689655176</v>
      </c>
    </row>
    <row r="225" spans="2:14" x14ac:dyDescent="0.35">
      <c r="B225" s="8" t="s">
        <v>33</v>
      </c>
      <c r="C225" s="6">
        <v>39</v>
      </c>
      <c r="D225" s="9">
        <f t="shared" ref="D225:D227" si="9">C225/$C$230</f>
        <v>0.13448275862068965</v>
      </c>
    </row>
    <row r="226" spans="2:14" x14ac:dyDescent="0.35">
      <c r="B226" s="8" t="s">
        <v>104</v>
      </c>
      <c r="C226" s="6">
        <v>13</v>
      </c>
      <c r="D226" s="9">
        <f t="shared" si="9"/>
        <v>4.4827586206896551E-2</v>
      </c>
    </row>
    <row r="227" spans="2:14" x14ac:dyDescent="0.35">
      <c r="B227" s="8" t="s">
        <v>34</v>
      </c>
      <c r="C227" s="6">
        <v>56</v>
      </c>
      <c r="D227" s="9">
        <f t="shared" si="9"/>
        <v>0.19310344827586207</v>
      </c>
    </row>
    <row r="228" spans="2:14" x14ac:dyDescent="0.35">
      <c r="B228" s="10" t="s">
        <v>149</v>
      </c>
      <c r="C228" s="15">
        <v>6</v>
      </c>
      <c r="D228" s="11"/>
    </row>
    <row r="229" spans="2:14" x14ac:dyDescent="0.35">
      <c r="B229" s="8" t="s">
        <v>15</v>
      </c>
      <c r="C229" s="6">
        <v>296</v>
      </c>
      <c r="D229" s="9">
        <f>SUM(D224:D226)</f>
        <v>0.80689655172413799</v>
      </c>
    </row>
    <row r="230" spans="2:14" x14ac:dyDescent="0.35">
      <c r="B230" s="3" t="s">
        <v>207</v>
      </c>
      <c r="C230" s="3">
        <f>C229-C228</f>
        <v>290</v>
      </c>
    </row>
    <row r="237" spans="2:14" x14ac:dyDescent="0.35">
      <c r="B237" s="2" t="s">
        <v>196</v>
      </c>
      <c r="C237" s="7" t="s">
        <v>151</v>
      </c>
      <c r="D237" s="37" t="s">
        <v>198</v>
      </c>
      <c r="E237" s="38"/>
      <c r="F237" s="39"/>
      <c r="N237" s="13"/>
    </row>
    <row r="238" spans="2:14" x14ac:dyDescent="0.35">
      <c r="B238" s="32" t="s">
        <v>18</v>
      </c>
      <c r="C238" s="5"/>
      <c r="D238" s="5"/>
    </row>
    <row r="239" spans="2:14" x14ac:dyDescent="0.35">
      <c r="B239" s="8"/>
      <c r="C239" s="7" t="s">
        <v>147</v>
      </c>
      <c r="D239" s="7" t="s">
        <v>148</v>
      </c>
    </row>
    <row r="240" spans="2:14" ht="24" x14ac:dyDescent="0.35">
      <c r="B240" s="40" t="s">
        <v>199</v>
      </c>
      <c r="C240" s="6">
        <v>33</v>
      </c>
      <c r="D240" s="9">
        <f>C240/$C$246</f>
        <v>0.66</v>
      </c>
    </row>
    <row r="241" spans="2:4" ht="24" x14ac:dyDescent="0.35">
      <c r="B241" s="40" t="s">
        <v>200</v>
      </c>
      <c r="C241" s="6">
        <v>35</v>
      </c>
      <c r="D241" s="9">
        <f t="shared" ref="D241:D244" si="10">C241/$C$246</f>
        <v>0.7</v>
      </c>
    </row>
    <row r="242" spans="2:4" ht="24" x14ac:dyDescent="0.35">
      <c r="B242" s="40" t="s">
        <v>201</v>
      </c>
      <c r="C242" s="6">
        <v>23</v>
      </c>
      <c r="D242" s="9">
        <f t="shared" si="10"/>
        <v>0.46</v>
      </c>
    </row>
    <row r="243" spans="2:4" x14ac:dyDescent="0.35">
      <c r="B243" s="8" t="s">
        <v>150</v>
      </c>
      <c r="C243" s="6">
        <v>5</v>
      </c>
      <c r="D243" s="9">
        <f t="shared" si="10"/>
        <v>0.1</v>
      </c>
    </row>
    <row r="244" spans="2:4" x14ac:dyDescent="0.35">
      <c r="B244" s="8" t="s">
        <v>149</v>
      </c>
      <c r="C244" s="6">
        <v>2</v>
      </c>
      <c r="D244" s="9">
        <f t="shared" si="10"/>
        <v>0.04</v>
      </c>
    </row>
    <row r="245" spans="2:4" x14ac:dyDescent="0.35">
      <c r="B245" s="8" t="s">
        <v>15</v>
      </c>
      <c r="C245" s="6">
        <v>52</v>
      </c>
      <c r="D245" s="9"/>
    </row>
    <row r="246" spans="2:4" x14ac:dyDescent="0.35">
      <c r="B246" s="3" t="s">
        <v>207</v>
      </c>
      <c r="C246" s="3">
        <f>C245-C244</f>
        <v>50</v>
      </c>
    </row>
    <row r="252" spans="2:4" x14ac:dyDescent="0.35">
      <c r="B252" s="2" t="s">
        <v>202</v>
      </c>
    </row>
    <row r="253" spans="2:4" x14ac:dyDescent="0.35">
      <c r="B253" s="3" t="s">
        <v>146</v>
      </c>
    </row>
    <row r="254" spans="2:4" x14ac:dyDescent="0.35">
      <c r="B254" s="8"/>
      <c r="C254" s="7" t="s">
        <v>147</v>
      </c>
      <c r="D254" s="7" t="s">
        <v>148</v>
      </c>
    </row>
    <row r="255" spans="2:4" x14ac:dyDescent="0.35">
      <c r="B255" s="8" t="s">
        <v>105</v>
      </c>
      <c r="C255" s="6">
        <v>79</v>
      </c>
      <c r="D255" s="9">
        <f>C255/$C$262</f>
        <v>0.27241379310344827</v>
      </c>
    </row>
    <row r="256" spans="2:4" x14ac:dyDescent="0.35">
      <c r="B256" s="8" t="s">
        <v>106</v>
      </c>
      <c r="C256" s="6">
        <v>48</v>
      </c>
      <c r="D256" s="9">
        <f t="shared" ref="D256:D259" si="11">C256/$C$262</f>
        <v>0.16551724137931034</v>
      </c>
    </row>
    <row r="257" spans="2:4" x14ac:dyDescent="0.35">
      <c r="B257" s="8" t="s">
        <v>107</v>
      </c>
      <c r="C257" s="6">
        <v>85</v>
      </c>
      <c r="D257" s="9">
        <f t="shared" si="11"/>
        <v>0.29310344827586204</v>
      </c>
    </row>
    <row r="258" spans="2:4" x14ac:dyDescent="0.35">
      <c r="B258" s="8" t="s">
        <v>108</v>
      </c>
      <c r="C258" s="6">
        <v>69</v>
      </c>
      <c r="D258" s="9">
        <f t="shared" si="11"/>
        <v>0.23793103448275862</v>
      </c>
    </row>
    <row r="259" spans="2:4" x14ac:dyDescent="0.35">
      <c r="B259" s="8" t="s">
        <v>109</v>
      </c>
      <c r="C259" s="6">
        <v>9</v>
      </c>
      <c r="D259" s="9">
        <f t="shared" si="11"/>
        <v>3.1034482758620689E-2</v>
      </c>
    </row>
    <row r="260" spans="2:4" x14ac:dyDescent="0.35">
      <c r="B260" s="8" t="s">
        <v>149</v>
      </c>
      <c r="C260" s="6">
        <v>6</v>
      </c>
      <c r="D260" s="9"/>
    </row>
    <row r="261" spans="2:4" x14ac:dyDescent="0.35">
      <c r="B261" s="8" t="s">
        <v>15</v>
      </c>
      <c r="C261" s="6">
        <v>296</v>
      </c>
      <c r="D261" s="9">
        <f>SUM(D255:D259)</f>
        <v>0.99999999999999989</v>
      </c>
    </row>
    <row r="262" spans="2:4" x14ac:dyDescent="0.35">
      <c r="B262" s="3" t="s">
        <v>207</v>
      </c>
      <c r="C262" s="3">
        <f>C261-C260</f>
        <v>290</v>
      </c>
    </row>
    <row r="266" spans="2:4" x14ac:dyDescent="0.35">
      <c r="B266" s="2" t="s">
        <v>203</v>
      </c>
    </row>
    <row r="267" spans="2:4" x14ac:dyDescent="0.35">
      <c r="B267" s="3" t="s">
        <v>146</v>
      </c>
    </row>
    <row r="268" spans="2:4" x14ac:dyDescent="0.35">
      <c r="B268" s="8"/>
      <c r="C268" s="7" t="s">
        <v>147</v>
      </c>
      <c r="D268" s="7" t="s">
        <v>148</v>
      </c>
    </row>
    <row r="269" spans="2:4" x14ac:dyDescent="0.35">
      <c r="B269" s="8" t="s">
        <v>117</v>
      </c>
      <c r="C269" s="6">
        <v>174</v>
      </c>
      <c r="D269" s="9">
        <f>C269/$C$275</f>
        <v>0.60416666666666663</v>
      </c>
    </row>
    <row r="270" spans="2:4" x14ac:dyDescent="0.35">
      <c r="B270" s="8" t="s">
        <v>37</v>
      </c>
      <c r="C270" s="6">
        <v>109</v>
      </c>
      <c r="D270" s="9">
        <f t="shared" ref="D270:D272" si="12">C270/$C$275</f>
        <v>0.37847222222222221</v>
      </c>
    </row>
    <row r="271" spans="2:4" x14ac:dyDescent="0.35">
      <c r="B271" s="8" t="s">
        <v>38</v>
      </c>
      <c r="C271" s="6">
        <v>0</v>
      </c>
      <c r="D271" s="9">
        <f t="shared" si="12"/>
        <v>0</v>
      </c>
    </row>
    <row r="272" spans="2:4" x14ac:dyDescent="0.35">
      <c r="B272" s="8" t="s">
        <v>138</v>
      </c>
      <c r="C272" s="6">
        <v>5</v>
      </c>
      <c r="D272" s="9">
        <f t="shared" si="12"/>
        <v>1.7361111111111112E-2</v>
      </c>
    </row>
    <row r="273" spans="2:4" x14ac:dyDescent="0.35">
      <c r="B273" s="8" t="s">
        <v>149</v>
      </c>
      <c r="C273" s="6">
        <v>8</v>
      </c>
      <c r="D273" s="9"/>
    </row>
    <row r="274" spans="2:4" x14ac:dyDescent="0.35">
      <c r="B274" s="8" t="s">
        <v>15</v>
      </c>
      <c r="C274" s="6">
        <v>296</v>
      </c>
      <c r="D274" s="9">
        <f>SUM(D269:D272)</f>
        <v>1</v>
      </c>
    </row>
    <row r="275" spans="2:4" x14ac:dyDescent="0.35">
      <c r="B275" s="3" t="s">
        <v>207</v>
      </c>
      <c r="C275" s="3">
        <f>C274-C273</f>
        <v>288</v>
      </c>
    </row>
    <row r="279" spans="2:4" x14ac:dyDescent="0.35">
      <c r="B279" s="2" t="s">
        <v>204</v>
      </c>
    </row>
    <row r="280" spans="2:4" x14ac:dyDescent="0.35">
      <c r="B280" s="3" t="s">
        <v>146</v>
      </c>
    </row>
    <row r="281" spans="2:4" x14ac:dyDescent="0.35">
      <c r="B281" s="8"/>
      <c r="C281" s="7" t="s">
        <v>147</v>
      </c>
      <c r="D281" s="7" t="s">
        <v>148</v>
      </c>
    </row>
    <row r="282" spans="2:4" x14ac:dyDescent="0.35">
      <c r="B282" s="8" t="s">
        <v>118</v>
      </c>
      <c r="C282" s="6">
        <v>0</v>
      </c>
      <c r="D282" s="9">
        <f>C282/$C$292</f>
        <v>0</v>
      </c>
    </row>
    <row r="283" spans="2:4" x14ac:dyDescent="0.35">
      <c r="B283" s="8" t="s">
        <v>127</v>
      </c>
      <c r="C283" s="6">
        <v>9</v>
      </c>
      <c r="D283" s="9">
        <f t="shared" ref="D283:D289" si="13">C283/$C$292</f>
        <v>3.125E-2</v>
      </c>
    </row>
    <row r="284" spans="2:4" x14ac:dyDescent="0.35">
      <c r="B284" s="8" t="s">
        <v>135</v>
      </c>
      <c r="C284" s="6">
        <v>17</v>
      </c>
      <c r="D284" s="9">
        <f t="shared" si="13"/>
        <v>5.9027777777777776E-2</v>
      </c>
    </row>
    <row r="285" spans="2:4" x14ac:dyDescent="0.35">
      <c r="B285" s="8" t="s">
        <v>139</v>
      </c>
      <c r="C285" s="6">
        <v>27</v>
      </c>
      <c r="D285" s="9">
        <f t="shared" si="13"/>
        <v>9.375E-2</v>
      </c>
    </row>
    <row r="286" spans="2:4" x14ac:dyDescent="0.35">
      <c r="B286" s="8" t="s">
        <v>141</v>
      </c>
      <c r="C286" s="6">
        <v>68</v>
      </c>
      <c r="D286" s="9">
        <f t="shared" si="13"/>
        <v>0.2361111111111111</v>
      </c>
    </row>
    <row r="287" spans="2:4" x14ac:dyDescent="0.35">
      <c r="B287" s="8" t="s">
        <v>40</v>
      </c>
      <c r="C287" s="6">
        <v>68</v>
      </c>
      <c r="D287" s="9">
        <f t="shared" si="13"/>
        <v>0.2361111111111111</v>
      </c>
    </row>
    <row r="288" spans="2:4" x14ac:dyDescent="0.35">
      <c r="B288" s="8" t="s">
        <v>41</v>
      </c>
      <c r="C288" s="6">
        <v>57</v>
      </c>
      <c r="D288" s="9">
        <f t="shared" si="13"/>
        <v>0.19791666666666666</v>
      </c>
    </row>
    <row r="289" spans="2:4" x14ac:dyDescent="0.35">
      <c r="B289" s="8" t="s">
        <v>144</v>
      </c>
      <c r="C289" s="6">
        <v>42</v>
      </c>
      <c r="D289" s="9">
        <f t="shared" si="13"/>
        <v>0.14583333333333334</v>
      </c>
    </row>
    <row r="290" spans="2:4" x14ac:dyDescent="0.35">
      <c r="B290" s="8" t="s">
        <v>149</v>
      </c>
      <c r="C290" s="6">
        <v>8</v>
      </c>
      <c r="D290" s="9"/>
    </row>
    <row r="291" spans="2:4" x14ac:dyDescent="0.35">
      <c r="B291" s="8" t="s">
        <v>15</v>
      </c>
      <c r="C291" s="6">
        <v>296</v>
      </c>
      <c r="D291" s="9">
        <f>SUM(D282:D289)</f>
        <v>1</v>
      </c>
    </row>
    <row r="292" spans="2:4" x14ac:dyDescent="0.35">
      <c r="B292" s="3" t="s">
        <v>207</v>
      </c>
      <c r="C292" s="3">
        <f>C291-C290</f>
        <v>288</v>
      </c>
    </row>
    <row r="295" spans="2:4" x14ac:dyDescent="0.35">
      <c r="B295" s="2" t="s">
        <v>205</v>
      </c>
    </row>
    <row r="296" spans="2:4" x14ac:dyDescent="0.35">
      <c r="B296" s="3" t="s">
        <v>146</v>
      </c>
    </row>
    <row r="297" spans="2:4" x14ac:dyDescent="0.35">
      <c r="B297" s="8"/>
      <c r="C297" s="7" t="s">
        <v>147</v>
      </c>
      <c r="D297" s="7" t="s">
        <v>148</v>
      </c>
    </row>
    <row r="298" spans="2:4" x14ac:dyDescent="0.35">
      <c r="B298" s="8" t="s">
        <v>26</v>
      </c>
      <c r="C298" s="6">
        <v>190</v>
      </c>
      <c r="D298" s="9">
        <f>C298/$C$292</f>
        <v>0.65972222222222221</v>
      </c>
    </row>
    <row r="299" spans="2:4" x14ac:dyDescent="0.35">
      <c r="B299" s="8" t="s">
        <v>110</v>
      </c>
      <c r="C299" s="6">
        <v>22</v>
      </c>
      <c r="D299" s="9">
        <f t="shared" ref="D299:D303" si="14">C299/$C$292</f>
        <v>7.6388888888888895E-2</v>
      </c>
    </row>
    <row r="300" spans="2:4" x14ac:dyDescent="0.35">
      <c r="B300" s="8" t="s">
        <v>27</v>
      </c>
      <c r="C300" s="6">
        <v>11</v>
      </c>
      <c r="D300" s="9">
        <f t="shared" si="14"/>
        <v>3.8194444444444448E-2</v>
      </c>
    </row>
    <row r="301" spans="2:4" x14ac:dyDescent="0.35">
      <c r="B301" s="8" t="s">
        <v>140</v>
      </c>
      <c r="C301" s="6">
        <v>23</v>
      </c>
      <c r="D301" s="9">
        <f t="shared" si="14"/>
        <v>7.9861111111111105E-2</v>
      </c>
    </row>
    <row r="302" spans="2:4" x14ac:dyDescent="0.35">
      <c r="B302" s="8" t="s">
        <v>142</v>
      </c>
      <c r="C302" s="6">
        <v>158</v>
      </c>
      <c r="D302" s="9">
        <f t="shared" si="14"/>
        <v>0.54861111111111116</v>
      </c>
    </row>
    <row r="303" spans="2:4" x14ac:dyDescent="0.35">
      <c r="B303" s="8" t="s">
        <v>143</v>
      </c>
      <c r="C303" s="6">
        <v>10</v>
      </c>
      <c r="D303" s="9">
        <f t="shared" si="14"/>
        <v>3.4722222222222224E-2</v>
      </c>
    </row>
    <row r="304" spans="2:4" x14ac:dyDescent="0.35">
      <c r="B304" s="8" t="s">
        <v>149</v>
      </c>
      <c r="C304" s="6">
        <v>6</v>
      </c>
      <c r="D304" s="9"/>
    </row>
    <row r="305" spans="2:4" x14ac:dyDescent="0.35">
      <c r="B305" s="8" t="s">
        <v>15</v>
      </c>
      <c r="C305" s="6">
        <v>296</v>
      </c>
      <c r="D305" s="9"/>
    </row>
    <row r="306" spans="2:4" x14ac:dyDescent="0.35">
      <c r="B306" s="3" t="s">
        <v>207</v>
      </c>
      <c r="C306" s="3">
        <f>C305-C304</f>
        <v>290</v>
      </c>
    </row>
  </sheetData>
  <mergeCells count="9">
    <mergeCell ref="D130:F130"/>
    <mergeCell ref="D146:E146"/>
    <mergeCell ref="P130:R130"/>
    <mergeCell ref="D192:F192"/>
    <mergeCell ref="D21:E21"/>
    <mergeCell ref="D54:E54"/>
    <mergeCell ref="D101:E101"/>
    <mergeCell ref="D115:E115"/>
    <mergeCell ref="D237:F237"/>
  </mergeCells>
  <phoneticPr fontId="3"/>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A94F642-E823-46A6-851D-B9D5443FC9D5}"/>
</file>

<file path=customXml/itemProps2.xml><?xml version="1.0" encoding="utf-8"?>
<ds:datastoreItem xmlns:ds="http://schemas.openxmlformats.org/officeDocument/2006/customXml" ds:itemID="{E17042C8-C551-4FDC-8A6A-525B67AE42C2}"/>
</file>

<file path=customXml/itemProps3.xml><?xml version="1.0" encoding="utf-8"?>
<ds:datastoreItem xmlns:ds="http://schemas.openxmlformats.org/officeDocument/2006/customXml" ds:itemID="{0B1B26AF-B7AC-4572-A975-8F7C964A52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アンケート設問</vt:lpstr>
      <vt:lpstr>国交省_提出用</vt:lpstr>
      <vt:lpstr>単純集計</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金子 輝昭(KANEKO Teruaki)</cp:lastModifiedBy>
  <cp:lastPrinted>2023-07-18T03:55:16Z</cp:lastPrinted>
  <dcterms:created xsi:type="dcterms:W3CDTF">2023-07-04T02:07:59Z</dcterms:created>
  <dcterms:modified xsi:type="dcterms:W3CDTF">2025-01-29T12:05:48Z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