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09"/>
  <workbookPr codeName="ThisWorkbook" defaultThemeVersion="166925"/>
  <mc:AlternateContent xmlns:mc="http://schemas.openxmlformats.org/markup-compatibility/2006">
    <mc:Choice Requires="x15">
      <x15ac:absPath xmlns:x15ac="http://schemas.microsoft.com/office/spreadsheetml/2010/11/ac" url="https://westjr365.sharepoint.com/sites/BS_HO_inovationhonbu/008/全年度共通/056_実装_外販検討(他社線)/008_中バス・東広島市/006_実証計画/090_成果物/2024年度/技術面（データ）/"/>
    </mc:Choice>
  </mc:AlternateContent>
  <xr:revisionPtr revIDLastSave="227" documentId="8_{530514E6-BF94-49EB-A120-9D637F1037D5}" xr6:coauthVersionLast="47" xr6:coauthVersionMax="47" xr10:uidLastSave="{B1CF6B6A-9C1F-437F-A4C4-28C3DB020853}"/>
  <bookViews>
    <workbookView xWindow="28680" yWindow="-120" windowWidth="29040" windowHeight="15720" tabRatio="635" xr2:uid="{F2D90E5A-20F1-496E-AFC3-E1E723FB2A36}"/>
  </bookViews>
  <sheets>
    <sheet name="実証データ一覧" sheetId="1" r:id="rId1"/>
    <sheet name="便毎データ" sheetId="2" r:id="rId2"/>
    <sheet name="発生毎⇒" sheetId="10" r:id="rId3"/>
    <sheet name="手動介入" sheetId="13" r:id="rId4"/>
    <sheet name="事故・ヒヤリハット" sheetId="4" r:id="rId5"/>
    <sheet name="早着・遅延" sheetId="5" r:id="rId6"/>
    <sheet name="参考⇒" sheetId="11" r:id="rId7"/>
    <sheet name="手動介入 記入内容補足" sheetId="6" r:id="rId8"/>
    <sheet name="手動介入 昨年度事例" sheetId="14" r:id="rId9"/>
    <sheet name="事故発生要因・道路形状の分類" sheetId="12" r:id="rId10"/>
  </sheets>
  <definedNames>
    <definedName name="aaaaaaaaaaaa">#REF!</definedName>
    <definedName name="aaaaaaaaaaaaaaaa">#REF!</definedName>
    <definedName name="_xlnm.Print_Area" localSheetId="4">事故・ヒヤリハット!$B$5:$P$107</definedName>
    <definedName name="_xlnm.Print_Area" localSheetId="9">事故発生要因・道路形状の分類!$B$3:$X$30</definedName>
    <definedName name="_xlnm.Print_Area" localSheetId="5">早着・遅延!$B$5:$J$106</definedName>
    <definedName name="_xlnm.Print_Area" localSheetId="1">便毎データ!$B$5:$Q$108</definedName>
    <definedName name="祝日" localSheetId="9">#REF!</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57" i="13" l="1"/>
  <c r="D158" i="13"/>
  <c r="D159" i="13"/>
  <c r="D160" i="13"/>
  <c r="D161" i="13"/>
  <c r="D162" i="13"/>
  <c r="D163" i="13"/>
  <c r="D164" i="13"/>
  <c r="D165" i="13"/>
  <c r="D156" i="13"/>
  <c r="D166" i="13"/>
  <c r="D167" i="13"/>
  <c r="D168" i="13"/>
  <c r="D169" i="13"/>
  <c r="D170" i="13"/>
  <c r="D171" i="13"/>
  <c r="D172" i="13"/>
  <c r="D173" i="13"/>
  <c r="D174" i="13"/>
  <c r="D175" i="13"/>
  <c r="D20" i="13"/>
  <c r="D21" i="13"/>
  <c r="D22" i="13"/>
  <c r="D23" i="13"/>
  <c r="D24" i="13"/>
  <c r="D25" i="13"/>
  <c r="D26" i="13"/>
  <c r="D27" i="13"/>
  <c r="D28" i="13"/>
  <c r="D29" i="13"/>
  <c r="D30" i="13"/>
  <c r="D31" i="13"/>
  <c r="D32" i="13"/>
  <c r="D33" i="13"/>
  <c r="D34" i="13"/>
  <c r="D35" i="13"/>
  <c r="D36" i="13"/>
  <c r="D37" i="13"/>
  <c r="D38" i="13"/>
  <c r="D39" i="13"/>
  <c r="D40" i="13"/>
  <c r="D41" i="13"/>
  <c r="D42" i="13"/>
  <c r="D43" i="13"/>
  <c r="D44" i="13"/>
  <c r="D45" i="13"/>
  <c r="D46" i="13"/>
  <c r="D47" i="13"/>
  <c r="D48" i="13"/>
  <c r="D49" i="13"/>
  <c r="D50" i="13"/>
  <c r="D51" i="13"/>
  <c r="D52" i="13"/>
  <c r="D53" i="13"/>
  <c r="D54" i="13"/>
  <c r="D55" i="13"/>
  <c r="D56" i="13"/>
  <c r="D57" i="13"/>
  <c r="D58" i="13"/>
  <c r="D59" i="13"/>
  <c r="D60" i="13"/>
  <c r="D61" i="13"/>
  <c r="D62" i="13"/>
  <c r="D63" i="13"/>
  <c r="D64" i="13"/>
  <c r="D65" i="13"/>
  <c r="D66" i="13"/>
  <c r="D67" i="13"/>
  <c r="D68" i="13"/>
  <c r="D69" i="13"/>
  <c r="D70" i="13"/>
  <c r="D71" i="13"/>
  <c r="D72" i="13"/>
  <c r="D73" i="13"/>
  <c r="D74" i="13"/>
  <c r="D75" i="13"/>
  <c r="D76" i="13"/>
  <c r="D77" i="13"/>
  <c r="D78" i="13"/>
  <c r="D79" i="13"/>
  <c r="D80" i="13"/>
  <c r="D81" i="13"/>
  <c r="D82" i="13"/>
  <c r="D83" i="13"/>
  <c r="D84" i="13"/>
  <c r="D85" i="13"/>
  <c r="D86" i="13"/>
  <c r="D87" i="13"/>
  <c r="D88" i="13"/>
  <c r="D89" i="13"/>
  <c r="D90" i="13"/>
  <c r="D91" i="13"/>
  <c r="D92" i="13"/>
  <c r="D93" i="13"/>
  <c r="D94" i="13"/>
  <c r="D95" i="13"/>
  <c r="D96" i="13"/>
  <c r="D97" i="13"/>
  <c r="D98" i="13"/>
  <c r="D99" i="13"/>
  <c r="D100" i="13"/>
  <c r="D101" i="13"/>
  <c r="D102" i="13"/>
  <c r="D103" i="13"/>
  <c r="D104" i="13"/>
  <c r="D105" i="13"/>
  <c r="D106" i="13"/>
  <c r="D107" i="13"/>
  <c r="D108" i="13"/>
  <c r="D109" i="13"/>
  <c r="D110" i="13"/>
  <c r="D111" i="13"/>
  <c r="D112" i="13"/>
  <c r="D113" i="13"/>
  <c r="D114" i="13"/>
  <c r="D115" i="13"/>
  <c r="D116" i="13"/>
  <c r="D117" i="13"/>
  <c r="D118" i="13"/>
  <c r="D119" i="13"/>
  <c r="D120" i="13"/>
  <c r="D121" i="13"/>
  <c r="D122" i="13"/>
  <c r="D123" i="13"/>
  <c r="D124" i="13"/>
  <c r="D125" i="13"/>
  <c r="D126" i="13"/>
  <c r="D127" i="13"/>
  <c r="D128" i="13"/>
  <c r="D129" i="13"/>
  <c r="D130" i="13"/>
  <c r="D131" i="13"/>
  <c r="D132" i="13"/>
  <c r="D133" i="13"/>
  <c r="D134" i="13"/>
  <c r="D135" i="13"/>
  <c r="D136" i="13"/>
  <c r="D137" i="13"/>
  <c r="D138" i="13"/>
  <c r="D139" i="13"/>
  <c r="D140" i="13"/>
  <c r="D141" i="13"/>
  <c r="D142" i="13"/>
  <c r="D143" i="13"/>
  <c r="D144" i="13"/>
  <c r="D145" i="13"/>
  <c r="D146" i="13"/>
  <c r="D147" i="13"/>
  <c r="D148" i="13"/>
  <c r="D149" i="13"/>
  <c r="D150" i="13"/>
  <c r="D151" i="13"/>
  <c r="D152" i="13"/>
  <c r="D153" i="13"/>
  <c r="D154" i="13"/>
  <c r="D155" i="13"/>
  <c r="D3" i="5" l="1"/>
  <c r="C3" i="5"/>
  <c r="B3" i="5"/>
  <c r="D3" i="4"/>
  <c r="C3" i="4"/>
  <c r="B3" i="4"/>
  <c r="D3" i="13"/>
  <c r="C3" i="13"/>
  <c r="B3" i="13"/>
  <c r="D3" i="2"/>
  <c r="C3" i="2"/>
  <c r="B3" i="2"/>
  <c r="E37" i="1" l="1"/>
  <c r="E25" i="1"/>
  <c r="E70" i="1"/>
  <c r="E81" i="1"/>
  <c r="E80" i="1"/>
  <c r="E75" i="1"/>
  <c r="E74" i="1"/>
  <c r="E69" i="1"/>
  <c r="E56" i="1"/>
  <c r="E64" i="1"/>
  <c r="D176" i="13"/>
  <c r="D19" i="13"/>
  <c r="D18" i="13"/>
  <c r="D17" i="13"/>
  <c r="D16" i="13"/>
  <c r="D15" i="13"/>
  <c r="D14" i="13"/>
  <c r="D13" i="13"/>
  <c r="D13" i="4" l="1"/>
  <c r="E39" i="1"/>
  <c r="E9" i="1"/>
  <c r="E10" i="1"/>
  <c r="E11" i="1"/>
  <c r="E12" i="1"/>
  <c r="E13" i="1"/>
  <c r="E14" i="1"/>
  <c r="E15" i="1"/>
  <c r="E16" i="1"/>
  <c r="E17" i="1"/>
  <c r="E18" i="1"/>
  <c r="E19" i="1"/>
  <c r="E20" i="1"/>
  <c r="E21" i="1"/>
  <c r="E22" i="1"/>
  <c r="E23" i="1"/>
  <c r="E24" i="1"/>
  <c r="E26" i="1"/>
  <c r="E27" i="1"/>
  <c r="E28" i="1"/>
  <c r="E29" i="1"/>
  <c r="E30" i="1"/>
  <c r="E31" i="1"/>
  <c r="E32" i="1"/>
  <c r="E33" i="1"/>
  <c r="E34" i="1"/>
  <c r="E35" i="1"/>
  <c r="E36" i="1"/>
  <c r="E38" i="1"/>
  <c r="E40" i="1"/>
  <c r="E41" i="1"/>
  <c r="E42" i="1"/>
  <c r="E43" i="1"/>
  <c r="E44" i="1"/>
  <c r="E45" i="1"/>
  <c r="E46" i="1"/>
  <c r="E47" i="1"/>
  <c r="E48" i="1"/>
  <c r="E49" i="1"/>
  <c r="E50" i="1"/>
  <c r="E51" i="1"/>
  <c r="E52" i="1"/>
  <c r="E53" i="1"/>
  <c r="E54" i="1"/>
  <c r="E55" i="1"/>
  <c r="E57" i="1"/>
  <c r="E58" i="1"/>
  <c r="E59" i="1"/>
  <c r="E60" i="1"/>
  <c r="E61" i="1"/>
  <c r="E62" i="1"/>
  <c r="E63" i="1"/>
  <c r="E65" i="1"/>
  <c r="E66" i="1"/>
  <c r="E67" i="1"/>
  <c r="E68" i="1"/>
  <c r="E71" i="1"/>
  <c r="E72" i="1"/>
  <c r="E73" i="1"/>
  <c r="E76" i="1"/>
  <c r="E77" i="1"/>
  <c r="E78" i="1"/>
  <c r="E79" i="1"/>
  <c r="E82" i="1"/>
  <c r="E83" i="1"/>
  <c r="E84" i="1"/>
  <c r="E85" i="1"/>
  <c r="E86" i="1"/>
  <c r="E87" i="1"/>
  <c r="E88" i="1"/>
  <c r="E89" i="1"/>
  <c r="E90" i="1"/>
  <c r="E91" i="1"/>
  <c r="E92" i="1"/>
  <c r="E8" i="1"/>
  <c r="D12" i="2" l="1"/>
  <c r="D13" i="2"/>
  <c r="D14" i="2"/>
  <c r="D15" i="2"/>
  <c r="D16" i="2"/>
  <c r="D17" i="2"/>
  <c r="D18" i="2"/>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0" i="2"/>
  <c r="D81" i="2"/>
  <c r="D82" i="2"/>
  <c r="D84" i="2"/>
  <c r="D85" i="2"/>
  <c r="D86" i="2"/>
  <c r="D87" i="2"/>
  <c r="D88" i="2"/>
  <c r="D89" i="2"/>
  <c r="D90" i="2"/>
  <c r="D91" i="2"/>
  <c r="D92" i="2"/>
  <c r="D93" i="2"/>
  <c r="D94" i="2"/>
  <c r="D95" i="2"/>
  <c r="D96" i="2"/>
  <c r="D97" i="2"/>
  <c r="D98" i="2"/>
  <c r="D99" i="2"/>
  <c r="D100" i="2"/>
  <c r="D101" i="2"/>
  <c r="D102" i="2"/>
  <c r="D103" i="2"/>
  <c r="D104" i="2"/>
  <c r="D105" i="2"/>
  <c r="D106" i="2"/>
  <c r="D107" i="2"/>
  <c r="D108" i="2"/>
  <c r="D11" i="2"/>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06" i="5" l="1"/>
  <c r="D105" i="5"/>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alcChain>
</file>

<file path=xl/sharedStrings.xml><?xml version="1.0" encoding="utf-8"?>
<sst xmlns="http://schemas.openxmlformats.org/spreadsheetml/2006/main" count="5326" uniqueCount="449">
  <si>
    <t>実証データ</t>
    <rPh sb="0" eb="2">
      <t>ジッショウ</t>
    </rPh>
    <phoneticPr fontId="3"/>
  </si>
  <si>
    <t>ルート名</t>
    <rPh sb="3" eb="4">
      <t>メイ</t>
    </rPh>
    <phoneticPr fontId="3"/>
  </si>
  <si>
    <t>XXXX</t>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</si>
  <si>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</si>
  <si>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</si>
  <si>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</si>
  <si>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</si>
  <si>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342122</t>
    <phoneticPr fontId="3"/>
  </si>
  <si>
    <t>広島</t>
    <rPh sb="0" eb="2">
      <t>ヒロシマ</t>
    </rPh>
    <phoneticPr fontId="3"/>
  </si>
  <si>
    <t>東広島市</t>
    <rPh sb="0" eb="4">
      <t>ヒガシヒロシマシ</t>
    </rPh>
    <phoneticPr fontId="3"/>
  </si>
  <si>
    <t>検証テーマ</t>
    <rPh sb="0" eb="2">
      <t>ケンショウ</t>
    </rPh>
    <phoneticPr fontId="3"/>
  </si>
  <si>
    <t>大分類</t>
    <rPh sb="0" eb="3">
      <t>ダイブンルイ</t>
    </rPh>
    <phoneticPr fontId="3"/>
  </si>
  <si>
    <t>中分類</t>
    <rPh sb="0" eb="3">
      <t>チュウブンルイ</t>
    </rPh>
    <phoneticPr fontId="3"/>
  </si>
  <si>
    <t>No.</t>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</si>
  <si>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</si>
  <si>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</si>
  <si>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</si>
  <si>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</si>
  <si>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</si>
  <si>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</si>
  <si>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技術面</t>
    <rPh sb="0" eb="2">
      <t>ギジュツ</t>
    </rPh>
    <rPh sb="2" eb="3">
      <t>メン</t>
    </rPh>
    <phoneticPr fontId="3"/>
  </si>
  <si>
    <t>走行実績</t>
    <rPh sb="0" eb="2">
      <t>ソウコウ</t>
    </rPh>
    <rPh sb="2" eb="4">
      <t>ジッセキ</t>
    </rPh>
    <phoneticPr fontId="3"/>
  </si>
  <si>
    <t>自動運転割合</t>
    <rPh sb="0" eb="6">
      <t>ジドウウンテンワリアイ</t>
    </rPh>
    <phoneticPr fontId="3"/>
  </si>
  <si>
    <t>必須</t>
  </si>
  <si>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</si>
  <si>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</si>
  <si>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数値</t>
    <rPh sb="0" eb="2">
      <t>スウチ</t>
    </rPh>
    <phoneticPr fontId="3"/>
  </si>
  <si>
    <t>「便毎データ」シート</t>
    <rPh sb="1" eb="3">
      <t>ビンゴト</t>
    </rPh>
    <phoneticPr fontId="3"/>
  </si>
  <si>
    <t>*</t>
  </si>
  <si>
    <t>必須</t>
    <rPh sb="0" eb="2">
      <t>ヒッス</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</si>
  <si>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</si>
  <si>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</si>
  <si>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</si>
  <si>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</si>
  <si>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</si>
  <si>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</si>
  <si>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</si>
  <si>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</si>
  <si>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</si>
  <si>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</si>
  <si>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必須</t>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</si>
  <si>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</si>
  <si>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</si>
  <si>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走行環境</t>
    <rPh sb="0" eb="2">
      <t>ソウコウ</t>
    </rPh>
    <rPh sb="2" eb="4">
      <t>カンキョウ</t>
    </rPh>
    <phoneticPr fontId="3"/>
  </si>
  <si>
    <t>走行環境</t>
    <rPh sb="0" eb="4">
      <t>ソウコウカンキョウ</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</si>
  <si>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</si>
  <si>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</si>
  <si>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</si>
  <si>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</si>
  <si>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</si>
  <si>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</si>
  <si>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</si>
  <si>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</si>
  <si>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</si>
  <si>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</si>
  <si>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</si>
  <si>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気温</t>
    <rPh sb="0" eb="2">
      <t>キオン</t>
    </rPh>
    <phoneticPr fontId="3"/>
  </si>
  <si>
    <t>出発時の気温</t>
    <rPh sb="0" eb="2">
      <t>シュッパツ</t>
    </rPh>
    <rPh sb="2" eb="3">
      <t>ジ</t>
    </rPh>
    <rPh sb="4" eb="6">
      <t>キオン</t>
    </rPh>
    <phoneticPr fontId="3"/>
  </si>
  <si>
    <t>L4想定区間</t>
    <rPh sb="2" eb="6">
      <t>ソウテイクカン</t>
    </rPh>
    <phoneticPr fontId="3"/>
  </si>
  <si>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</si>
  <si>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</si>
  <si>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</si>
  <si>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</si>
  <si>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</si>
  <si>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</si>
  <si>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</si>
  <si>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有</t>
  </si>
  <si>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</si>
  <si>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</si>
  <si>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無</t>
  </si>
  <si>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</si>
  <si>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</si>
  <si>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</si>
  <si>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</si>
  <si>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始終点の計2箇所</t>
    <rPh sb="0" eb="1">
      <t>ハジ</t>
    </rPh>
    <rPh sb="1" eb="2">
      <t>オ</t>
    </rPh>
    <rPh sb="2" eb="3">
      <t>テン</t>
    </rPh>
    <rPh sb="4" eb="5">
      <t>ケイ</t>
    </rPh>
    <rPh sb="6" eb="8">
      <t>カショ</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</si>
  <si>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</si>
  <si>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</si>
  <si>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</si>
  <si>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</si>
  <si>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</si>
  <si>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ー</t>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</si>
  <si>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</si>
  <si>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</si>
  <si>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</si>
  <si>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</si>
  <si>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</si>
  <si>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</si>
  <si>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</si>
  <si>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</si>
  <si>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</si>
  <si>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</si>
  <si>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L4想定区間外</t>
    <rPh sb="6" eb="7">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</si>
  <si>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</si>
  <si>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往路：6
復路：7</t>
    <rPh sb="0" eb="2">
      <t>オウロ</t>
    </rPh>
    <rPh sb="5" eb="7">
      <t>フクロ</t>
    </rPh>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</si>
  <si>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</si>
  <si>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往路：1
復路：1</t>
    <rPh sb="0" eb="2">
      <t>オウロ</t>
    </rPh>
    <rPh sb="5" eb="7">
      <t>フクロ</t>
    </rPh>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</si>
  <si>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</si>
  <si>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</si>
  <si>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</si>
  <si>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信号なし交差点を対象に記載</t>
    <rPh sb="0" eb="2">
      <t>シンゴウ</t>
    </rPh>
    <rPh sb="4" eb="7">
      <t>コウサテン</t>
    </rPh>
    <rPh sb="8" eb="10">
      <t>タイショウ</t>
    </rPh>
    <rPh sb="11" eb="13">
      <t>キサイ</t>
    </rPh>
    <phoneticPr fontId="3"/>
  </si>
  <si>
    <t>実証走行ルート（L4想定区間外）内に存在する停留所の数</t>
    <rPh sb="18" eb="20">
      <t>ソンザイ</t>
    </rPh>
    <rPh sb="22" eb="25">
      <t>テイリュウジョ</t>
    </rPh>
    <rPh sb="26" eb="27">
      <t>カズ</t>
    </rPh>
    <phoneticPr fontId="3"/>
  </si>
  <si>
    <t>往路：2
復路：2</t>
    <rPh sb="0" eb="2">
      <t>オウロ</t>
    </rPh>
    <rPh sb="5" eb="7">
      <t>フクロ</t>
    </rPh>
    <phoneticPr fontId="3"/>
  </si>
  <si>
    <t>始終点の計2箇所
※実際には路線バス停留所あり</t>
    <rPh sb="0" eb="1">
      <t>ハジ</t>
    </rPh>
    <rPh sb="1" eb="2">
      <t>オ</t>
    </rPh>
    <rPh sb="2" eb="3">
      <t>テン</t>
    </rPh>
    <rPh sb="4" eb="5">
      <t>ケイ</t>
    </rPh>
    <rPh sb="6" eb="8">
      <t>カショ</t>
    </rPh>
    <rPh sb="10" eb="12">
      <t>ジッサイ</t>
    </rPh>
    <rPh sb="14" eb="16">
      <t>ロセン</t>
    </rPh>
    <rPh sb="18" eb="21">
      <t>テイリュウジョ</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</si>
  <si>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</si>
  <si>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</si>
  <si>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</si>
  <si>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</si>
  <si>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</si>
  <si>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</si>
  <si>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安全性</t>
    <rPh sb="0" eb="3">
      <t>アンゼンセイ</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</si>
  <si>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</si>
  <si>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</si>
  <si>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</si>
  <si>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</si>
  <si>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</si>
  <si>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</si>
  <si>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</si>
  <si>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</si>
  <si>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</si>
  <si>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</si>
  <si>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</si>
  <si>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</si>
  <si>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</si>
  <si>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</si>
  <si>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</si>
  <si>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</si>
  <si>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</si>
  <si>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</si>
  <si>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</si>
  <si>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</si>
  <si>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交差点/交差点付近/単路/単路(トンネル)/単路(橋)/ロータリー/踏切/その他</t>
    <rPh sb="34" eb="36">
      <t>フミキリ</t>
    </rPh>
    <rPh sb="39" eb="40">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</si>
  <si>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</si>
  <si>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</si>
  <si>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</si>
  <si>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</si>
  <si>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</si>
  <si>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</si>
  <si>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</si>
  <si>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</si>
  <si>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</si>
  <si>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</si>
  <si>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</si>
  <si>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</si>
  <si>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</si>
  <si>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</si>
  <si>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</si>
  <si>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</si>
  <si>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</si>
  <si>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</si>
  <si>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</si>
  <si>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</si>
  <si>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</si>
  <si>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要因：他車両等の詳細</t>
    <rPh sb="0" eb="2">
      <t>ヨウイン</t>
    </rPh>
    <rPh sb="3" eb="4">
      <t>タ</t>
    </rPh>
    <rPh sb="4" eb="6">
      <t>シャリョウ</t>
    </rPh>
    <rPh sb="6" eb="7">
      <t>トウ</t>
    </rPh>
    <rPh sb="8" eb="10">
      <t>ショウサイ</t>
    </rPh>
    <phoneticPr fontId="3"/>
  </si>
  <si>
    <t>手動介入要因が「他車両等の影響」の場合、他車両等の分類を記載</t>
    <rPh sb="0" eb="2">
      <t>シュドウ</t>
    </rPh>
    <rPh sb="2" eb="4">
      <t>カイニュウ</t>
    </rPh>
    <rPh sb="4" eb="6">
      <t>ヨウイン</t>
    </rPh>
    <rPh sb="8" eb="9">
      <t>タ</t>
    </rPh>
    <rPh sb="9" eb="11">
      <t>シャリョウ</t>
    </rPh>
    <rPh sb="11" eb="12">
      <t>トウ</t>
    </rPh>
    <rPh sb="13" eb="15">
      <t>エイキョウ</t>
    </rPh>
    <rPh sb="17" eb="19">
      <t>バアイ</t>
    </rPh>
    <rPh sb="20" eb="21">
      <t>タ</t>
    </rPh>
    <rPh sb="21" eb="23">
      <t>シャリョウ</t>
    </rPh>
    <rPh sb="23" eb="24">
      <t>トウ</t>
    </rPh>
    <rPh sb="25" eb="27">
      <t>ブンルイ</t>
    </rPh>
    <rPh sb="28" eb="30">
      <t>キサイ</t>
    </rPh>
    <phoneticPr fontId="3"/>
  </si>
  <si>
    <t>小型車/大型車/自転車/バイク/歩行者/その他</t>
  </si>
  <si>
    <t>要因：他車両等の動き</t>
    <rPh sb="0" eb="2">
      <t>ヨウイン</t>
    </rPh>
    <rPh sb="3" eb="4">
      <t>タ</t>
    </rPh>
    <rPh sb="4" eb="6">
      <t>シャリョウ</t>
    </rPh>
    <rPh sb="6" eb="7">
      <t>トウ</t>
    </rPh>
    <rPh sb="8" eb="9">
      <t>ウゴ</t>
    </rPh>
    <phoneticPr fontId="3"/>
  </si>
  <si>
    <t>手動介入要因が「他車両等の影響」の場合、手動介入発生時の他車両等の動作を記載</t>
    <rPh sb="0" eb="2">
      <t>シュドウ</t>
    </rPh>
    <rPh sb="2" eb="4">
      <t>カイニュウ</t>
    </rPh>
    <rPh sb="4" eb="6">
      <t>ヨウイン</t>
    </rPh>
    <rPh sb="8" eb="9">
      <t>タ</t>
    </rPh>
    <rPh sb="9" eb="11">
      <t>シャリョウ</t>
    </rPh>
    <rPh sb="11" eb="12">
      <t>トウ</t>
    </rPh>
    <rPh sb="13" eb="15">
      <t>エイキョウ</t>
    </rPh>
    <rPh sb="17" eb="19">
      <t>バアイ</t>
    </rPh>
    <rPh sb="20" eb="22">
      <t>シュドウ</t>
    </rPh>
    <rPh sb="22" eb="24">
      <t>カイニュウ</t>
    </rPh>
    <rPh sb="24" eb="26">
      <t>ハッセイ</t>
    </rPh>
    <rPh sb="26" eb="27">
      <t>ジ</t>
    </rPh>
    <rPh sb="28" eb="29">
      <t>タ</t>
    </rPh>
    <rPh sb="29" eb="31">
      <t>シャリョウ</t>
    </rPh>
    <rPh sb="31" eb="32">
      <t>トウ</t>
    </rPh>
    <rPh sb="33" eb="35">
      <t>ドウサ</t>
    </rPh>
    <rPh sb="36" eb="38">
      <t>キサイ</t>
    </rPh>
    <phoneticPr fontId="3"/>
  </si>
  <si>
    <t>右折/左折/直進/合流/停止/出発/横断</t>
  </si>
  <si>
    <t>要因：インフラ連携の失敗要因</t>
    <rPh sb="0" eb="2">
      <t>ヨウイン</t>
    </rPh>
    <rPh sb="7" eb="9">
      <t>レンケイ</t>
    </rPh>
    <rPh sb="10" eb="12">
      <t>シッパイ</t>
    </rPh>
    <rPh sb="12" eb="14">
      <t>ヨウイン</t>
    </rPh>
    <phoneticPr fontId="3"/>
  </si>
  <si>
    <t>手動介入要因がインフラ連携の失敗に関するものである場合、インフラ連携が失敗した要因を記載</t>
    <rPh sb="0" eb="2">
      <t>シュドウ</t>
    </rPh>
    <rPh sb="2" eb="4">
      <t>カイニュウ</t>
    </rPh>
    <rPh sb="4" eb="6">
      <t>ヨウイン</t>
    </rPh>
    <rPh sb="11" eb="13">
      <t>レンケイ</t>
    </rPh>
    <rPh sb="14" eb="16">
      <t>シッパイ</t>
    </rPh>
    <rPh sb="17" eb="18">
      <t>カン</t>
    </rPh>
    <rPh sb="25" eb="27">
      <t>バアイ</t>
    </rPh>
    <rPh sb="32" eb="34">
      <t>レンケイ</t>
    </rPh>
    <rPh sb="35" eb="37">
      <t>シッパイ</t>
    </rPh>
    <rPh sb="39" eb="41">
      <t>ヨウイン</t>
    </rPh>
    <rPh sb="42" eb="44">
      <t>キサイ</t>
    </rPh>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</si>
  <si>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</si>
  <si>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</si>
  <si>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</si>
  <si>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</si>
  <si>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</si>
  <si>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</si>
  <si>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</si>
  <si>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・記録員
・車両ログデータ</t>
    <rPh sb="1" eb="4">
      <t>キロクイン</t>
    </rPh>
    <rPh sb="6" eb="8">
      <t>シャリョウ</t>
    </rPh>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</si>
  <si>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</si>
  <si>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</si>
  <si>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記録用アプリケーション</t>
    <rPh sb="0" eb="3">
      <t>キロクヨウ</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</si>
  <si>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</si>
  <si>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</si>
  <si>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</si>
  <si>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</si>
  <si>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</si>
  <si>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</si>
  <si>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</si>
  <si>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</si>
  <si>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</si>
  <si>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</si>
  <si>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</si>
  <si>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</si>
  <si>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</si>
  <si>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</si>
  <si>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</si>
  <si>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</si>
  <si>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</si>
  <si>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</si>
  <si>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交差点/交差点付近/単路/単路(トンネル)/単路(橋)/踏切</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</si>
  <si>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</si>
  <si>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</si>
  <si>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</si>
  <si>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</si>
  <si>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</si>
  <si>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</si>
  <si>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サービス性</t>
    <rPh sb="4" eb="5">
      <t>セイ</t>
    </rPh>
    <phoneticPr fontId="3"/>
  </si>
  <si>
    <t>EV車両の充電性能</t>
    <rPh sb="2" eb="4">
      <t>シャリョウ</t>
    </rPh>
    <rPh sb="5" eb="7">
      <t>ジュウデン</t>
    </rPh>
    <rPh sb="7" eb="9">
      <t>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</si>
  <si>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</si>
  <si>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</si>
  <si>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</si>
  <si>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</si>
  <si>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</si>
  <si>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</si>
  <si>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</si>
  <si>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</si>
  <si>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</si>
  <si>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</si>
  <si>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</si>
  <si>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</si>
  <si>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</si>
  <si>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</si>
  <si>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</si>
  <si>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</si>
  <si>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</si>
  <si>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</si>
  <si>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</si>
  <si>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</si>
  <si>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</si>
  <si>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</si>
  <si>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</si>
  <si>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</si>
  <si>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</si>
  <si>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</si>
  <si>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</si>
  <si>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項目No.</t>
    <rPh sb="0" eb="2">
      <t>コウモク</t>
    </rPh>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</si>
  <si>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</si>
  <si>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</si>
  <si>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</si>
  <si>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</si>
  <si>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</si>
  <si>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</si>
  <si>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</si>
  <si>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</si>
  <si>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</si>
  <si>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</si>
  <si>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</si>
  <si>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</si>
  <si>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</si>
  <si>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</si>
  <si>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</si>
  <si>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</si>
  <si>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降雪</t>
  </si>
  <si>
    <t>曇り</t>
  </si>
  <si>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</si>
  <si>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</si>
  <si>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</si>
  <si>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</si>
  <si>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</si>
  <si>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</si>
  <si>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</si>
  <si>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※交差点、交差点付近、単路、単路（トンネル）、単路（橋）、ロータリー、踏切、その他</t>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</si>
  <si>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</si>
  <si>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</si>
  <si>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</si>
  <si>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</si>
  <si>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</si>
  <si>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</si>
  <si>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※小型車、大型車、自転車、バイク、歩行者</t>
    <rPh sb="1" eb="4">
      <t>コガタシャ</t>
    </rPh>
    <rPh sb="5" eb="8">
      <t>オオガタシャ</t>
    </rPh>
    <rPh sb="9" eb="12">
      <t>ジテンシャ</t>
    </rPh>
    <rPh sb="17" eb="20">
      <t>ホコウシャ</t>
    </rPh>
    <phoneticPr fontId="3"/>
  </si>
  <si>
    <t>※右折、左折、直進、合流、停止、出発、横断</t>
    <phoneticPr fontId="3"/>
  </si>
  <si>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</si>
  <si>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</si>
  <si>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</si>
  <si>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</si>
  <si>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</si>
  <si>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</si>
  <si>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</si>
  <si>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</si>
  <si>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</si>
  <si>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要因：他車両等の詳細
※他車両等の影響の場合</t>
    <rPh sb="0" eb="2">
      <t>ヨウイン</t>
    </rPh>
    <rPh sb="3" eb="4">
      <t>タ</t>
    </rPh>
    <rPh sb="4" eb="6">
      <t>シャリョウ</t>
    </rPh>
    <rPh sb="6" eb="7">
      <t>トウ</t>
    </rPh>
    <rPh sb="8" eb="10">
      <t>ショウサイ</t>
    </rPh>
    <rPh sb="11" eb="12">
      <t>タ</t>
    </rPh>
    <rPh sb="12" eb="14">
      <t>シャリョウ</t>
    </rPh>
    <rPh sb="14" eb="15">
      <t>トウ</t>
    </rPh>
    <rPh sb="16" eb="18">
      <t>エイキョウ</t>
    </rPh>
    <rPh sb="19" eb="21">
      <t>バアイ</t>
    </rPh>
    <phoneticPr fontId="3"/>
  </si>
  <si>
    <t>要因：他車両等の動き
※他車両等の影響の場合</t>
    <rPh sb="0" eb="1">
      <t>イン</t>
    </rPh>
    <rPh sb="2" eb="6">
      <t>タシャリョウトウ</t>
    </rPh>
    <rPh sb="7" eb="8">
      <t>ウゴ</t>
    </rPh>
    <rPh sb="10" eb="14">
      <t>タシャリョウトウ</t>
    </rPh>
    <rPh sb="15" eb="17">
      <t>エイキョウ</t>
    </rPh>
    <rPh sb="18" eb="20">
      <t>バアイ</t>
    </rPh>
    <phoneticPr fontId="3"/>
  </si>
  <si>
    <t>要因：インフラ連携の失敗要因
※インフラ連携が要因の場合</t>
    <rPh sb="0" eb="2">
      <t>ヨウイン</t>
    </rPh>
    <rPh sb="7" eb="9">
      <t>レンケイ</t>
    </rPh>
    <rPh sb="10" eb="12">
      <t>シッパイ</t>
    </rPh>
    <rPh sb="12" eb="14">
      <t>ヨウイン</t>
    </rPh>
    <rPh sb="20" eb="22">
      <t>レンケイ</t>
    </rPh>
    <rPh sb="23" eb="25">
      <t>ヨウイン</t>
    </rPh>
    <rPh sb="26" eb="28">
      <t>バアイ</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</si>
  <si>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</si>
  <si>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</si>
  <si>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</si>
  <si>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</si>
  <si>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</si>
  <si>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</si>
  <si>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左折</t>
  </si>
  <si>
    <t>ブレーキ操作</t>
  </si>
  <si>
    <t>路上駐車回避</t>
  </si>
  <si>
    <t>大型車</t>
  </si>
  <si>
    <t>右折</t>
  </si>
  <si>
    <t>システムが路上駐車を検知し停止後、手動による回避行動を指示</t>
    <phoneticPr fontId="3"/>
  </si>
  <si>
    <t>連節バス</t>
    <rPh sb="0" eb="2">
      <t>レンセツ</t>
    </rPh>
    <phoneticPr fontId="3"/>
  </si>
  <si>
    <t>L4想定区間外</t>
  </si>
  <si>
    <t>西日</t>
  </si>
  <si>
    <t>交差点付近</t>
  </si>
  <si>
    <t>直線</t>
  </si>
  <si>
    <t>停止</t>
  </si>
  <si>
    <t>その他</t>
  </si>
  <si>
    <t>信号工事の影響で信号情報なし</t>
  </si>
  <si>
    <t>信号連携システムの障害のため</t>
  </si>
  <si>
    <t>広04</t>
  </si>
  <si>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</si>
  <si>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直進</t>
  </si>
  <si>
    <t>ステアリング操作</t>
  </si>
  <si>
    <t>GNSSおよびSLAMが不安定なためステアリングORで走行する運用のため</t>
  </si>
  <si>
    <t>広10</t>
  </si>
  <si>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</si>
  <si>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良好</t>
  </si>
  <si>
    <t>円滑に走行するための手動介入</t>
  </si>
  <si>
    <t>青信号だが隊列先頭車も後続車も交差点を抜けられないため</t>
  </si>
  <si>
    <t>西11</t>
  </si>
  <si>
    <t>※記載例の運行ルート図は削除してください</t>
    <rPh sb="1" eb="3">
      <t>キサイ</t>
    </rPh>
    <rPh sb="3" eb="4">
      <t>レイ</t>
    </rPh>
    <rPh sb="5" eb="7">
      <t>ウンコウ</t>
    </rPh>
    <rPh sb="10" eb="11">
      <t>ズ</t>
    </rPh>
    <rPh sb="12" eb="14">
      <t>サクジョ</t>
    </rPh>
    <phoneticPr fontId="3"/>
  </si>
  <si>
    <t>交差点</t>
  </si>
  <si>
    <t>西05</t>
  </si>
  <si>
    <t>アクセル操作</t>
  </si>
  <si>
    <t>西04</t>
  </si>
  <si>
    <t>登り坂</t>
  </si>
  <si>
    <t>自動運行装置の作動不良時の安全確保</t>
  </si>
  <si>
    <t>登坂で後退したため</t>
  </si>
  <si>
    <t>広06</t>
  </si>
  <si>
    <t>前方車両や障害物に対する危険回避</t>
  </si>
  <si>
    <t>小型車</t>
  </si>
  <si>
    <t>合流</t>
  </si>
  <si>
    <t>強引な合流のため</t>
  </si>
  <si>
    <t>西02</t>
  </si>
  <si>
    <t>赤信号にも関わらず交差点手前で減速しないため</t>
  </si>
  <si>
    <t>下り坂</t>
  </si>
  <si>
    <t>直進時の走行逸脱回避</t>
  </si>
  <si>
    <t>SLAM→GNSS切り替えの直後に蛇行したため</t>
  </si>
  <si>
    <t>西08</t>
  </si>
  <si>
    <t>青信号だが隊列後続車が交差点を抜けられないため</t>
  </si>
  <si>
    <t>左折車両が交差点で停止したため</t>
  </si>
  <si>
    <t>運転手判断で車内事故防止のため</t>
  </si>
  <si>
    <t>広03</t>
  </si>
  <si>
    <t>路上駐車車両回避のため</t>
  </si>
  <si>
    <t>出発</t>
  </si>
  <si>
    <t>出発時に発車しないもしくは車速が上がらないため</t>
  </si>
  <si>
    <t>広16</t>
  </si>
  <si>
    <t>赤信号にもかかわらず発進した前方車両に追従させないため</t>
  </si>
  <si>
    <t>青信号にも関わらず交差点手前で減速したため</t>
  </si>
  <si>
    <t>前方車両に対して減速し始めるのが遅かったため</t>
  </si>
  <si>
    <t>直進時の周辺の交通参加者に対する危険回避</t>
  </si>
  <si>
    <t>バス停に停車する路線バスを追い抜くため</t>
  </si>
  <si>
    <t>西03</t>
  </si>
  <si>
    <t>西06</t>
  </si>
  <si>
    <t>青信号にも関わらず発車しないため</t>
  </si>
  <si>
    <t>湿潤</t>
  </si>
  <si>
    <t>運転手判断で車内事故防止のため（停止後の車間距離位置合わせの再発車）</t>
  </si>
  <si>
    <t>左カーブ</t>
  </si>
  <si>
    <t>歩道側に入庫する左折車回避のため</t>
  </si>
  <si>
    <t>西10</t>
  </si>
  <si>
    <t>西07</t>
  </si>
  <si>
    <t>横断</t>
  </si>
  <si>
    <t>緊急車両の走行を優先させたため</t>
  </si>
  <si>
    <t>広02</t>
  </si>
  <si>
    <t>交差点内停止の回避のため</t>
  </si>
  <si>
    <t>バイク</t>
  </si>
  <si>
    <t>広07</t>
  </si>
  <si>
    <t>広08</t>
  </si>
  <si>
    <t>バス停に停車車両がいたため</t>
  </si>
  <si>
    <t>右側車線の車両が左に寄りすぎていたため</t>
  </si>
  <si>
    <t>強引な右折車回避のため</t>
  </si>
  <si>
    <t>路線バスの発車を優先させたため</t>
  </si>
  <si>
    <t>大型（隊列走行時、後続）</t>
    <rPh sb="0" eb="2">
      <t>オオガタ</t>
    </rPh>
    <rPh sb="3" eb="5">
      <t>タイレツ</t>
    </rPh>
    <rPh sb="5" eb="7">
      <t>ソウコウ</t>
    </rPh>
    <rPh sb="7" eb="8">
      <t>ジ</t>
    </rPh>
    <rPh sb="9" eb="11">
      <t>コウゾク</t>
    </rPh>
    <phoneticPr fontId="3"/>
  </si>
  <si>
    <t>歩道側から出庫する車両の割り込みのため</t>
  </si>
  <si>
    <t>横断しきれず交差点内で停止した車両を回避するため</t>
  </si>
  <si>
    <t>広17</t>
  </si>
  <si>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</si>
  <si>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</si>
  <si>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</si>
  <si>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</si>
  <si>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</si>
  <si>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※交差点、交差点付近、単路、踏切、その他
※トンネルや橋の道路環境は単路（トンネル）、単路（橋）</t>
    <phoneticPr fontId="3"/>
  </si>
  <si>
    <t>※右カーブ、左カーブ、直線、 その他</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</si>
  <si>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</si>
  <si>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</si>
  <si>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</si>
  <si>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</si>
  <si>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</si>
  <si>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</si>
  <si>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</si>
  <si>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</si>
  <si>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</si>
  <si>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</si>
  <si>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</si>
  <si>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</si>
  <si>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大型のバッテリー交換に伴い、ダイヤ修正したため。</t>
  </si>
  <si>
    <t>往路と同様</t>
  </si>
  <si>
    <t>前便の影響で出発時刻をおくらせたため。</t>
  </si>
  <si>
    <t>前便の影響</t>
  </si>
  <si>
    <t>路線バスとの競合回避により出発を遅らせたため</t>
  </si>
  <si>
    <t>前便にて路線バスとの競合回避により出発を遅らせたため</t>
  </si>
  <si>
    <t>前便遅延の影響</t>
  </si>
  <si>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</si>
  <si>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</si>
  <si>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</si>
  <si>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</si>
  <si>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</si>
  <si>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</si>
  <si>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</si>
  <si>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</si>
  <si>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</si>
  <si>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自動運転車が白線を越えそうであったため、ステアリング操作で走路逸脱を回避した。</t>
    <phoneticPr fontId="3"/>
  </si>
  <si>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</si>
  <si>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</si>
  <si>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</si>
  <si>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</si>
  <si>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</si>
  <si>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</si>
  <si>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</si>
  <si>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右左折時の周辺の交通参加者に対する危険回避</t>
  </si>
  <si>
    <t>右折時に対向車が接近してきたため、ブレーキ操作を行った。</t>
  </si>
  <si>
    <t>左折時に横断歩行者に対する自動ブレーキの反応が遅いと感じたため、ブレーキ操作を行った。</t>
    <phoneticPr fontId="3"/>
  </si>
  <si>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</si>
  <si>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</si>
  <si>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</si>
  <si>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</si>
  <si>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</si>
  <si>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　記入例（昨年度公開資料から一部編集）</t>
    <rPh sb="0" eb="4">
      <t>シュドウカイニュウ</t>
    </rPh>
    <rPh sb="5" eb="8">
      <t>キニュウレイ</t>
    </rPh>
    <rPh sb="9" eb="12">
      <t>サクネンド</t>
    </rPh>
    <rPh sb="12" eb="16">
      <t>コウカイシリョウ</t>
    </rPh>
    <rPh sb="18" eb="22">
      <t>イチブヘンシュウ</t>
    </rPh>
    <phoneticPr fontId="3"/>
  </si>
  <si>
    <t>※晴れ、曇り、降雨、降雪、堆雪、キリ</t>
  </si>
  <si>
    <t>※交差点、交差点付近、単路、踏切、その他
※トンネルや橋の道路環境は単路（トンネル）、単路（橋）、ロータリー</t>
    <phoneticPr fontId="10"/>
  </si>
  <si>
    <t>※小型車、大型車、自転車、バイク、歩行者、その他</t>
    <rPh sb="1" eb="4">
      <t>コガタシャ</t>
    </rPh>
    <rPh sb="5" eb="8">
      <t>オオガタシャ</t>
    </rPh>
    <rPh sb="9" eb="12">
      <t>ジテンシャ</t>
    </rPh>
    <rPh sb="17" eb="20">
      <t>ホコウシャ</t>
    </rPh>
    <rPh sb="23" eb="24">
      <t>タ</t>
    </rPh>
    <phoneticPr fontId="3"/>
  </si>
  <si>
    <t>手動運転介入発生区間</t>
    <rPh sb="0" eb="10">
      <t>シュドウウンテンカイニュウハッセイクカン</t>
    </rPh>
    <phoneticPr fontId="3"/>
  </si>
  <si>
    <t>発生箇所（マップ番号）</t>
    <rPh sb="0" eb="2">
      <t>ハッセイ</t>
    </rPh>
    <rPh sb="2" eb="4">
      <t>カショ</t>
    </rPh>
    <rPh sb="8" eb="10">
      <t>バンゴウ</t>
    </rPh>
    <phoneticPr fontId="3"/>
  </si>
  <si>
    <t>火</t>
    <phoneticPr fontId="3"/>
  </si>
  <si>
    <t>他車両等の影響</t>
  </si>
  <si>
    <t>月</t>
  </si>
  <si>
    <t>大型車（トラック等）</t>
  </si>
  <si>
    <t>小型車（乗用車等）</t>
  </si>
  <si>
    <t>周囲の車両を検知して急減速（システムが）信号は青。交差点内から出るためにアクセルで加速し脱出</t>
    <rPh sb="0" eb="2">
      <t>シュウイ</t>
    </rPh>
    <phoneticPr fontId="3"/>
  </si>
  <si>
    <t>自転車</t>
  </si>
  <si>
    <t>誤ってハンドルに触れ、手動に切り替わってしまった</t>
    <rPh sb="0" eb="1">
      <t>アヤマ</t>
    </rPh>
    <rPh sb="8" eb="9">
      <t>フ</t>
    </rPh>
    <rPh sb="11" eb="13">
      <t>シュドウ</t>
    </rPh>
    <rPh sb="14" eb="15">
      <t>キ</t>
    </rPh>
    <rPh sb="16" eb="17">
      <t>カ</t>
    </rPh>
    <phoneticPr fontId="3"/>
  </si>
  <si>
    <t>歩行者</t>
  </si>
  <si>
    <t>横断する歩行者が連続したため、横断歩道で待機</t>
    <rPh sb="0" eb="2">
      <t>オウダン</t>
    </rPh>
    <phoneticPr fontId="3"/>
  </si>
  <si>
    <t>木の隣で歩行者が横断待ち。センサーの検知が外れたため、手動介入</t>
    <rPh sb="2" eb="3">
      <t>トナリ</t>
    </rPh>
    <rPh sb="10" eb="11">
      <t>マ</t>
    </rPh>
    <rPh sb="27" eb="29">
      <t>シュドウ</t>
    </rPh>
    <rPh sb="29" eb="31">
      <t>カイニュウ</t>
    </rPh>
    <phoneticPr fontId="3"/>
  </si>
  <si>
    <t>火</t>
  </si>
  <si>
    <t>道路側で植裁の剪定作業者あり。車両との距離が近いため、安全優先で手動介入</t>
    <rPh sb="7" eb="11">
      <t>センテイサギョウ</t>
    </rPh>
    <rPh sb="11" eb="12">
      <t>シャ</t>
    </rPh>
    <rPh sb="19" eb="21">
      <t>キョリ</t>
    </rPh>
    <rPh sb="27" eb="31">
      <t>アンゼンユウセン</t>
    </rPh>
    <rPh sb="32" eb="36">
      <t>シュドウカイニュウ</t>
    </rPh>
    <phoneticPr fontId="3"/>
  </si>
  <si>
    <t>対向車の検知が遅く、ブレーキ介入</t>
    <rPh sb="14" eb="16">
      <t>カイニュウ</t>
    </rPh>
    <phoneticPr fontId="3"/>
  </si>
  <si>
    <t>交通環境</t>
  </si>
  <si>
    <t>その他</t>
    <phoneticPr fontId="3"/>
  </si>
  <si>
    <t>後続車が追い越そうとしたが、譲り合いになった。システムは停止指示していたため、手動に切り替え走行</t>
    <rPh sb="14" eb="15">
      <t>ユズ</t>
    </rPh>
    <rPh sb="16" eb="17">
      <t>ア</t>
    </rPh>
    <rPh sb="30" eb="32">
      <t>シジ</t>
    </rPh>
    <rPh sb="39" eb="41">
      <t>シュドウ</t>
    </rPh>
    <rPh sb="42" eb="43">
      <t>キ</t>
    </rPh>
    <rPh sb="44" eb="45">
      <t>カ</t>
    </rPh>
    <rPh sb="46" eb="48">
      <t>ソウコウ</t>
    </rPh>
    <phoneticPr fontId="3"/>
  </si>
  <si>
    <r>
      <t>路肩付近で転倒していた自転車</t>
    </r>
    <r>
      <rPr>
        <sz val="12"/>
        <color theme="1"/>
        <rFont val="Meiryo UI"/>
        <family val="3"/>
        <charset val="128"/>
      </rPr>
      <t>を回避するため手動介入</t>
    </r>
    <rPh sb="15" eb="17">
      <t>カイヒ</t>
    </rPh>
    <rPh sb="21" eb="25">
      <t>シュドウカイニュウ</t>
    </rPh>
    <phoneticPr fontId="3"/>
  </si>
  <si>
    <t>運転士向け画面上では障害物検知は確認されなかったものの、走行中に停止したため、アクセル介入</t>
    <rPh sb="0" eb="4">
      <t>ウンテンシム</t>
    </rPh>
    <rPh sb="5" eb="7">
      <t>ガメン</t>
    </rPh>
    <rPh sb="16" eb="18">
      <t>カクニン</t>
    </rPh>
    <phoneticPr fontId="3"/>
  </si>
  <si>
    <t>横断歩道付近に歩行者あり</t>
    <phoneticPr fontId="3"/>
  </si>
  <si>
    <t>植込手入れ中の作業者を回避するため手動介入</t>
    <rPh sb="17" eb="21">
      <t>シュドウカイニュウ</t>
    </rPh>
    <phoneticPr fontId="3"/>
  </si>
  <si>
    <t>並走する路線バスを検知し減速</t>
  </si>
  <si>
    <t>ブレーキ操作</t>
    <phoneticPr fontId="3"/>
  </si>
  <si>
    <t>横断歩道付近で待機している歩行者を確認したことからブレーキ介入</t>
    <rPh sb="17" eb="19">
      <t>カクニン</t>
    </rPh>
    <rPh sb="29" eb="31">
      <t>カイニュウ</t>
    </rPh>
    <phoneticPr fontId="3"/>
  </si>
  <si>
    <t>事故発生要因・道路形状の分類</t>
    <rPh sb="0" eb="2">
      <t>ジコ</t>
    </rPh>
    <rPh sb="2" eb="6">
      <t>ハッセイヨウイン</t>
    </rPh>
    <rPh sb="7" eb="11">
      <t>ドウロケイジョウ</t>
    </rPh>
    <rPh sb="12" eb="14">
      <t>ブンルイ</t>
    </rPh>
    <phoneticPr fontId="3"/>
  </si>
  <si>
    <t>参考：ITARDA</t>
    <rPh sb="0" eb="2">
      <t>サンコウ</t>
    </rPh>
    <phoneticPr fontId="15"/>
  </si>
  <si>
    <t>人的要因</t>
    <rPh sb="0" eb="2">
      <t>ジンテキ</t>
    </rPh>
    <rPh sb="2" eb="4">
      <t>ヨウイン</t>
    </rPh>
    <phoneticPr fontId="15"/>
  </si>
  <si>
    <t>車両的要因（自動運転システム起因も含む）</t>
    <rPh sb="0" eb="5">
      <t>シャリョウテキヨウイン</t>
    </rPh>
    <rPh sb="6" eb="10">
      <t>ジドウウンテン</t>
    </rPh>
    <rPh sb="14" eb="16">
      <t>キイン</t>
    </rPh>
    <rPh sb="17" eb="18">
      <t>フク</t>
    </rPh>
    <phoneticPr fontId="15"/>
  </si>
  <si>
    <t>環境的要因</t>
    <rPh sb="0" eb="5">
      <t>カンキョウテキヨウイン</t>
    </rPh>
    <phoneticPr fontId="15"/>
  </si>
  <si>
    <t>道路形状</t>
    <rPh sb="0" eb="4">
      <t>ドウロケイジョウ</t>
    </rPh>
    <phoneticPr fontId="15"/>
  </si>
  <si>
    <t>※交差点付近：交差点の側端から30メートル以内（目安で可）の道路の部分</t>
    <rPh sb="1" eb="6">
      <t>コウサテンフキン</t>
    </rPh>
    <rPh sb="24" eb="26">
      <t>メヤス</t>
    </rPh>
    <rPh sb="27" eb="28">
      <t>カ</t>
    </rPh>
    <phoneticPr fontId="15"/>
  </si>
  <si>
    <t>※単路：「交差点」「交差点付近」「踏切」以外の道路の部分</t>
    <rPh sb="1" eb="2">
      <t>タン</t>
    </rPh>
    <rPh sb="2" eb="3">
      <t>ロ</t>
    </rPh>
    <phoneticPr fontId="1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</si>
</sst>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m/d;@"/>
    <numFmt numFmtId="177" formatCode="h:mm;@"/>
    <numFmt numFmtId="178" formatCode="#,##0&quot;人&quot;"/>
    <numFmt numFmtId="179" formatCode="#,##0.0&quot;km&quot;"/>
    <numFmt numFmtId="180" formatCode="#,##0&quot;℃&quot;"/>
    <numFmt numFmtId="181" formatCode="#,##0&quot;kWh&quot;"/>
    <numFmt numFmtId="182" formatCode="m/d"/>
    <numFmt numFmtId="183" formatCode="#,##0.0&quot;m&quot;"/>
    <numFmt numFmtId="184" formatCode="#,##0&quot;m&quot;"/>
  </numFmts>
  <fonts count="23">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12"/>
      <color theme="1"/>
      <name val="Meiryo"/>
      <family val="3"/>
      <charset val="128"/>
    </font>
    <font>
      <sz val="12"/>
      <color theme="1"/>
      <name val="Meiryo UI"/>
      <family val="3"/>
    </font>
    <font>
      <sz val="6"/>
      <name val="游ゴシック"/>
      <family val="3"/>
      <charset val="128"/>
      <scheme val="minor"/>
    </font>
    <font>
      <sz val="9"/>
      <color theme="1"/>
      <name val="游ゴシック"/>
      <family val="3"/>
      <charset val="128"/>
      <scheme val="minor"/>
    </font>
    <font>
      <b/>
      <sz val="9"/>
      <color theme="0"/>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s>
  <fills count="9">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EF2CB"/>
        <bgColor rgb="FFFEF2CB"/>
      </patternFill>
    </fill>
    <fill>
      <patternFill patternType="solid">
        <fgColor rgb="FFF2F2F2"/>
        <bgColor rgb="FFF2F2F2"/>
      </patternFill>
    </fill>
  </fills>
  <borders count="50">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theme="0"/>
      </left>
      <right/>
      <top style="hair">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cellStyleXfs>
  <cellXfs count="289">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2" borderId="1" xfId="1" applyFont="1" applyFill="1" applyBorder="1">
      <alignment vertical="center"/>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8" fillId="2" borderId="4" xfId="1" applyFont="1" applyFill="1" applyBorder="1" applyAlignment="1">
      <alignment vertical="top" shrinkToFit="1"/>
    </xf>
    <xf numFmtId="0" fontId="8" fillId="2" borderId="3" xfId="1" applyFont="1" applyFill="1" applyBorder="1" applyAlignment="1">
      <alignment vertical="top" shrinkToFi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4" fillId="2" borderId="18" xfId="1" applyFont="1" applyFill="1" applyBorder="1" applyAlignment="1">
      <alignment vertical="top" shrinkToFit="1"/>
    </xf>
    <xf numFmtId="0" fontId="7" fillId="2" borderId="9" xfId="1" applyFont="1" applyFill="1" applyBorder="1" applyAlignment="1">
      <alignment vertical="top" shrinkToFit="1"/>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0" fontId="4" fillId="6" borderId="22" xfId="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30"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1"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1" xfId="1" applyFont="1" applyFill="1" applyBorder="1" applyAlignment="1">
      <alignment horizontal="left" vertical="center"/>
    </xf>
    <xf numFmtId="0" fontId="4" fillId="5" borderId="30"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1" xfId="1" applyFont="1" applyFill="1" applyBorder="1" applyAlignment="1">
      <alignment horizontal="left" vertical="center" wrapText="1"/>
    </xf>
    <xf numFmtId="0" fontId="4" fillId="3" borderId="7" xfId="1" applyFont="1" applyFill="1" applyBorder="1" applyAlignment="1">
      <alignment horizontal="left" vertical="center" wrapText="1"/>
    </xf>
    <xf numFmtId="0" fontId="4" fillId="3" borderId="7" xfId="1" applyFont="1" applyFill="1" applyBorder="1" applyAlignment="1">
      <alignment horizontal="left" vertical="center"/>
    </xf>
    <xf numFmtId="0" fontId="5" fillId="4" borderId="18" xfId="1" applyFont="1" applyFill="1" applyBorder="1" applyAlignment="1">
      <alignment horizontal="left" vertical="center"/>
    </xf>
    <xf numFmtId="0" fontId="5"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6" fillId="4" borderId="37"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8" xfId="1" applyFont="1" applyFill="1" applyBorder="1">
      <alignment vertical="center"/>
    </xf>
    <xf numFmtId="0" fontId="4" fillId="5" borderId="24" xfId="1" applyFont="1" applyFill="1" applyBorder="1" applyAlignment="1">
      <alignment horizontal="left" vertical="center"/>
    </xf>
    <xf numFmtId="0" fontId="4" fillId="3" borderId="39" xfId="1" applyFont="1" applyFill="1" applyBorder="1">
      <alignment vertical="center"/>
    </xf>
    <xf numFmtId="0" fontId="4" fillId="3" borderId="1" xfId="1" applyFont="1" applyFill="1" applyBorder="1">
      <alignment vertical="center"/>
    </xf>
    <xf numFmtId="0" fontId="4" fillId="3" borderId="40"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7" fillId="0" borderId="9" xfId="1" applyFont="1" applyBorder="1" applyAlignment="1">
      <alignment vertical="top" wrapText="1" shrinkToFi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9" fillId="0" borderId="0" xfId="1" applyFont="1" applyAlignment="1">
      <alignment wrapText="1"/>
    </xf>
    <xf numFmtId="0" fontId="5" fillId="4" borderId="29" xfId="1" applyFont="1" applyFill="1" applyBorder="1" applyAlignment="1">
      <alignment horizontal="left" vertical="center"/>
    </xf>
    <xf numFmtId="0" fontId="4" fillId="5" borderId="8" xfId="1" applyFont="1" applyFill="1" applyBorder="1" applyAlignment="1">
      <alignment horizontal="left" vertical="center"/>
    </xf>
    <xf numFmtId="0" fontId="14" fillId="3" borderId="7" xfId="1" applyFont="1" applyFill="1" applyBorder="1" applyAlignment="1">
      <alignment horizontal="left" vertical="center"/>
    </xf>
    <xf numFmtId="0" fontId="4" fillId="3" borderId="19" xfId="1" applyFont="1" applyFill="1" applyBorder="1">
      <alignment vertical="center"/>
    </xf>
    <xf numFmtId="0" fontId="7" fillId="0" borderId="0" xfId="1" applyFont="1">
      <alignment vertical="center"/>
    </xf>
    <xf numFmtId="0" fontId="7" fillId="3" borderId="4" xfId="1" applyFont="1" applyFill="1" applyBorder="1">
      <alignment vertical="center"/>
    </xf>
    <xf numFmtId="0" fontId="7" fillId="3" borderId="0" xfId="1" applyFont="1" applyFill="1">
      <alignment vertical="center"/>
    </xf>
    <xf numFmtId="0" fontId="7" fillId="3" borderId="38" xfId="1" applyFont="1" applyFill="1" applyBorder="1">
      <alignment vertical="center"/>
    </xf>
    <xf numFmtId="182" fontId="13" fillId="7" borderId="7" xfId="1" applyNumberFormat="1" applyFont="1" applyFill="1" applyBorder="1" applyAlignment="1">
      <alignment horizontal="left" vertical="center" wrapText="1"/>
    </xf>
    <xf numFmtId="0" fontId="13" fillId="8" borderId="7" xfId="1" applyFont="1" applyFill="1" applyBorder="1" applyAlignment="1">
      <alignment horizontal="left" vertical="center" wrapText="1"/>
    </xf>
    <xf numFmtId="20" fontId="13" fillId="7" borderId="7" xfId="1" applyNumberFormat="1" applyFont="1" applyFill="1" applyBorder="1" applyAlignment="1">
      <alignment horizontal="left" vertical="center" wrapText="1"/>
    </xf>
    <xf numFmtId="183" fontId="4" fillId="0" borderId="0" xfId="1" applyNumberFormat="1" applyFont="1">
      <alignment vertical="center"/>
    </xf>
    <xf numFmtId="184" fontId="4" fillId="3" borderId="7" xfId="1" applyNumberFormat="1" applyFont="1" applyFill="1" applyBorder="1" applyAlignment="1">
      <alignment horizontal="left" vertical="center" wrapText="1"/>
    </xf>
    <xf numFmtId="0" fontId="4" fillId="6" borderId="20" xfId="1" applyFont="1" applyFill="1" applyBorder="1" applyAlignment="1">
      <alignment horizontal="left" vertical="center"/>
    </xf>
    <xf numFmtId="177" fontId="4" fillId="5" borderId="8" xfId="1" applyNumberFormat="1" applyFont="1" applyFill="1" applyBorder="1" applyAlignment="1">
      <alignment horizontal="left" vertical="center"/>
    </xf>
    <xf numFmtId="0" fontId="4" fillId="5" borderId="8" xfId="1" applyFont="1" applyFill="1" applyBorder="1" applyAlignment="1">
      <alignment horizontal="left" vertical="center" wrapText="1"/>
    </xf>
    <xf numFmtId="184" fontId="4" fillId="5" borderId="8" xfId="1" applyNumberFormat="1" applyFont="1" applyFill="1" applyBorder="1" applyAlignment="1">
      <alignment horizontal="left" vertical="center" wrapText="1"/>
    </xf>
    <xf numFmtId="0" fontId="5" fillId="2" borderId="0" xfId="1" applyFont="1" applyFill="1" applyAlignment="1">
      <alignment vertical="center" wrapText="1"/>
    </xf>
    <xf numFmtId="0" fontId="5" fillId="2" borderId="0" xfId="1" applyFont="1" applyFill="1">
      <alignment vertical="center"/>
    </xf>
    <xf numFmtId="181" fontId="4" fillId="5" borderId="31" xfId="1" applyNumberFormat="1" applyFont="1" applyFill="1" applyBorder="1">
      <alignment vertical="center"/>
    </xf>
    <xf numFmtId="0" fontId="1" fillId="0" borderId="0" xfId="1" applyAlignment="1"/>
    <xf numFmtId="0" fontId="16" fillId="0" borderId="0" xfId="1" applyFont="1" applyAlignment="1"/>
    <xf numFmtId="0" fontId="16" fillId="4" borderId="0" xfId="1" applyFont="1" applyFill="1" applyAlignment="1"/>
    <xf numFmtId="0" fontId="17" fillId="4" borderId="0" xfId="1" applyFont="1" applyFill="1" applyAlignment="1"/>
    <xf numFmtId="0" fontId="18" fillId="0" borderId="0" xfId="2" applyAlignment="1"/>
    <xf numFmtId="0" fontId="4" fillId="2" borderId="0" xfId="0" applyFont="1" applyFill="1">
      <alignment vertical="center"/>
    </xf>
    <xf numFmtId="0" fontId="19" fillId="0" borderId="0" xfId="3">
      <alignment vertical="center"/>
    </xf>
    <xf numFmtId="0" fontId="20" fillId="2" borderId="0" xfId="3" applyFont="1" applyFill="1" applyAlignment="1">
      <alignment vertical="top"/>
    </xf>
    <xf numFmtId="0" fontId="12" fillId="0" borderId="0" xfId="0" applyFont="1">
      <alignment vertical="center"/>
    </xf>
    <xf numFmtId="0" fontId="4" fillId="2" borderId="0" xfId="1" applyFont="1" applyFill="1" applyAlignment="1">
      <alignment vertical="top" wrapText="1"/>
    </xf>
    <xf numFmtId="0" fontId="5" fillId="4" borderId="10" xfId="1" applyFont="1" applyFill="1" applyBorder="1" applyAlignment="1">
      <alignment horizontal="left" vertical="center"/>
    </xf>
    <xf numFmtId="0" fontId="20"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1" xfId="1" applyFont="1" applyFill="1" applyBorder="1" applyAlignment="1">
      <alignment vertical="center" wrapText="1"/>
    </xf>
    <xf numFmtId="0" fontId="22" fillId="4" borderId="42" xfId="0" applyFont="1" applyFill="1" applyBorder="1" applyAlignment="1">
      <alignment horizontal="center" vertical="center"/>
    </xf>
    <xf numFmtId="0" fontId="22" fillId="4" borderId="44" xfId="0" applyFont="1" applyFill="1" applyBorder="1" applyAlignment="1">
      <alignment horizontal="center" vertical="center"/>
    </xf>
    <xf numFmtId="0" fontId="22" fillId="4" borderId="45" xfId="0" applyFont="1" applyFill="1" applyBorder="1" applyAlignment="1">
      <alignment horizontal="center" vertical="center"/>
    </xf>
    <xf numFmtId="0" fontId="22" fillId="4" borderId="46"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20"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3" borderId="10"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7"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3" borderId="3" xfId="1" applyFont="1" applyFill="1" applyBorder="1" applyAlignment="1" applyProtection="1">
      <alignment vertical="center" wrapText="1"/>
      <protection locked="0"/>
    </xf>
    <xf numFmtId="0" fontId="5" fillId="4" borderId="2" xfId="1" applyFont="1" applyFill="1" applyBorder="1" applyAlignment="1">
      <alignment vertical="top" shrinkToFit="1"/>
    </xf>
    <xf numFmtId="0" fontId="5" fillId="4" borderId="3" xfId="1" applyFont="1" applyFill="1" applyBorder="1" applyAlignment="1">
      <alignment vertical="top" shrinkToFit="1"/>
    </xf>
    <xf numFmtId="0" fontId="5" fillId="4" borderId="3" xfId="1" applyFont="1" applyFill="1" applyBorder="1" applyAlignment="1">
      <alignment vertical="top" wrapText="1"/>
    </xf>
    <xf numFmtId="0" fontId="5" fillId="4" borderId="3" xfId="1" applyFont="1" applyFill="1" applyBorder="1" applyAlignment="1">
      <alignment vertical="top"/>
    </xf>
    <xf numFmtId="0" fontId="5" fillId="4" borderId="17" xfId="1" applyFont="1" applyFill="1" applyBorder="1" applyAlignment="1">
      <alignment vertical="top" wrapText="1"/>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2"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30"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3"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2"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1" xfId="1" applyFont="1" applyFill="1" applyBorder="1" applyAlignment="1">
      <alignment horizontal="left" vertical="center" wrapText="1"/>
    </xf>
    <xf numFmtId="0" fontId="4" fillId="3" borderId="13" xfId="1" applyFont="1" applyFill="1" applyBorder="1" applyAlignment="1" applyProtection="1">
      <alignment vertical="center" wrapText="1"/>
      <protection locked="0"/>
    </xf>
    <xf numFmtId="0" fontId="4" fillId="3" borderId="23" xfId="1" applyFont="1" applyFill="1" applyBorder="1" applyAlignment="1">
      <alignment horizontal="left" vertical="center"/>
    </xf>
    <xf numFmtId="0" fontId="4" fillId="3" borderId="31" xfId="1" applyFont="1" applyFill="1" applyBorder="1" applyAlignment="1">
      <alignment horizontal="left" vertical="center" wrapText="1"/>
    </xf>
    <xf numFmtId="0" fontId="14" fillId="3" borderId="31"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9" xfId="1" applyFont="1" applyBorder="1" applyAlignment="1">
      <alignment vertical="top" shrinkToFit="1"/>
    </xf>
    <xf numFmtId="0" fontId="8" fillId="0" borderId="3" xfId="1" applyFont="1" applyBorder="1" applyAlignment="1">
      <alignment vertical="top" shrinkToFi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7" fillId="2" borderId="9" xfId="1" applyFont="1" applyFill="1" applyBorder="1" applyAlignment="1">
      <alignment vertical="top" wrapText="1" shrinkToFit="1"/>
    </xf>
    <xf numFmtId="0" fontId="5" fillId="4" borderId="34"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1"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1" xfId="0" applyFont="1" applyFill="1" applyBorder="1" applyAlignment="1">
      <alignment horizontal="left" vertical="center" indent="1"/>
    </xf>
    <xf numFmtId="0" fontId="12" fillId="2" borderId="30"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2" xfId="0" applyFont="1" applyFill="1" applyBorder="1" applyAlignment="1">
      <alignment horizontal="left" vertical="center" indent="1"/>
    </xf>
    <xf numFmtId="0" fontId="22" fillId="4" borderId="37" xfId="0" applyFont="1" applyFill="1" applyBorder="1" applyAlignment="1">
      <alignment horizontal="left" vertical="center" indent="1"/>
    </xf>
    <xf numFmtId="0" fontId="22" fillId="4" borderId="43" xfId="0" applyFont="1" applyFill="1" applyBorder="1" applyAlignment="1">
      <alignment horizontal="left" vertical="center" indent="1"/>
    </xf>
    <xf numFmtId="0" fontId="22" fillId="4" borderId="42" xfId="0" applyFont="1" applyFill="1" applyBorder="1" applyAlignment="1">
      <alignment horizontal="left" vertical="center" indent="1"/>
    </xf>
    <xf numFmtId="0" fontId="12" fillId="0" borderId="0" xfId="0" applyFont="1" applyProtection="1">
      <alignment vertical="center"/>
      <protection locked="0"/>
    </xf>
    <xf numFmtId="0" fontId="5" fillId="4" borderId="49" xfId="1" applyFont="1" applyFill="1" applyBorder="1" applyAlignment="1">
      <alignment vertical="center" wrapText="1"/>
    </xf>
    <xf numFmtId="49" fontId="4" fillId="3" borderId="49"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48"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4">
    <cellStyle name="ハイパーリンク" xfId="3" builtinId="8"/>
    <cellStyle name="ハイパーリンク 2" xfId="2" xr:uid="{2C0C033E-5475-4535-BA4B-42FF8B3E2E96}"/>
    <cellStyle name="標準" xfId="0" builtinId="0"/>
    <cellStyle name="標準 2" xfId="1" xr:uid="{DA31950B-5052-4048-8D71-86BD71982DC4}"/>
  </cellStyles>
  <dxfs count="5">
    <dxf>
      <fill>
        <patternFill>
          <bgColor theme="7" tint="0.7999816888943144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4.jpeg"/><Relationship Id="rId6" Type="http://schemas.openxmlformats.org/officeDocument/2006/relationships/image" Target="../media/image9.jpeg"/><Relationship Id="rId5" Type="http://schemas.openxmlformats.org/officeDocument/2006/relationships/image" Target="../media/image8.jpeg"/><Relationship Id="rId4" Type="http://schemas.openxmlformats.org/officeDocument/2006/relationships/image" Target="../media/image7.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・本事業における走行区間を「実証走行ルート（</a:t>
          </a:r>
          <a:r>
            <a:rPr kumimoji="1" lang="en-US" altLang="ja-JP" sz="1200">
              <a:solidFill>
                <a:sysClr val="windowText" lastClr="000000"/>
              </a:solidFill>
            </a:rPr>
            <a:t>L4</a:t>
          </a:r>
          <a:r>
            <a:rPr kumimoji="1" lang="ja-JP" altLang="en-US" sz="1200">
              <a:solidFill>
                <a:sysClr val="windowText" lastClr="000000"/>
              </a:solidFill>
            </a:rPr>
            <a:t>想定区間内</a:t>
          </a:r>
          <a:r>
            <a:rPr kumimoji="1" lang="en-US" altLang="ja-JP" sz="1200">
              <a:solidFill>
                <a:sysClr val="windowText" lastClr="000000"/>
              </a:solidFill>
            </a:rPr>
            <a:t>/</a:t>
          </a:r>
          <a:r>
            <a:rPr kumimoji="1" lang="ja-JP" altLang="en-US" sz="1200">
              <a:solidFill>
                <a:sysClr val="windowText" lastClr="000000"/>
              </a:solidFill>
            </a:rPr>
            <a:t>外）」「実証走行ルート外」に分類</a:t>
          </a:r>
          <a:endParaRPr kumimoji="1" lang="en-US" altLang="ja-JP" sz="1200">
            <a:solidFill>
              <a:sysClr val="windowText" lastClr="000000"/>
            </a:solidFill>
          </a:endParaRPr>
        </a:p>
        <a:p>
          <a:pPr algn="l"/>
          <a:r>
            <a:rPr kumimoji="1" lang="ja-JP" altLang="en-US" sz="1200">
              <a:solidFill>
                <a:sysClr val="windowText" lastClr="000000"/>
              </a:solidFill>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endParaRPr>
        </a:p>
        <a:p>
          <a:pPr algn="l"/>
          <a:r>
            <a:rPr kumimoji="1" lang="ja-JP" altLang="en-US" sz="1200">
              <a:solidFill>
                <a:sysClr val="windowText" lastClr="000000"/>
              </a:solidFill>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・バッテリ残量については</a:t>
          </a:r>
          <a:r>
            <a:rPr kumimoji="1" lang="en-US" altLang="ja-JP" sz="1200">
              <a:solidFill>
                <a:sysClr val="windowText" lastClr="000000"/>
              </a:solidFill>
            </a:rPr>
            <a:t>[kWh]</a:t>
          </a:r>
          <a:r>
            <a:rPr kumimoji="1" lang="ja-JP" altLang="en-US" sz="1200">
              <a:solidFill>
                <a:sysClr val="windowText" lastClr="000000"/>
              </a:solidFill>
            </a:rPr>
            <a:t>で記入</a:t>
          </a:r>
          <a:endParaRPr kumimoji="1" lang="en-US" altLang="ja-JP" sz="1200">
            <a:solidFill>
              <a:sysClr val="windowText" lastClr="000000"/>
            </a:solidFill>
          </a:endParaRPr>
        </a:p>
        <a:p>
          <a:pPr algn="l"/>
          <a:r>
            <a:rPr kumimoji="1" lang="ja-JP" altLang="en-US" sz="1200">
              <a:solidFill>
                <a:sysClr val="windowText" lastClr="000000"/>
              </a:solidFill>
            </a:rPr>
            <a:t>・</a:t>
          </a:r>
          <a:r>
            <a:rPr kumimoji="1" lang="en-US" altLang="ja-JP" sz="1200">
              <a:solidFill>
                <a:sysClr val="windowText" lastClr="000000"/>
              </a:solidFill>
            </a:rPr>
            <a:t>[kWh]</a:t>
          </a:r>
          <a:r>
            <a:rPr kumimoji="1" lang="ja-JP" altLang="en-US" sz="1200">
              <a:solidFill>
                <a:sysClr val="windowText" lastClr="000000"/>
              </a:solidFill>
            </a:rPr>
            <a:t>での取得が難しい場合は理論値のバッテリ満容量から残り</a:t>
          </a:r>
          <a:r>
            <a:rPr kumimoji="1" lang="en-US" altLang="ja-JP" sz="1200">
              <a:solidFill>
                <a:sysClr val="windowText" lastClr="000000"/>
              </a:solidFill>
            </a:rPr>
            <a:t>%</a:t>
          </a:r>
          <a:r>
            <a:rPr kumimoji="1" lang="ja-JP" altLang="en-US" sz="1200">
              <a:solidFill>
                <a:sysClr val="windowText" lastClr="000000"/>
              </a:solidFill>
            </a:rPr>
            <a:t>をかけた数値を記入</a:t>
          </a:r>
          <a:endParaRPr kumimoji="1" lang="en-US" altLang="ja-JP" sz="1200">
            <a:solidFill>
              <a:sysClr val="windowText" lastClr="000000"/>
            </a:solidFill>
          </a:endParaRPr>
        </a:p>
        <a:p>
          <a:pPr algn="l"/>
          <a:r>
            <a:rPr kumimoji="1" lang="ja-JP" altLang="en-US" sz="1200">
              <a:solidFill>
                <a:sysClr val="windowText" lastClr="000000"/>
              </a:solidFill>
            </a:rPr>
            <a:t>　（その場合コメントにその旨記入）</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25400</xdr:colOff>
      <xdr:row>7</xdr:row>
      <xdr:rowOff>154940</xdr:rowOff>
    </xdr:from>
    <xdr:ext cx="11441465" cy="854465"/>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582160" y="977900"/>
          <a:ext cx="1144146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xdr:from>
      <xdr:col>25</xdr:col>
      <xdr:colOff>149677</xdr:colOff>
      <xdr:row>16</xdr:row>
      <xdr:rowOff>54428</xdr:rowOff>
    </xdr:from>
    <xdr:to>
      <xdr:col>38</xdr:col>
      <xdr:colOff>471528</xdr:colOff>
      <xdr:row>36</xdr:row>
      <xdr:rowOff>215084</xdr:rowOff>
    </xdr:to>
    <xdr:grpSp>
      <xdr:nvGrpSpPr>
        <xdr:cNvPr id="2" name="グループ化 1">
          <a:extLst>
            <a:ext uri="{FF2B5EF4-FFF2-40B4-BE49-F238E27FC236}">
              <a16:creationId xmlns:a16="http://schemas.microsoft.com/office/drawing/2014/main" id="{7747050E-5F74-496A-8A95-C4D33C2A4317}"/>
            </a:ext>
          </a:extLst>
        </xdr:cNvPr>
        <xdr:cNvGrpSpPr/>
      </xdr:nvGrpSpPr>
      <xdr:grpSpPr>
        <a:xfrm>
          <a:off x="36839977" y="5445578"/>
          <a:ext cx="7379876" cy="6447156"/>
          <a:chOff x="38563550" y="14043024"/>
          <a:chExt cx="7137401" cy="6229349"/>
        </a:xfrm>
      </xdr:grpSpPr>
      <xdr:grpSp>
        <xdr:nvGrpSpPr>
          <xdr:cNvPr id="3" name="グループ化 2">
            <a:extLst>
              <a:ext uri="{FF2B5EF4-FFF2-40B4-BE49-F238E27FC236}">
                <a16:creationId xmlns:a16="http://schemas.microsoft.com/office/drawing/2014/main" id="{31E902FA-3E72-3196-5842-E6CA9099E43E}"/>
              </a:ext>
            </a:extLst>
          </xdr:cNvPr>
          <xdr:cNvGrpSpPr/>
        </xdr:nvGrpSpPr>
        <xdr:grpSpPr>
          <a:xfrm>
            <a:off x="38566725" y="14039849"/>
            <a:ext cx="7134226" cy="6229349"/>
            <a:chOff x="38566725" y="14039849"/>
            <a:chExt cx="7134226" cy="6229349"/>
          </a:xfrm>
        </xdr:grpSpPr>
        <xdr:pic>
          <xdr:nvPicPr>
            <xdr:cNvPr id="35" name="図 34">
              <a:extLst>
                <a:ext uri="{FF2B5EF4-FFF2-40B4-BE49-F238E27FC236}">
                  <a16:creationId xmlns:a16="http://schemas.microsoft.com/office/drawing/2014/main" id="{DB951882-47CE-D452-D121-1D57930102D1}"/>
                </a:ext>
              </a:extLst>
            </xdr:cNvPr>
            <xdr:cNvPicPr>
              <a:picLocks noChangeAspect="1"/>
            </xdr:cNvPicPr>
          </xdr:nvPicPr>
          <xdr:blipFill rotWithShape="1">
            <a:blip xmlns:r="http://schemas.openxmlformats.org/officeDocument/2006/relationships" r:embed="rId1"/>
            <a:srcRect l="330" t="851" r="907" b="877"/>
            <a:stretch/>
          </xdr:blipFill>
          <xdr:spPr>
            <a:xfrm>
              <a:off x="38566725" y="14039849"/>
              <a:ext cx="7134226" cy="6229349"/>
            </a:xfrm>
            <a:prstGeom prst="rect">
              <a:avLst/>
            </a:prstGeom>
          </xdr:spPr>
        </xdr:pic>
        <xdr:sp macro="" textlink="">
          <xdr:nvSpPr>
            <xdr:cNvPr id="36" name="四角形: 角を丸くする 35">
              <a:extLst>
                <a:ext uri="{FF2B5EF4-FFF2-40B4-BE49-F238E27FC236}">
                  <a16:creationId xmlns:a16="http://schemas.microsoft.com/office/drawing/2014/main" id="{53642421-6060-45AE-0539-0C8A6B31EE54}"/>
                </a:ext>
              </a:extLst>
            </xdr:cNvPr>
            <xdr:cNvSpPr/>
          </xdr:nvSpPr>
          <xdr:spPr>
            <a:xfrm>
              <a:off x="42964154" y="14115176"/>
              <a:ext cx="699479" cy="256654"/>
            </a:xfrm>
            <a:prstGeom prst="roundRect">
              <a:avLst/>
            </a:prstGeom>
            <a:solidFill>
              <a:schemeClr val="bg1"/>
            </a:solidFill>
            <a:ln w="12700">
              <a:solidFill>
                <a:schemeClr val="tx1"/>
              </a:solidFill>
              <a:prstDash val="sysDash"/>
            </a:ln>
          </xdr:spPr>
          <xdr:style>
            <a:lnRef idx="2">
              <a:schemeClr val="accent1"/>
            </a:lnRef>
            <a:fillRef idx="1">
              <a:schemeClr val="lt1"/>
            </a:fillRef>
            <a:effectRef idx="0">
              <a:schemeClr val="accent1"/>
            </a:effectRef>
            <a:fontRef idx="minor">
              <a:schemeClr val="dk1"/>
            </a:fontRef>
          </xdr:style>
          <xdr:txBody>
            <a:bodyPr vertOverflow="clip" horzOverflow="clip" lIns="36000" tIns="0" rIns="36000" bIns="0" rtlCol="0" anchor="ctr"/>
            <a:lstStyle/>
            <a:p>
              <a:pPr algn="ctr"/>
              <a:r>
                <a:rPr kumimoji="1" lang="en-US" altLang="ja-JP" sz="1000" b="1">
                  <a:latin typeface="Meiryo UI" panose="020B0604030504040204" pitchFamily="50" charset="-128"/>
                  <a:ea typeface="Meiryo UI" panose="020B0604030504040204" pitchFamily="50" charset="-128"/>
                </a:rPr>
                <a:t>JR</a:t>
              </a:r>
              <a:r>
                <a:rPr kumimoji="1" lang="ja-JP" altLang="en-US" sz="1000" b="1">
                  <a:latin typeface="Meiryo UI" panose="020B0604030504040204" pitchFamily="50" charset="-128"/>
                  <a:ea typeface="Meiryo UI" panose="020B0604030504040204" pitchFamily="50" charset="-128"/>
                </a:rPr>
                <a:t>西条駅</a:t>
              </a:r>
            </a:p>
          </xdr:txBody>
        </xdr:sp>
        <xdr:sp macro="" textlink="">
          <xdr:nvSpPr>
            <xdr:cNvPr id="37" name="四角形: 角を丸くする 36">
              <a:extLst>
                <a:ext uri="{FF2B5EF4-FFF2-40B4-BE49-F238E27FC236}">
                  <a16:creationId xmlns:a16="http://schemas.microsoft.com/office/drawing/2014/main" id="{28DF69F6-03E8-9A58-4D3D-B0A9E1CFD0C1}"/>
                </a:ext>
              </a:extLst>
            </xdr:cNvPr>
            <xdr:cNvSpPr/>
          </xdr:nvSpPr>
          <xdr:spPr>
            <a:xfrm>
              <a:off x="38623553" y="19942275"/>
              <a:ext cx="683616" cy="239169"/>
            </a:xfrm>
            <a:prstGeom prst="roundRect">
              <a:avLst/>
            </a:prstGeom>
            <a:solidFill>
              <a:schemeClr val="bg1"/>
            </a:solidFill>
            <a:ln w="12700">
              <a:solidFill>
                <a:schemeClr val="tx1"/>
              </a:solidFill>
              <a:prstDash val="sysDash"/>
            </a:ln>
          </xdr:spPr>
          <xdr:style>
            <a:lnRef idx="2">
              <a:schemeClr val="accent1"/>
            </a:lnRef>
            <a:fillRef idx="1">
              <a:schemeClr val="lt1"/>
            </a:fillRef>
            <a:effectRef idx="0">
              <a:schemeClr val="accent1"/>
            </a:effectRef>
            <a:fontRef idx="minor">
              <a:schemeClr val="dk1"/>
            </a:fontRef>
          </xdr:style>
          <xdr:txBody>
            <a:bodyPr vertOverflow="clip" horzOverflow="clip" lIns="36000" tIns="0" rIns="36000" bIns="0" rtlCol="0" anchor="ctr"/>
            <a:lstStyle/>
            <a:p>
              <a:pPr algn="ctr"/>
              <a:r>
                <a:rPr kumimoji="1" lang="ja-JP" altLang="en-US" sz="1000" b="1">
                  <a:latin typeface="Meiryo UI" panose="020B0604030504040204" pitchFamily="50" charset="-128"/>
                  <a:ea typeface="Meiryo UI" panose="020B0604030504040204" pitchFamily="50" charset="-128"/>
                </a:rPr>
                <a:t>広大方面</a:t>
              </a:r>
            </a:p>
          </xdr:txBody>
        </xdr:sp>
        <xdr:grpSp>
          <xdr:nvGrpSpPr>
            <xdr:cNvPr id="38" name="グループ化 37">
              <a:extLst>
                <a:ext uri="{FF2B5EF4-FFF2-40B4-BE49-F238E27FC236}">
                  <a16:creationId xmlns:a16="http://schemas.microsoft.com/office/drawing/2014/main" id="{F17D4FFD-9CEE-1CF2-47CA-AC6EE805D42F}"/>
                </a:ext>
              </a:extLst>
            </xdr:cNvPr>
            <xdr:cNvGrpSpPr/>
          </xdr:nvGrpSpPr>
          <xdr:grpSpPr>
            <a:xfrm>
              <a:off x="44054888" y="19571595"/>
              <a:ext cx="1616406" cy="601661"/>
              <a:chOff x="44169182" y="19647611"/>
              <a:chExt cx="1612927" cy="605024"/>
            </a:xfrm>
          </xdr:grpSpPr>
          <xdr:sp macro="" textlink="">
            <xdr:nvSpPr>
              <xdr:cNvPr id="46" name="正方形/長方形 45">
                <a:extLst>
                  <a:ext uri="{FF2B5EF4-FFF2-40B4-BE49-F238E27FC236}">
                    <a16:creationId xmlns:a16="http://schemas.microsoft.com/office/drawing/2014/main" id="{D606F50C-77E5-0A56-CAB0-784D60FFC904}"/>
                  </a:ext>
                </a:extLst>
              </xdr:cNvPr>
              <xdr:cNvSpPr/>
            </xdr:nvSpPr>
            <xdr:spPr>
              <a:xfrm>
                <a:off x="44169182" y="19676266"/>
                <a:ext cx="1539279" cy="554362"/>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47" name="直線コネクタ 46">
                <a:extLst>
                  <a:ext uri="{FF2B5EF4-FFF2-40B4-BE49-F238E27FC236}">
                    <a16:creationId xmlns:a16="http://schemas.microsoft.com/office/drawing/2014/main" id="{7BCA2C33-350F-C44E-826E-F8E9891EBC53}"/>
                  </a:ext>
                </a:extLst>
              </xdr:cNvPr>
              <xdr:cNvCxnSpPr/>
            </xdr:nvCxnSpPr>
            <xdr:spPr>
              <a:xfrm>
                <a:off x="44205052" y="19944521"/>
                <a:ext cx="353967" cy="0"/>
              </a:xfrm>
              <a:prstGeom prst="line">
                <a:avLst/>
              </a:prstGeom>
              <a:ln w="38100">
                <a:solidFill>
                  <a:srgbClr val="FFAEC9"/>
                </a:solidFill>
              </a:ln>
            </xdr:spPr>
            <xdr:style>
              <a:lnRef idx="1">
                <a:schemeClr val="accent1"/>
              </a:lnRef>
              <a:fillRef idx="0">
                <a:schemeClr val="accent1"/>
              </a:fillRef>
              <a:effectRef idx="0">
                <a:schemeClr val="accent1"/>
              </a:effectRef>
              <a:fontRef idx="minor">
                <a:schemeClr val="tx1"/>
              </a:fontRef>
            </xdr:style>
          </xdr:cxnSp>
          <xdr:sp macro="" textlink="">
            <xdr:nvSpPr>
              <xdr:cNvPr id="48" name="テキスト ボックス 47">
                <a:extLst>
                  <a:ext uri="{FF2B5EF4-FFF2-40B4-BE49-F238E27FC236}">
                    <a16:creationId xmlns:a16="http://schemas.microsoft.com/office/drawing/2014/main" id="{F8B0F104-5862-49AB-B57C-40DC2F2AAB3D}"/>
                  </a:ext>
                </a:extLst>
              </xdr:cNvPr>
              <xdr:cNvSpPr txBox="1"/>
            </xdr:nvSpPr>
            <xdr:spPr>
              <a:xfrm>
                <a:off x="44513357" y="19647611"/>
                <a:ext cx="797479" cy="25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800">
                    <a:latin typeface="Meiryo UI" panose="020B0604030504040204" pitchFamily="50" charset="-128"/>
                    <a:ea typeface="Meiryo UI" panose="020B0604030504040204" pitchFamily="50" charset="-128"/>
                  </a:rPr>
                  <a:t>自動運転区間</a:t>
                </a:r>
              </a:p>
            </xdr:txBody>
          </xdr:sp>
          <xdr:sp macro="" textlink="">
            <xdr:nvSpPr>
              <xdr:cNvPr id="49" name="テキスト ボックス 48">
                <a:extLst>
                  <a:ext uri="{FF2B5EF4-FFF2-40B4-BE49-F238E27FC236}">
                    <a16:creationId xmlns:a16="http://schemas.microsoft.com/office/drawing/2014/main" id="{1C15EBF5-589E-A067-1AB0-591ABC05E48C}"/>
                  </a:ext>
                </a:extLst>
              </xdr:cNvPr>
              <xdr:cNvSpPr txBox="1"/>
            </xdr:nvSpPr>
            <xdr:spPr>
              <a:xfrm>
                <a:off x="44515105" y="19811356"/>
                <a:ext cx="1267004" cy="26792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800">
                    <a:latin typeface="Meiryo UI" panose="020B0604030504040204" pitchFamily="50" charset="-128"/>
                    <a:ea typeface="Meiryo UI" panose="020B0604030504040204" pitchFamily="50" charset="-128"/>
                  </a:rPr>
                  <a:t>自動運転・隊列走行区間</a:t>
                </a:r>
              </a:p>
            </xdr:txBody>
          </xdr:sp>
          <xdr:cxnSp macro="">
            <xdr:nvCxnSpPr>
              <xdr:cNvPr id="50" name="直線コネクタ 49">
                <a:extLst>
                  <a:ext uri="{FF2B5EF4-FFF2-40B4-BE49-F238E27FC236}">
                    <a16:creationId xmlns:a16="http://schemas.microsoft.com/office/drawing/2014/main" id="{D387FFEC-04B4-9F94-6B59-C5105C51E8D1}"/>
                  </a:ext>
                </a:extLst>
              </xdr:cNvPr>
              <xdr:cNvCxnSpPr/>
            </xdr:nvCxnSpPr>
            <xdr:spPr>
              <a:xfrm>
                <a:off x="44205052" y="19792697"/>
                <a:ext cx="353967" cy="0"/>
              </a:xfrm>
              <a:prstGeom prst="line">
                <a:avLst/>
              </a:prstGeom>
              <a:ln w="38100">
                <a:solidFill>
                  <a:srgbClr val="99D9EA"/>
                </a:solidFill>
              </a:ln>
            </xdr:spPr>
            <xdr:style>
              <a:lnRef idx="1">
                <a:schemeClr val="accent1"/>
              </a:lnRef>
              <a:fillRef idx="0">
                <a:schemeClr val="accent1"/>
              </a:fillRef>
              <a:effectRef idx="0">
                <a:schemeClr val="accent1"/>
              </a:effectRef>
              <a:fontRef idx="minor">
                <a:schemeClr val="tx1"/>
              </a:fontRef>
            </xdr:style>
          </xdr:cxnSp>
          <xdr:cxnSp macro="">
            <xdr:nvCxnSpPr>
              <xdr:cNvPr id="51" name="直線コネクタ 50">
                <a:extLst>
                  <a:ext uri="{FF2B5EF4-FFF2-40B4-BE49-F238E27FC236}">
                    <a16:creationId xmlns:a16="http://schemas.microsoft.com/office/drawing/2014/main" id="{CD93E637-37C2-18CB-DFAC-7BD165633818}"/>
                  </a:ext>
                </a:extLst>
              </xdr:cNvPr>
              <xdr:cNvCxnSpPr/>
            </xdr:nvCxnSpPr>
            <xdr:spPr>
              <a:xfrm>
                <a:off x="44205052" y="20115871"/>
                <a:ext cx="353967" cy="0"/>
              </a:xfrm>
              <a:prstGeom prst="line">
                <a:avLst/>
              </a:prstGeom>
              <a:ln w="38100">
                <a:solidFill>
                  <a:srgbClr val="B5E61D"/>
                </a:solidFill>
              </a:ln>
            </xdr:spPr>
            <xdr:style>
              <a:lnRef idx="1">
                <a:schemeClr val="accent1"/>
              </a:lnRef>
              <a:fillRef idx="0">
                <a:schemeClr val="accent1"/>
              </a:fillRef>
              <a:effectRef idx="0">
                <a:schemeClr val="accent1"/>
              </a:effectRef>
              <a:fontRef idx="minor">
                <a:schemeClr val="tx1"/>
              </a:fontRef>
            </xdr:style>
          </xdr:cxnSp>
          <xdr:sp macro="" textlink="">
            <xdr:nvSpPr>
              <xdr:cNvPr id="52" name="テキスト ボックス 51">
                <a:extLst>
                  <a:ext uri="{FF2B5EF4-FFF2-40B4-BE49-F238E27FC236}">
                    <a16:creationId xmlns:a16="http://schemas.microsoft.com/office/drawing/2014/main" id="{36A1CF55-5398-DF76-F6FD-B78594845E2C}"/>
                  </a:ext>
                </a:extLst>
              </xdr:cNvPr>
              <xdr:cNvSpPr txBox="1"/>
            </xdr:nvSpPr>
            <xdr:spPr>
              <a:xfrm>
                <a:off x="44503803" y="19986486"/>
                <a:ext cx="807060" cy="266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800">
                    <a:latin typeface="Meiryo UI" panose="020B0604030504040204" pitchFamily="50" charset="-128"/>
                    <a:ea typeface="Meiryo UI" panose="020B0604030504040204" pitchFamily="50" charset="-128"/>
                  </a:rPr>
                  <a:t>手動運転区間</a:t>
                </a:r>
              </a:p>
            </xdr:txBody>
          </xdr:sp>
        </xdr:grpSp>
        <xdr:grpSp>
          <xdr:nvGrpSpPr>
            <xdr:cNvPr id="39" name="グループ化 38">
              <a:extLst>
                <a:ext uri="{FF2B5EF4-FFF2-40B4-BE49-F238E27FC236}">
                  <a16:creationId xmlns:a16="http://schemas.microsoft.com/office/drawing/2014/main" id="{46465F15-C577-AB60-2829-C8CD09B1F57F}"/>
                </a:ext>
              </a:extLst>
            </xdr:cNvPr>
            <xdr:cNvGrpSpPr/>
          </xdr:nvGrpSpPr>
          <xdr:grpSpPr>
            <a:xfrm>
              <a:off x="38682628" y="14106463"/>
              <a:ext cx="1291341" cy="742194"/>
              <a:chOff x="38682628" y="14106531"/>
              <a:chExt cx="1291341" cy="742944"/>
            </a:xfrm>
          </xdr:grpSpPr>
          <xdr:sp macro="" textlink="">
            <xdr:nvSpPr>
              <xdr:cNvPr id="40" name="正方形/長方形 39">
                <a:extLst>
                  <a:ext uri="{FF2B5EF4-FFF2-40B4-BE49-F238E27FC236}">
                    <a16:creationId xmlns:a16="http://schemas.microsoft.com/office/drawing/2014/main" id="{767150D2-9A6D-752F-68C5-FAD81709BBDE}"/>
                  </a:ext>
                </a:extLst>
              </xdr:cNvPr>
              <xdr:cNvSpPr/>
            </xdr:nvSpPr>
            <xdr:spPr>
              <a:xfrm>
                <a:off x="38682628" y="14125581"/>
                <a:ext cx="1071981" cy="723894"/>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1" name="テキスト ボックス 40">
                <a:extLst>
                  <a:ext uri="{FF2B5EF4-FFF2-40B4-BE49-F238E27FC236}">
                    <a16:creationId xmlns:a16="http://schemas.microsoft.com/office/drawing/2014/main" id="{7378656A-578D-1FAA-3F65-B5C6B9CA88CA}"/>
                  </a:ext>
                </a:extLst>
              </xdr:cNvPr>
              <xdr:cNvSpPr txBox="1"/>
            </xdr:nvSpPr>
            <xdr:spPr>
              <a:xfrm>
                <a:off x="39175939" y="14317114"/>
                <a:ext cx="791769" cy="240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800">
                    <a:latin typeface="Meiryo UI" panose="020B0604030504040204" pitchFamily="50" charset="-128"/>
                    <a:ea typeface="Meiryo UI" panose="020B0604030504040204" pitchFamily="50" charset="-128"/>
                  </a:rPr>
                  <a:t>広大行</a:t>
                </a:r>
              </a:p>
            </xdr:txBody>
          </xdr:sp>
          <xdr:sp macro="" textlink="">
            <xdr:nvSpPr>
              <xdr:cNvPr id="42" name="吹き出し: 四角形 41">
                <a:extLst>
                  <a:ext uri="{FF2B5EF4-FFF2-40B4-BE49-F238E27FC236}">
                    <a16:creationId xmlns:a16="http://schemas.microsoft.com/office/drawing/2014/main" id="{87F9F99A-89D8-919A-778B-E88F9F8B9FFD}"/>
                  </a:ext>
                </a:extLst>
              </xdr:cNvPr>
              <xdr:cNvSpPr/>
            </xdr:nvSpPr>
            <xdr:spPr>
              <a:xfrm>
                <a:off x="38812687" y="14599726"/>
                <a:ext cx="391010" cy="171907"/>
              </a:xfrm>
              <a:prstGeom prst="wedgeRectCallout">
                <a:avLst>
                  <a:gd name="adj1" fmla="val -70878"/>
                  <a:gd name="adj2" fmla="val 60283"/>
                </a:avLst>
              </a:prstGeom>
              <a:ln w="12700">
                <a:solidFill>
                  <a:srgbClr val="00B050"/>
                </a:solidFill>
              </a:ln>
            </xdr:spPr>
            <xdr:style>
              <a:lnRef idx="2">
                <a:schemeClr val="accent2"/>
              </a:lnRef>
              <a:fillRef idx="1">
                <a:schemeClr val="lt1"/>
              </a:fillRef>
              <a:effectRef idx="0">
                <a:schemeClr val="accent2"/>
              </a:effectRef>
              <a:fontRef idx="minor">
                <a:schemeClr val="dk1"/>
              </a:fontRef>
            </xdr:style>
            <xdr:txBody>
              <a:bodyPr vertOverflow="clip" horzOverflow="clip" lIns="36000" tIns="0" rIns="36000" bIns="0" rtlCol="0" anchor="ctr"/>
              <a:lstStyle/>
              <a:p>
                <a:pPr algn="ctr"/>
                <a:r>
                  <a:rPr kumimoji="1" lang="ja-JP" altLang="en-US" sz="800" b="1">
                    <a:solidFill>
                      <a:sysClr val="windowText" lastClr="000000"/>
                    </a:solidFill>
                    <a:latin typeface="Meiryo UI" panose="020B0604030504040204" pitchFamily="50" charset="-128"/>
                    <a:ea typeface="Meiryo UI" panose="020B0604030504040204" pitchFamily="50" charset="-128"/>
                  </a:rPr>
                  <a:t>西</a:t>
                </a:r>
                <a:r>
                  <a:rPr kumimoji="1" lang="en-US" altLang="ja-JP" sz="800" b="1">
                    <a:solidFill>
                      <a:sysClr val="windowText" lastClr="000000"/>
                    </a:solidFill>
                    <a:latin typeface="Meiryo UI" panose="020B0604030504040204" pitchFamily="50" charset="-128"/>
                    <a:ea typeface="Meiryo UI" panose="020B0604030504040204" pitchFamily="50" charset="-128"/>
                  </a:rPr>
                  <a:t>xx</a:t>
                </a:r>
                <a:endParaRPr kumimoji="1" lang="ja-JP" altLang="en-US" sz="800" b="1">
                  <a:solidFill>
                    <a:sysClr val="windowText" lastClr="000000"/>
                  </a:solidFill>
                  <a:latin typeface="Meiryo UI" panose="020B0604030504040204" pitchFamily="50" charset="-128"/>
                  <a:ea typeface="Meiryo UI" panose="020B0604030504040204" pitchFamily="50" charset="-128"/>
                </a:endParaRPr>
              </a:p>
            </xdr:txBody>
          </xdr:sp>
          <xdr:sp macro="" textlink="">
            <xdr:nvSpPr>
              <xdr:cNvPr id="43" name="テキスト ボックス 42">
                <a:extLst>
                  <a:ext uri="{FF2B5EF4-FFF2-40B4-BE49-F238E27FC236}">
                    <a16:creationId xmlns:a16="http://schemas.microsoft.com/office/drawing/2014/main" id="{EEF2AF12-C612-4DD5-768D-C144AA7BF588}"/>
                  </a:ext>
                </a:extLst>
              </xdr:cNvPr>
              <xdr:cNvSpPr txBox="1"/>
            </xdr:nvSpPr>
            <xdr:spPr>
              <a:xfrm>
                <a:off x="39175021" y="14561720"/>
                <a:ext cx="798948" cy="24760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800">
                    <a:latin typeface="Meiryo UI" panose="020B0604030504040204" pitchFamily="50" charset="-128"/>
                    <a:ea typeface="Meiryo UI" panose="020B0604030504040204" pitchFamily="50" charset="-128"/>
                  </a:rPr>
                  <a:t>西条駅行</a:t>
                </a:r>
              </a:p>
            </xdr:txBody>
          </xdr:sp>
          <xdr:sp macro="" textlink="">
            <xdr:nvSpPr>
              <xdr:cNvPr id="44" name="吹き出し: 四角形 43">
                <a:extLst>
                  <a:ext uri="{FF2B5EF4-FFF2-40B4-BE49-F238E27FC236}">
                    <a16:creationId xmlns:a16="http://schemas.microsoft.com/office/drawing/2014/main" id="{4DF5AC9A-7B2B-FAFB-97AC-551236409A4F}"/>
                  </a:ext>
                </a:extLst>
              </xdr:cNvPr>
              <xdr:cNvSpPr/>
            </xdr:nvSpPr>
            <xdr:spPr>
              <a:xfrm>
                <a:off x="38815879" y="14351000"/>
                <a:ext cx="387835" cy="177099"/>
              </a:xfrm>
              <a:prstGeom prst="wedgeRectCallout">
                <a:avLst>
                  <a:gd name="adj1" fmla="val -68285"/>
                  <a:gd name="adj2" fmla="val 54517"/>
                </a:avLst>
              </a:prstGeom>
              <a:ln w="12700">
                <a:solidFill>
                  <a:srgbClr val="7030A0"/>
                </a:solidFill>
              </a:ln>
            </xdr:spPr>
            <xdr:style>
              <a:lnRef idx="2">
                <a:schemeClr val="accent2"/>
              </a:lnRef>
              <a:fillRef idx="1">
                <a:schemeClr val="lt1"/>
              </a:fillRef>
              <a:effectRef idx="0">
                <a:schemeClr val="accent2"/>
              </a:effectRef>
              <a:fontRef idx="minor">
                <a:schemeClr val="dk1"/>
              </a:fontRef>
            </xdr:style>
            <xdr:txBody>
              <a:bodyPr vertOverflow="clip" horzOverflow="clip" lIns="36000" tIns="0" rIns="36000" bIns="0" rtlCol="0" anchor="ctr"/>
              <a:lstStyle/>
              <a:p>
                <a:pPr algn="ctr"/>
                <a:r>
                  <a:rPr kumimoji="1" lang="ja-JP" altLang="en-US" sz="800" b="1">
                    <a:solidFill>
                      <a:sysClr val="windowText" lastClr="000000"/>
                    </a:solidFill>
                    <a:latin typeface="Meiryo UI" panose="020B0604030504040204" pitchFamily="50" charset="-128"/>
                    <a:ea typeface="Meiryo UI" panose="020B0604030504040204" pitchFamily="50" charset="-128"/>
                  </a:rPr>
                  <a:t>広</a:t>
                </a:r>
                <a:r>
                  <a:rPr kumimoji="1" lang="en-US" altLang="ja-JP" sz="800" b="1">
                    <a:solidFill>
                      <a:sysClr val="windowText" lastClr="000000"/>
                    </a:solidFill>
                    <a:latin typeface="Meiryo UI" panose="020B0604030504040204" pitchFamily="50" charset="-128"/>
                    <a:ea typeface="Meiryo UI" panose="020B0604030504040204" pitchFamily="50" charset="-128"/>
                  </a:rPr>
                  <a:t>xx</a:t>
                </a:r>
                <a:endParaRPr kumimoji="1" lang="ja-JP" altLang="en-US" sz="800" b="1">
                  <a:solidFill>
                    <a:sysClr val="windowText" lastClr="000000"/>
                  </a:solidFill>
                  <a:latin typeface="Meiryo UI" panose="020B0604030504040204" pitchFamily="50" charset="-128"/>
                  <a:ea typeface="Meiryo UI" panose="020B0604030504040204" pitchFamily="50" charset="-128"/>
                </a:endParaRPr>
              </a:p>
            </xdr:txBody>
          </xdr:sp>
          <xdr:sp macro="" textlink="">
            <xdr:nvSpPr>
              <xdr:cNvPr id="45" name="テキスト ボックス 44">
                <a:extLst>
                  <a:ext uri="{FF2B5EF4-FFF2-40B4-BE49-F238E27FC236}">
                    <a16:creationId xmlns:a16="http://schemas.microsoft.com/office/drawing/2014/main" id="{121EBDD8-30C7-E6F4-FFAB-FC38D38095F1}"/>
                  </a:ext>
                </a:extLst>
              </xdr:cNvPr>
              <xdr:cNvSpPr txBox="1"/>
            </xdr:nvSpPr>
            <xdr:spPr>
              <a:xfrm>
                <a:off x="38765178" y="14106531"/>
                <a:ext cx="794944" cy="236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800">
                    <a:latin typeface="Meiryo UI" panose="020B0604030504040204" pitchFamily="50" charset="-128"/>
                    <a:ea typeface="Meiryo UI" panose="020B0604030504040204" pitchFamily="50" charset="-128"/>
                  </a:rPr>
                  <a:t>マップ番号の凡例</a:t>
                </a:r>
              </a:p>
            </xdr:txBody>
          </xdr:sp>
        </xdr:grpSp>
      </xdr:grpSp>
      <xdr:sp macro="" textlink="">
        <xdr:nvSpPr>
          <xdr:cNvPr id="4" name="吹き出し: 四角形 3">
            <a:extLst>
              <a:ext uri="{FF2B5EF4-FFF2-40B4-BE49-F238E27FC236}">
                <a16:creationId xmlns:a16="http://schemas.microsoft.com/office/drawing/2014/main" id="{24C9B40A-99D5-7470-2A8B-931DD6F3608F}"/>
              </a:ext>
            </a:extLst>
          </xdr:cNvPr>
          <xdr:cNvSpPr/>
        </xdr:nvSpPr>
        <xdr:spPr>
          <a:xfrm>
            <a:off x="43413877" y="15314411"/>
            <a:ext cx="398367" cy="248664"/>
          </a:xfrm>
          <a:prstGeom prst="wedgeRectCallout">
            <a:avLst>
              <a:gd name="adj1" fmla="val -78110"/>
              <a:gd name="adj2" fmla="val -48616"/>
            </a:avLst>
          </a:prstGeom>
          <a:ln w="12700">
            <a:solidFill>
              <a:srgbClr val="7030A0"/>
            </a:solidFill>
          </a:ln>
        </xdr:spPr>
        <xdr:style>
          <a:lnRef idx="2">
            <a:schemeClr val="accent2"/>
          </a:lnRef>
          <a:fillRef idx="1">
            <a:schemeClr val="lt1"/>
          </a:fillRef>
          <a:effectRef idx="0">
            <a:schemeClr val="accent2"/>
          </a:effectRef>
          <a:fontRef idx="minor">
            <a:schemeClr val="dk1"/>
          </a:fontRef>
        </xdr:style>
        <xdr:txBody>
          <a:bodyPr vertOverflow="clip" horzOverflow="clip" lIns="36000" tIns="0" rIns="36000" bIns="0" rtlCol="0" anchor="ctr"/>
          <a:lstStyle/>
          <a:p>
            <a:pPr algn="ctr"/>
            <a:r>
              <a:rPr kumimoji="1" lang="ja-JP" altLang="en-US" sz="800" b="1">
                <a:solidFill>
                  <a:sysClr val="windowText" lastClr="000000"/>
                </a:solidFill>
                <a:latin typeface="Meiryo UI" panose="020B0604030504040204" pitchFamily="50" charset="-128"/>
                <a:ea typeface="Meiryo UI" panose="020B0604030504040204" pitchFamily="50" charset="-128"/>
              </a:rPr>
              <a:t>広</a:t>
            </a:r>
            <a:r>
              <a:rPr kumimoji="1" lang="en-US" altLang="ja-JP" sz="800" b="1">
                <a:solidFill>
                  <a:sysClr val="windowText" lastClr="000000"/>
                </a:solidFill>
                <a:latin typeface="Meiryo UI" panose="020B0604030504040204" pitchFamily="50" charset="-128"/>
                <a:ea typeface="Meiryo UI" panose="020B0604030504040204" pitchFamily="50" charset="-128"/>
              </a:rPr>
              <a:t>02</a:t>
            </a:r>
            <a:endParaRPr kumimoji="1" lang="ja-JP" altLang="en-US" sz="800" b="1">
              <a:solidFill>
                <a:sysClr val="windowText" lastClr="000000"/>
              </a:solidFill>
              <a:latin typeface="Meiryo UI" panose="020B0604030504040204" pitchFamily="50" charset="-128"/>
              <a:ea typeface="Meiryo UI" panose="020B0604030504040204" pitchFamily="50" charset="-128"/>
            </a:endParaRPr>
          </a:p>
        </xdr:txBody>
      </xdr:sp>
      <xdr:sp macro="" textlink="">
        <xdr:nvSpPr>
          <xdr:cNvPr id="5" name="吹き出し: 四角形 4">
            <a:extLst>
              <a:ext uri="{FF2B5EF4-FFF2-40B4-BE49-F238E27FC236}">
                <a16:creationId xmlns:a16="http://schemas.microsoft.com/office/drawing/2014/main" id="{6C2D98E2-F2E3-3E18-940E-FCCD35D39183}"/>
              </a:ext>
            </a:extLst>
          </xdr:cNvPr>
          <xdr:cNvSpPr/>
        </xdr:nvSpPr>
        <xdr:spPr>
          <a:xfrm>
            <a:off x="43355293" y="15602539"/>
            <a:ext cx="401517" cy="248708"/>
          </a:xfrm>
          <a:prstGeom prst="wedgeRectCallout">
            <a:avLst>
              <a:gd name="adj1" fmla="val -78110"/>
              <a:gd name="adj2" fmla="val -48616"/>
            </a:avLst>
          </a:prstGeom>
          <a:ln w="12700">
            <a:solidFill>
              <a:srgbClr val="7030A0"/>
            </a:solidFill>
          </a:ln>
        </xdr:spPr>
        <xdr:style>
          <a:lnRef idx="2">
            <a:schemeClr val="accent2"/>
          </a:lnRef>
          <a:fillRef idx="1">
            <a:schemeClr val="lt1"/>
          </a:fillRef>
          <a:effectRef idx="0">
            <a:schemeClr val="accent2"/>
          </a:effectRef>
          <a:fontRef idx="minor">
            <a:schemeClr val="dk1"/>
          </a:fontRef>
        </xdr:style>
        <xdr:txBody>
          <a:bodyPr vertOverflow="clip" horzOverflow="clip" lIns="36000" tIns="0" rIns="36000" bIns="0" rtlCol="0" anchor="ctr"/>
          <a:lstStyle/>
          <a:p>
            <a:pPr algn="ctr"/>
            <a:r>
              <a:rPr kumimoji="1" lang="ja-JP" altLang="en-US" sz="800" b="1">
                <a:solidFill>
                  <a:sysClr val="windowText" lastClr="000000"/>
                </a:solidFill>
                <a:latin typeface="Meiryo UI" panose="020B0604030504040204" pitchFamily="50" charset="-128"/>
                <a:ea typeface="Meiryo UI" panose="020B0604030504040204" pitchFamily="50" charset="-128"/>
              </a:rPr>
              <a:t>広</a:t>
            </a:r>
            <a:r>
              <a:rPr kumimoji="1" lang="en-US" altLang="ja-JP" sz="800" b="1">
                <a:solidFill>
                  <a:sysClr val="windowText" lastClr="000000"/>
                </a:solidFill>
                <a:latin typeface="Meiryo UI" panose="020B0604030504040204" pitchFamily="50" charset="-128"/>
                <a:ea typeface="Meiryo UI" panose="020B0604030504040204" pitchFamily="50" charset="-128"/>
              </a:rPr>
              <a:t>03</a:t>
            </a:r>
            <a:endParaRPr kumimoji="1" lang="ja-JP" altLang="en-US" sz="800" b="1">
              <a:solidFill>
                <a:sysClr val="windowText" lastClr="000000"/>
              </a:solidFill>
              <a:latin typeface="Meiryo UI" panose="020B0604030504040204" pitchFamily="50" charset="-128"/>
              <a:ea typeface="Meiryo UI" panose="020B0604030504040204" pitchFamily="50" charset="-128"/>
            </a:endParaRPr>
          </a:p>
        </xdr:txBody>
      </xdr:sp>
      <xdr:sp macro="" textlink="">
        <xdr:nvSpPr>
          <xdr:cNvPr id="6" name="吹き出し: 四角形 5">
            <a:extLst>
              <a:ext uri="{FF2B5EF4-FFF2-40B4-BE49-F238E27FC236}">
                <a16:creationId xmlns:a16="http://schemas.microsoft.com/office/drawing/2014/main" id="{E6B14892-E9BC-9165-542E-E6741D4F0397}"/>
              </a:ext>
            </a:extLst>
          </xdr:cNvPr>
          <xdr:cNvSpPr/>
        </xdr:nvSpPr>
        <xdr:spPr>
          <a:xfrm>
            <a:off x="42873956" y="16608951"/>
            <a:ext cx="407867" cy="248664"/>
          </a:xfrm>
          <a:prstGeom prst="wedgeRectCallout">
            <a:avLst>
              <a:gd name="adj1" fmla="val -78110"/>
              <a:gd name="adj2" fmla="val -48616"/>
            </a:avLst>
          </a:prstGeom>
          <a:ln w="12700">
            <a:solidFill>
              <a:srgbClr val="7030A0"/>
            </a:solidFill>
          </a:ln>
        </xdr:spPr>
        <xdr:style>
          <a:lnRef idx="2">
            <a:schemeClr val="accent2"/>
          </a:lnRef>
          <a:fillRef idx="1">
            <a:schemeClr val="lt1"/>
          </a:fillRef>
          <a:effectRef idx="0">
            <a:schemeClr val="accent2"/>
          </a:effectRef>
          <a:fontRef idx="minor">
            <a:schemeClr val="dk1"/>
          </a:fontRef>
        </xdr:style>
        <xdr:txBody>
          <a:bodyPr vertOverflow="clip" horzOverflow="clip" lIns="36000" tIns="0" rIns="36000" bIns="0" rtlCol="0" anchor="ctr"/>
          <a:lstStyle/>
          <a:p>
            <a:pPr algn="ctr"/>
            <a:r>
              <a:rPr kumimoji="1" lang="ja-JP" altLang="en-US" sz="800" b="1">
                <a:solidFill>
                  <a:sysClr val="windowText" lastClr="000000"/>
                </a:solidFill>
                <a:latin typeface="Meiryo UI" panose="020B0604030504040204" pitchFamily="50" charset="-128"/>
                <a:ea typeface="Meiryo UI" panose="020B0604030504040204" pitchFamily="50" charset="-128"/>
              </a:rPr>
              <a:t>広</a:t>
            </a:r>
            <a:r>
              <a:rPr kumimoji="1" lang="en-US" altLang="ja-JP" sz="800" b="1">
                <a:solidFill>
                  <a:sysClr val="windowText" lastClr="000000"/>
                </a:solidFill>
                <a:latin typeface="Meiryo UI" panose="020B0604030504040204" pitchFamily="50" charset="-128"/>
                <a:ea typeface="Meiryo UI" panose="020B0604030504040204" pitchFamily="50" charset="-128"/>
              </a:rPr>
              <a:t>06</a:t>
            </a:r>
            <a:endParaRPr kumimoji="1" lang="ja-JP" altLang="en-US" sz="800" b="1">
              <a:solidFill>
                <a:sysClr val="windowText" lastClr="000000"/>
              </a:solidFill>
              <a:latin typeface="Meiryo UI" panose="020B0604030504040204" pitchFamily="50" charset="-128"/>
              <a:ea typeface="Meiryo UI" panose="020B0604030504040204" pitchFamily="50" charset="-128"/>
            </a:endParaRPr>
          </a:p>
        </xdr:txBody>
      </xdr:sp>
      <xdr:sp macro="" textlink="">
        <xdr:nvSpPr>
          <xdr:cNvPr id="7" name="吹き出し: 四角形 6">
            <a:extLst>
              <a:ext uri="{FF2B5EF4-FFF2-40B4-BE49-F238E27FC236}">
                <a16:creationId xmlns:a16="http://schemas.microsoft.com/office/drawing/2014/main" id="{FFA128A4-7B48-732D-56CA-B1A59C1E0F1F}"/>
              </a:ext>
            </a:extLst>
          </xdr:cNvPr>
          <xdr:cNvSpPr/>
        </xdr:nvSpPr>
        <xdr:spPr>
          <a:xfrm>
            <a:off x="43196959" y="16021526"/>
            <a:ext cx="430051" cy="248635"/>
          </a:xfrm>
          <a:prstGeom prst="wedgeRectCallout">
            <a:avLst>
              <a:gd name="adj1" fmla="val -78110"/>
              <a:gd name="adj2" fmla="val -48616"/>
            </a:avLst>
          </a:prstGeom>
          <a:ln w="12700">
            <a:solidFill>
              <a:srgbClr val="7030A0"/>
            </a:solidFill>
          </a:ln>
        </xdr:spPr>
        <xdr:style>
          <a:lnRef idx="2">
            <a:schemeClr val="accent2"/>
          </a:lnRef>
          <a:fillRef idx="1">
            <a:schemeClr val="lt1"/>
          </a:fillRef>
          <a:effectRef idx="0">
            <a:schemeClr val="accent2"/>
          </a:effectRef>
          <a:fontRef idx="minor">
            <a:schemeClr val="dk1"/>
          </a:fontRef>
        </xdr:style>
        <xdr:txBody>
          <a:bodyPr vertOverflow="clip" horzOverflow="clip" lIns="36000" tIns="0" rIns="36000" bIns="0" rtlCol="0" anchor="ctr"/>
          <a:lstStyle/>
          <a:p>
            <a:pPr algn="ctr"/>
            <a:r>
              <a:rPr kumimoji="1" lang="ja-JP" altLang="en-US" sz="800" b="1">
                <a:solidFill>
                  <a:sysClr val="windowText" lastClr="000000"/>
                </a:solidFill>
                <a:latin typeface="Meiryo UI" panose="020B0604030504040204" pitchFamily="50" charset="-128"/>
                <a:ea typeface="Meiryo UI" panose="020B0604030504040204" pitchFamily="50" charset="-128"/>
              </a:rPr>
              <a:t>広</a:t>
            </a:r>
            <a:r>
              <a:rPr kumimoji="1" lang="en-US" altLang="ja-JP" sz="800" b="1">
                <a:solidFill>
                  <a:sysClr val="windowText" lastClr="000000"/>
                </a:solidFill>
                <a:latin typeface="Meiryo UI" panose="020B0604030504040204" pitchFamily="50" charset="-128"/>
                <a:ea typeface="Meiryo UI" panose="020B0604030504040204" pitchFamily="50" charset="-128"/>
              </a:rPr>
              <a:t>04</a:t>
            </a:r>
            <a:endParaRPr kumimoji="1" lang="ja-JP" altLang="en-US" sz="800" b="1">
              <a:solidFill>
                <a:sysClr val="windowText" lastClr="000000"/>
              </a:solidFill>
              <a:latin typeface="Meiryo UI" panose="020B0604030504040204" pitchFamily="50" charset="-128"/>
              <a:ea typeface="Meiryo UI" panose="020B0604030504040204" pitchFamily="50" charset="-128"/>
            </a:endParaRPr>
          </a:p>
        </xdr:txBody>
      </xdr:sp>
      <xdr:sp macro="" textlink="">
        <xdr:nvSpPr>
          <xdr:cNvPr id="8" name="吹き出し: 四角形 7">
            <a:extLst>
              <a:ext uri="{FF2B5EF4-FFF2-40B4-BE49-F238E27FC236}">
                <a16:creationId xmlns:a16="http://schemas.microsoft.com/office/drawing/2014/main" id="{31BF4FA8-48FE-8E21-819D-CD0769C04583}"/>
              </a:ext>
            </a:extLst>
          </xdr:cNvPr>
          <xdr:cNvSpPr/>
        </xdr:nvSpPr>
        <xdr:spPr>
          <a:xfrm>
            <a:off x="42596872" y="17180627"/>
            <a:ext cx="407867" cy="248664"/>
          </a:xfrm>
          <a:prstGeom prst="wedgeRectCallout">
            <a:avLst>
              <a:gd name="adj1" fmla="val -78110"/>
              <a:gd name="adj2" fmla="val -48616"/>
            </a:avLst>
          </a:prstGeom>
          <a:ln w="12700">
            <a:solidFill>
              <a:srgbClr val="7030A0"/>
            </a:solidFill>
          </a:ln>
        </xdr:spPr>
        <xdr:style>
          <a:lnRef idx="2">
            <a:schemeClr val="accent2"/>
          </a:lnRef>
          <a:fillRef idx="1">
            <a:schemeClr val="lt1"/>
          </a:fillRef>
          <a:effectRef idx="0">
            <a:schemeClr val="accent2"/>
          </a:effectRef>
          <a:fontRef idx="minor">
            <a:schemeClr val="dk1"/>
          </a:fontRef>
        </xdr:style>
        <xdr:txBody>
          <a:bodyPr vertOverflow="clip" horzOverflow="clip" lIns="36000" tIns="0" rIns="36000" bIns="0" rtlCol="0" anchor="ctr"/>
          <a:lstStyle/>
          <a:p>
            <a:pPr algn="ctr"/>
            <a:r>
              <a:rPr kumimoji="1" lang="ja-JP" altLang="en-US" sz="800" b="1">
                <a:solidFill>
                  <a:sysClr val="windowText" lastClr="000000"/>
                </a:solidFill>
                <a:latin typeface="Meiryo UI" panose="020B0604030504040204" pitchFamily="50" charset="-128"/>
                <a:ea typeface="Meiryo UI" panose="020B0604030504040204" pitchFamily="50" charset="-128"/>
              </a:rPr>
              <a:t>広</a:t>
            </a:r>
            <a:r>
              <a:rPr kumimoji="1" lang="en-US" altLang="ja-JP" sz="800" b="1">
                <a:solidFill>
                  <a:sysClr val="windowText" lastClr="000000"/>
                </a:solidFill>
                <a:latin typeface="Meiryo UI" panose="020B0604030504040204" pitchFamily="50" charset="-128"/>
                <a:ea typeface="Meiryo UI" panose="020B0604030504040204" pitchFamily="50" charset="-128"/>
              </a:rPr>
              <a:t>07</a:t>
            </a:r>
            <a:endParaRPr kumimoji="1" lang="ja-JP" altLang="en-US" sz="800" b="1">
              <a:solidFill>
                <a:sysClr val="windowText" lastClr="000000"/>
              </a:solidFill>
              <a:latin typeface="Meiryo UI" panose="020B0604030504040204" pitchFamily="50" charset="-128"/>
              <a:ea typeface="Meiryo UI" panose="020B0604030504040204" pitchFamily="50" charset="-128"/>
            </a:endParaRPr>
          </a:p>
        </xdr:txBody>
      </xdr:sp>
      <xdr:sp macro="" textlink="">
        <xdr:nvSpPr>
          <xdr:cNvPr id="9" name="吹き出し: 四角形 8">
            <a:extLst>
              <a:ext uri="{FF2B5EF4-FFF2-40B4-BE49-F238E27FC236}">
                <a16:creationId xmlns:a16="http://schemas.microsoft.com/office/drawing/2014/main" id="{58B6EABD-137A-3D50-06D8-037968964FC1}"/>
              </a:ext>
            </a:extLst>
          </xdr:cNvPr>
          <xdr:cNvSpPr/>
        </xdr:nvSpPr>
        <xdr:spPr>
          <a:xfrm>
            <a:off x="42462271" y="17695534"/>
            <a:ext cx="420551" cy="248664"/>
          </a:xfrm>
          <a:prstGeom prst="wedgeRectCallout">
            <a:avLst>
              <a:gd name="adj1" fmla="val -78110"/>
              <a:gd name="adj2" fmla="val -48616"/>
            </a:avLst>
          </a:prstGeom>
          <a:ln w="12700">
            <a:solidFill>
              <a:srgbClr val="7030A0"/>
            </a:solidFill>
          </a:ln>
        </xdr:spPr>
        <xdr:style>
          <a:lnRef idx="2">
            <a:schemeClr val="accent2"/>
          </a:lnRef>
          <a:fillRef idx="1">
            <a:schemeClr val="lt1"/>
          </a:fillRef>
          <a:effectRef idx="0">
            <a:schemeClr val="accent2"/>
          </a:effectRef>
          <a:fontRef idx="minor">
            <a:schemeClr val="dk1"/>
          </a:fontRef>
        </xdr:style>
        <xdr:txBody>
          <a:bodyPr vertOverflow="clip" horzOverflow="clip" lIns="36000" tIns="0" rIns="36000" bIns="0" rtlCol="0" anchor="ctr"/>
          <a:lstStyle/>
          <a:p>
            <a:pPr algn="ctr"/>
            <a:r>
              <a:rPr kumimoji="1" lang="ja-JP" altLang="en-US" sz="800" b="1">
                <a:solidFill>
                  <a:sysClr val="windowText" lastClr="000000"/>
                </a:solidFill>
                <a:latin typeface="Meiryo UI" panose="020B0604030504040204" pitchFamily="50" charset="-128"/>
                <a:ea typeface="Meiryo UI" panose="020B0604030504040204" pitchFamily="50" charset="-128"/>
              </a:rPr>
              <a:t>広</a:t>
            </a:r>
            <a:r>
              <a:rPr kumimoji="1" lang="en-US" altLang="ja-JP" sz="800" b="1">
                <a:solidFill>
                  <a:sysClr val="windowText" lastClr="000000"/>
                </a:solidFill>
                <a:latin typeface="Meiryo UI" panose="020B0604030504040204" pitchFamily="50" charset="-128"/>
                <a:ea typeface="Meiryo UI" panose="020B0604030504040204" pitchFamily="50" charset="-128"/>
              </a:rPr>
              <a:t>08</a:t>
            </a:r>
            <a:endParaRPr kumimoji="1" lang="ja-JP" altLang="en-US" sz="800" b="1">
              <a:solidFill>
                <a:sysClr val="windowText" lastClr="000000"/>
              </a:solidFill>
              <a:latin typeface="Meiryo UI" panose="020B0604030504040204" pitchFamily="50" charset="-128"/>
              <a:ea typeface="Meiryo UI" panose="020B0604030504040204" pitchFamily="50" charset="-128"/>
            </a:endParaRPr>
          </a:p>
        </xdr:txBody>
      </xdr:sp>
      <xdr:sp macro="" textlink="">
        <xdr:nvSpPr>
          <xdr:cNvPr id="10" name="吹き出し: 四角形 9">
            <a:extLst>
              <a:ext uri="{FF2B5EF4-FFF2-40B4-BE49-F238E27FC236}">
                <a16:creationId xmlns:a16="http://schemas.microsoft.com/office/drawing/2014/main" id="{5CA4378D-675E-77C2-D4F3-9E63155F904C}"/>
              </a:ext>
            </a:extLst>
          </xdr:cNvPr>
          <xdr:cNvSpPr/>
        </xdr:nvSpPr>
        <xdr:spPr>
          <a:xfrm>
            <a:off x="42311870" y="17963262"/>
            <a:ext cx="417367" cy="248708"/>
          </a:xfrm>
          <a:prstGeom prst="wedgeRectCallout">
            <a:avLst>
              <a:gd name="adj1" fmla="val -78110"/>
              <a:gd name="adj2" fmla="val -48616"/>
            </a:avLst>
          </a:prstGeom>
          <a:ln w="12700">
            <a:solidFill>
              <a:srgbClr val="7030A0"/>
            </a:solidFill>
          </a:ln>
        </xdr:spPr>
        <xdr:style>
          <a:lnRef idx="2">
            <a:schemeClr val="accent2"/>
          </a:lnRef>
          <a:fillRef idx="1">
            <a:schemeClr val="lt1"/>
          </a:fillRef>
          <a:effectRef idx="0">
            <a:schemeClr val="accent2"/>
          </a:effectRef>
          <a:fontRef idx="minor">
            <a:schemeClr val="dk1"/>
          </a:fontRef>
        </xdr:style>
        <xdr:txBody>
          <a:bodyPr vertOverflow="clip" horzOverflow="clip" lIns="36000" tIns="0" rIns="36000" bIns="0" rtlCol="0" anchor="ctr"/>
          <a:lstStyle/>
          <a:p>
            <a:pPr algn="ctr"/>
            <a:r>
              <a:rPr kumimoji="1" lang="ja-JP" altLang="en-US" sz="800" b="1">
                <a:solidFill>
                  <a:sysClr val="windowText" lastClr="000000"/>
                </a:solidFill>
                <a:latin typeface="Meiryo UI" panose="020B0604030504040204" pitchFamily="50" charset="-128"/>
                <a:ea typeface="Meiryo UI" panose="020B0604030504040204" pitchFamily="50" charset="-128"/>
              </a:rPr>
              <a:t>広</a:t>
            </a:r>
            <a:r>
              <a:rPr kumimoji="1" lang="en-US" altLang="ja-JP" sz="800" b="1">
                <a:solidFill>
                  <a:sysClr val="windowText" lastClr="000000"/>
                </a:solidFill>
                <a:latin typeface="Meiryo UI" panose="020B0604030504040204" pitchFamily="50" charset="-128"/>
                <a:ea typeface="Meiryo UI" panose="020B0604030504040204" pitchFamily="50" charset="-128"/>
              </a:rPr>
              <a:t>10</a:t>
            </a:r>
            <a:endParaRPr kumimoji="1" lang="ja-JP" altLang="en-US" sz="800" b="1">
              <a:solidFill>
                <a:sysClr val="windowText" lastClr="000000"/>
              </a:solidFill>
              <a:latin typeface="Meiryo UI" panose="020B0604030504040204" pitchFamily="50" charset="-128"/>
              <a:ea typeface="Meiryo UI" panose="020B0604030504040204" pitchFamily="50" charset="-128"/>
            </a:endParaRPr>
          </a:p>
        </xdr:txBody>
      </xdr:sp>
      <xdr:sp macro="" textlink="">
        <xdr:nvSpPr>
          <xdr:cNvPr id="11" name="吹き出し: 四角形 10">
            <a:extLst>
              <a:ext uri="{FF2B5EF4-FFF2-40B4-BE49-F238E27FC236}">
                <a16:creationId xmlns:a16="http://schemas.microsoft.com/office/drawing/2014/main" id="{4BB85C3D-854A-4C23-5899-A97E61664A70}"/>
              </a:ext>
            </a:extLst>
          </xdr:cNvPr>
          <xdr:cNvSpPr/>
        </xdr:nvSpPr>
        <xdr:spPr>
          <a:xfrm>
            <a:off x="40783944" y="19662592"/>
            <a:ext cx="423701" cy="245514"/>
          </a:xfrm>
          <a:prstGeom prst="wedgeRectCallout">
            <a:avLst>
              <a:gd name="adj1" fmla="val -78110"/>
              <a:gd name="adj2" fmla="val -48616"/>
            </a:avLst>
          </a:prstGeom>
          <a:ln w="12700">
            <a:solidFill>
              <a:srgbClr val="7030A0"/>
            </a:solidFill>
          </a:ln>
        </xdr:spPr>
        <xdr:style>
          <a:lnRef idx="2">
            <a:schemeClr val="accent2"/>
          </a:lnRef>
          <a:fillRef idx="1">
            <a:schemeClr val="lt1"/>
          </a:fillRef>
          <a:effectRef idx="0">
            <a:schemeClr val="accent2"/>
          </a:effectRef>
          <a:fontRef idx="minor">
            <a:schemeClr val="dk1"/>
          </a:fontRef>
        </xdr:style>
        <xdr:txBody>
          <a:bodyPr vertOverflow="clip" horzOverflow="clip" lIns="36000" tIns="0" rIns="36000" bIns="0" rtlCol="0" anchor="ctr"/>
          <a:lstStyle/>
          <a:p>
            <a:pPr algn="ctr"/>
            <a:r>
              <a:rPr kumimoji="1" lang="ja-JP" altLang="en-US" sz="800" b="1">
                <a:solidFill>
                  <a:sysClr val="windowText" lastClr="000000"/>
                </a:solidFill>
                <a:latin typeface="Meiryo UI" panose="020B0604030504040204" pitchFamily="50" charset="-128"/>
                <a:ea typeface="Meiryo UI" panose="020B0604030504040204" pitchFamily="50" charset="-128"/>
              </a:rPr>
              <a:t>広</a:t>
            </a:r>
            <a:r>
              <a:rPr kumimoji="1" lang="en-US" altLang="ja-JP" sz="800" b="1">
                <a:solidFill>
                  <a:sysClr val="windowText" lastClr="000000"/>
                </a:solidFill>
                <a:latin typeface="Meiryo UI" panose="020B0604030504040204" pitchFamily="50" charset="-128"/>
                <a:ea typeface="Meiryo UI" panose="020B0604030504040204" pitchFamily="50" charset="-128"/>
              </a:rPr>
              <a:t>16</a:t>
            </a:r>
            <a:endParaRPr kumimoji="1" lang="ja-JP" altLang="en-US" sz="800" b="1">
              <a:solidFill>
                <a:sysClr val="windowText" lastClr="000000"/>
              </a:solidFill>
              <a:latin typeface="Meiryo UI" panose="020B0604030504040204" pitchFamily="50" charset="-128"/>
              <a:ea typeface="Meiryo UI" panose="020B0604030504040204" pitchFamily="50" charset="-128"/>
            </a:endParaRPr>
          </a:p>
        </xdr:txBody>
      </xdr:sp>
      <xdr:sp macro="" textlink="">
        <xdr:nvSpPr>
          <xdr:cNvPr id="12" name="吹き出し: 四角形 11">
            <a:extLst>
              <a:ext uri="{FF2B5EF4-FFF2-40B4-BE49-F238E27FC236}">
                <a16:creationId xmlns:a16="http://schemas.microsoft.com/office/drawing/2014/main" id="{B8EC227D-1EBB-1336-BC70-CD310F0C5909}"/>
              </a:ext>
            </a:extLst>
          </xdr:cNvPr>
          <xdr:cNvSpPr/>
        </xdr:nvSpPr>
        <xdr:spPr>
          <a:xfrm>
            <a:off x="40359608" y="19793299"/>
            <a:ext cx="414201" cy="245514"/>
          </a:xfrm>
          <a:prstGeom prst="wedgeRectCallout">
            <a:avLst>
              <a:gd name="adj1" fmla="val -57100"/>
              <a:gd name="adj2" fmla="val -80689"/>
            </a:avLst>
          </a:prstGeom>
          <a:ln w="12700">
            <a:solidFill>
              <a:srgbClr val="7030A0"/>
            </a:solidFill>
          </a:ln>
        </xdr:spPr>
        <xdr:style>
          <a:lnRef idx="2">
            <a:schemeClr val="accent2"/>
          </a:lnRef>
          <a:fillRef idx="1">
            <a:schemeClr val="lt1"/>
          </a:fillRef>
          <a:effectRef idx="0">
            <a:schemeClr val="accent2"/>
          </a:effectRef>
          <a:fontRef idx="minor">
            <a:schemeClr val="dk1"/>
          </a:fontRef>
        </xdr:style>
        <xdr:txBody>
          <a:bodyPr vertOverflow="clip" horzOverflow="clip" lIns="36000" tIns="0" rIns="36000" bIns="0" rtlCol="0" anchor="ctr"/>
          <a:lstStyle/>
          <a:p>
            <a:pPr algn="ctr"/>
            <a:r>
              <a:rPr kumimoji="1" lang="ja-JP" altLang="en-US" sz="800" b="1">
                <a:solidFill>
                  <a:sysClr val="windowText" lastClr="000000"/>
                </a:solidFill>
                <a:latin typeface="Meiryo UI" panose="020B0604030504040204" pitchFamily="50" charset="-128"/>
                <a:ea typeface="Meiryo UI" panose="020B0604030504040204" pitchFamily="50" charset="-128"/>
              </a:rPr>
              <a:t>広</a:t>
            </a:r>
            <a:r>
              <a:rPr kumimoji="1" lang="en-US" altLang="ja-JP" sz="800" b="1">
                <a:solidFill>
                  <a:sysClr val="windowText" lastClr="000000"/>
                </a:solidFill>
                <a:latin typeface="Meiryo UI" panose="020B0604030504040204" pitchFamily="50" charset="-128"/>
                <a:ea typeface="Meiryo UI" panose="020B0604030504040204" pitchFamily="50" charset="-128"/>
              </a:rPr>
              <a:t>17</a:t>
            </a:r>
            <a:endParaRPr kumimoji="1" lang="ja-JP" altLang="en-US" sz="800" b="1">
              <a:solidFill>
                <a:sysClr val="windowText" lastClr="000000"/>
              </a:solidFill>
              <a:latin typeface="Meiryo UI" panose="020B0604030504040204" pitchFamily="50" charset="-128"/>
              <a:ea typeface="Meiryo UI" panose="020B0604030504040204" pitchFamily="50" charset="-128"/>
            </a:endParaRPr>
          </a:p>
        </xdr:txBody>
      </xdr:sp>
      <xdr:sp macro="" textlink="">
        <xdr:nvSpPr>
          <xdr:cNvPr id="24" name="吹き出し: 四角形 23">
            <a:extLst>
              <a:ext uri="{FF2B5EF4-FFF2-40B4-BE49-F238E27FC236}">
                <a16:creationId xmlns:a16="http://schemas.microsoft.com/office/drawing/2014/main" id="{C2AC3849-8F21-DED2-A48C-3F59BF283F08}"/>
              </a:ext>
            </a:extLst>
          </xdr:cNvPr>
          <xdr:cNvSpPr/>
        </xdr:nvSpPr>
        <xdr:spPr>
          <a:xfrm>
            <a:off x="40340608" y="19164928"/>
            <a:ext cx="404700" cy="264413"/>
          </a:xfrm>
          <a:prstGeom prst="wedgeRectCallout">
            <a:avLst>
              <a:gd name="adj1" fmla="val 80711"/>
              <a:gd name="adj2" fmla="val 57224"/>
            </a:avLst>
          </a:prstGeom>
          <a:ln w="12700">
            <a:solidFill>
              <a:srgbClr val="00B050"/>
            </a:solidFill>
          </a:ln>
        </xdr:spPr>
        <xdr:style>
          <a:lnRef idx="2">
            <a:schemeClr val="accent2"/>
          </a:lnRef>
          <a:fillRef idx="1">
            <a:schemeClr val="lt1"/>
          </a:fillRef>
          <a:effectRef idx="0">
            <a:schemeClr val="accent2"/>
          </a:effectRef>
          <a:fontRef idx="minor">
            <a:schemeClr val="dk1"/>
          </a:fontRef>
        </xdr:style>
        <xdr:txBody>
          <a:bodyPr vertOverflow="clip" horzOverflow="clip" lIns="36000" tIns="0" rIns="36000" bIns="0" rtlCol="0" anchor="ctr"/>
          <a:lstStyle/>
          <a:p>
            <a:pPr algn="ctr"/>
            <a:r>
              <a:rPr kumimoji="1" lang="ja-JP" altLang="en-US" sz="800" b="1">
                <a:solidFill>
                  <a:sysClr val="windowText" lastClr="000000"/>
                </a:solidFill>
                <a:latin typeface="Meiryo UI" panose="020B0604030504040204" pitchFamily="50" charset="-128"/>
                <a:ea typeface="Meiryo UI" panose="020B0604030504040204" pitchFamily="50" charset="-128"/>
              </a:rPr>
              <a:t>西</a:t>
            </a:r>
            <a:r>
              <a:rPr kumimoji="1" lang="en-US" altLang="ja-JP" sz="800" b="1">
                <a:solidFill>
                  <a:sysClr val="windowText" lastClr="000000"/>
                </a:solidFill>
                <a:latin typeface="Meiryo UI" panose="020B0604030504040204" pitchFamily="50" charset="-128"/>
                <a:ea typeface="Meiryo UI" panose="020B0604030504040204" pitchFamily="50" charset="-128"/>
              </a:rPr>
              <a:t>15</a:t>
            </a:r>
            <a:endParaRPr kumimoji="1" lang="ja-JP" altLang="en-US" sz="800" b="1">
              <a:solidFill>
                <a:sysClr val="windowText" lastClr="000000"/>
              </a:solidFill>
              <a:latin typeface="Meiryo UI" panose="020B0604030504040204" pitchFamily="50" charset="-128"/>
              <a:ea typeface="Meiryo UI" panose="020B0604030504040204" pitchFamily="50" charset="-128"/>
            </a:endParaRPr>
          </a:p>
        </xdr:txBody>
      </xdr:sp>
      <xdr:sp macro="" textlink="">
        <xdr:nvSpPr>
          <xdr:cNvPr id="25" name="吹き出し: 四角形 24">
            <a:extLst>
              <a:ext uri="{FF2B5EF4-FFF2-40B4-BE49-F238E27FC236}">
                <a16:creationId xmlns:a16="http://schemas.microsoft.com/office/drawing/2014/main" id="{FFB18B46-19E6-37AA-FE11-DD443905F856}"/>
              </a:ext>
            </a:extLst>
          </xdr:cNvPr>
          <xdr:cNvSpPr/>
        </xdr:nvSpPr>
        <xdr:spPr>
          <a:xfrm>
            <a:off x="40701610" y="19021618"/>
            <a:ext cx="411050" cy="254960"/>
          </a:xfrm>
          <a:prstGeom prst="wedgeRectCallout">
            <a:avLst>
              <a:gd name="adj1" fmla="val 51368"/>
              <a:gd name="adj2" fmla="val 86090"/>
            </a:avLst>
          </a:prstGeom>
          <a:ln w="12700">
            <a:solidFill>
              <a:srgbClr val="00B050"/>
            </a:solidFill>
          </a:ln>
        </xdr:spPr>
        <xdr:style>
          <a:lnRef idx="2">
            <a:schemeClr val="accent2"/>
          </a:lnRef>
          <a:fillRef idx="1">
            <a:schemeClr val="lt1"/>
          </a:fillRef>
          <a:effectRef idx="0">
            <a:schemeClr val="accent2"/>
          </a:effectRef>
          <a:fontRef idx="minor">
            <a:schemeClr val="dk1"/>
          </a:fontRef>
        </xdr:style>
        <xdr:txBody>
          <a:bodyPr vertOverflow="clip" horzOverflow="clip" lIns="36000" tIns="0" rIns="36000" bIns="0" rtlCol="0" anchor="ctr"/>
          <a:lstStyle/>
          <a:p>
            <a:pPr algn="ctr"/>
            <a:r>
              <a:rPr kumimoji="1" lang="ja-JP" altLang="en-US" sz="800" b="1">
                <a:solidFill>
                  <a:sysClr val="windowText" lastClr="000000"/>
                </a:solidFill>
                <a:latin typeface="Meiryo UI" panose="020B0604030504040204" pitchFamily="50" charset="-128"/>
                <a:ea typeface="Meiryo UI" panose="020B0604030504040204" pitchFamily="50" charset="-128"/>
              </a:rPr>
              <a:t>西</a:t>
            </a:r>
            <a:r>
              <a:rPr kumimoji="1" lang="en-US" altLang="ja-JP" sz="800" b="1">
                <a:solidFill>
                  <a:sysClr val="windowText" lastClr="000000"/>
                </a:solidFill>
                <a:latin typeface="Meiryo UI" panose="020B0604030504040204" pitchFamily="50" charset="-128"/>
                <a:ea typeface="Meiryo UI" panose="020B0604030504040204" pitchFamily="50" charset="-128"/>
              </a:rPr>
              <a:t>14</a:t>
            </a:r>
            <a:endParaRPr kumimoji="1" lang="ja-JP" altLang="en-US" sz="800" b="1">
              <a:solidFill>
                <a:sysClr val="windowText" lastClr="000000"/>
              </a:solidFill>
              <a:latin typeface="Meiryo UI" panose="020B0604030504040204" pitchFamily="50" charset="-128"/>
              <a:ea typeface="Meiryo UI" panose="020B0604030504040204" pitchFamily="50" charset="-128"/>
            </a:endParaRPr>
          </a:p>
        </xdr:txBody>
      </xdr:sp>
      <xdr:sp macro="" textlink="">
        <xdr:nvSpPr>
          <xdr:cNvPr id="26" name="吹き出し: 四角形 25">
            <a:extLst>
              <a:ext uri="{FF2B5EF4-FFF2-40B4-BE49-F238E27FC236}">
                <a16:creationId xmlns:a16="http://schemas.microsoft.com/office/drawing/2014/main" id="{00CFEBF3-9072-D6F7-8928-EB33853F5B95}"/>
              </a:ext>
            </a:extLst>
          </xdr:cNvPr>
          <xdr:cNvSpPr/>
        </xdr:nvSpPr>
        <xdr:spPr>
          <a:xfrm>
            <a:off x="41168703" y="18399499"/>
            <a:ext cx="388859" cy="267635"/>
          </a:xfrm>
          <a:prstGeom prst="wedgeRectCallout">
            <a:avLst>
              <a:gd name="adj1" fmla="val 78971"/>
              <a:gd name="adj2" fmla="val -48373"/>
            </a:avLst>
          </a:prstGeom>
          <a:ln w="12700">
            <a:solidFill>
              <a:srgbClr val="00B050"/>
            </a:solidFill>
          </a:ln>
        </xdr:spPr>
        <xdr:style>
          <a:lnRef idx="2">
            <a:schemeClr val="accent2"/>
          </a:lnRef>
          <a:fillRef idx="1">
            <a:schemeClr val="lt1"/>
          </a:fillRef>
          <a:effectRef idx="0">
            <a:schemeClr val="accent2"/>
          </a:effectRef>
          <a:fontRef idx="minor">
            <a:schemeClr val="dk1"/>
          </a:fontRef>
        </xdr:style>
        <xdr:txBody>
          <a:bodyPr vertOverflow="clip" horzOverflow="clip" lIns="36000" tIns="0" rIns="36000" bIns="0" rtlCol="0" anchor="ctr"/>
          <a:lstStyle/>
          <a:p>
            <a:pPr algn="ctr"/>
            <a:r>
              <a:rPr kumimoji="1" lang="ja-JP" altLang="en-US" sz="800" b="1">
                <a:solidFill>
                  <a:sysClr val="windowText" lastClr="000000"/>
                </a:solidFill>
                <a:latin typeface="Meiryo UI" panose="020B0604030504040204" pitchFamily="50" charset="-128"/>
                <a:ea typeface="Meiryo UI" panose="020B0604030504040204" pitchFamily="50" charset="-128"/>
              </a:rPr>
              <a:t>西</a:t>
            </a:r>
            <a:r>
              <a:rPr kumimoji="1" lang="en-US" altLang="ja-JP" sz="800" b="1">
                <a:solidFill>
                  <a:sysClr val="windowText" lastClr="000000"/>
                </a:solidFill>
                <a:latin typeface="Meiryo UI" panose="020B0604030504040204" pitchFamily="50" charset="-128"/>
                <a:ea typeface="Meiryo UI" panose="020B0604030504040204" pitchFamily="50" charset="-128"/>
              </a:rPr>
              <a:t>11</a:t>
            </a:r>
            <a:endParaRPr kumimoji="1" lang="ja-JP" altLang="en-US" sz="800" b="1">
              <a:solidFill>
                <a:sysClr val="windowText" lastClr="000000"/>
              </a:solidFill>
              <a:latin typeface="Meiryo UI" panose="020B0604030504040204" pitchFamily="50" charset="-128"/>
              <a:ea typeface="Meiryo UI" panose="020B0604030504040204" pitchFamily="50" charset="-128"/>
            </a:endParaRPr>
          </a:p>
        </xdr:txBody>
      </xdr:sp>
      <xdr:sp macro="" textlink="">
        <xdr:nvSpPr>
          <xdr:cNvPr id="27" name="吹き出し: 四角形 26">
            <a:extLst>
              <a:ext uri="{FF2B5EF4-FFF2-40B4-BE49-F238E27FC236}">
                <a16:creationId xmlns:a16="http://schemas.microsoft.com/office/drawing/2014/main" id="{A83BBD67-E7A9-5169-3FEC-46A146326E08}"/>
              </a:ext>
            </a:extLst>
          </xdr:cNvPr>
          <xdr:cNvSpPr/>
        </xdr:nvSpPr>
        <xdr:spPr>
          <a:xfrm>
            <a:off x="41453698" y="17923962"/>
            <a:ext cx="392034" cy="261238"/>
          </a:xfrm>
          <a:prstGeom prst="wedgeRectCallout">
            <a:avLst>
              <a:gd name="adj1" fmla="val 78971"/>
              <a:gd name="adj2" fmla="val -48373"/>
            </a:avLst>
          </a:prstGeom>
          <a:ln w="12700">
            <a:solidFill>
              <a:srgbClr val="00B050"/>
            </a:solidFill>
          </a:ln>
        </xdr:spPr>
        <xdr:style>
          <a:lnRef idx="2">
            <a:schemeClr val="accent2"/>
          </a:lnRef>
          <a:fillRef idx="1">
            <a:schemeClr val="lt1"/>
          </a:fillRef>
          <a:effectRef idx="0">
            <a:schemeClr val="accent2"/>
          </a:effectRef>
          <a:fontRef idx="minor">
            <a:schemeClr val="dk1"/>
          </a:fontRef>
        </xdr:style>
        <xdr:txBody>
          <a:bodyPr vertOverflow="clip" horzOverflow="clip" lIns="36000" tIns="0" rIns="36000" bIns="0" rtlCol="0" anchor="ctr"/>
          <a:lstStyle/>
          <a:p>
            <a:pPr algn="ctr"/>
            <a:r>
              <a:rPr kumimoji="1" lang="ja-JP" altLang="en-US" sz="800" b="1">
                <a:solidFill>
                  <a:sysClr val="windowText" lastClr="000000"/>
                </a:solidFill>
                <a:latin typeface="Meiryo UI" panose="020B0604030504040204" pitchFamily="50" charset="-128"/>
                <a:ea typeface="Meiryo UI" panose="020B0604030504040204" pitchFamily="50" charset="-128"/>
              </a:rPr>
              <a:t>西</a:t>
            </a:r>
            <a:r>
              <a:rPr kumimoji="1" lang="en-US" altLang="ja-JP" sz="800" b="1">
                <a:solidFill>
                  <a:sysClr val="windowText" lastClr="000000"/>
                </a:solidFill>
                <a:latin typeface="Meiryo UI" panose="020B0604030504040204" pitchFamily="50" charset="-128"/>
                <a:ea typeface="Meiryo UI" panose="020B0604030504040204" pitchFamily="50" charset="-128"/>
              </a:rPr>
              <a:t>10</a:t>
            </a:r>
            <a:endParaRPr kumimoji="1" lang="ja-JP" altLang="en-US" sz="800" b="1">
              <a:solidFill>
                <a:sysClr val="windowText" lastClr="000000"/>
              </a:solidFill>
              <a:latin typeface="Meiryo UI" panose="020B0604030504040204" pitchFamily="50" charset="-128"/>
              <a:ea typeface="Meiryo UI" panose="020B0604030504040204" pitchFamily="50" charset="-128"/>
            </a:endParaRPr>
          </a:p>
        </xdr:txBody>
      </xdr:sp>
      <xdr:sp macro="" textlink="">
        <xdr:nvSpPr>
          <xdr:cNvPr id="28" name="吹き出し: 四角形 27">
            <a:extLst>
              <a:ext uri="{FF2B5EF4-FFF2-40B4-BE49-F238E27FC236}">
                <a16:creationId xmlns:a16="http://schemas.microsoft.com/office/drawing/2014/main" id="{B8947127-2ACF-D675-9FED-3E6FAB41AB9D}"/>
              </a:ext>
            </a:extLst>
          </xdr:cNvPr>
          <xdr:cNvSpPr/>
        </xdr:nvSpPr>
        <xdr:spPr>
          <a:xfrm>
            <a:off x="41718116" y="17421554"/>
            <a:ext cx="382534" cy="254916"/>
          </a:xfrm>
          <a:prstGeom prst="wedgeRectCallout">
            <a:avLst>
              <a:gd name="adj1" fmla="val 78971"/>
              <a:gd name="adj2" fmla="val -48373"/>
            </a:avLst>
          </a:prstGeom>
          <a:ln w="12700">
            <a:solidFill>
              <a:srgbClr val="00B050"/>
            </a:solidFill>
          </a:ln>
        </xdr:spPr>
        <xdr:style>
          <a:lnRef idx="2">
            <a:schemeClr val="accent2"/>
          </a:lnRef>
          <a:fillRef idx="1">
            <a:schemeClr val="lt1"/>
          </a:fillRef>
          <a:effectRef idx="0">
            <a:schemeClr val="accent2"/>
          </a:effectRef>
          <a:fontRef idx="minor">
            <a:schemeClr val="dk1"/>
          </a:fontRef>
        </xdr:style>
        <xdr:txBody>
          <a:bodyPr vertOverflow="clip" horzOverflow="clip" lIns="36000" tIns="0" rIns="36000" bIns="0" rtlCol="0" anchor="ctr"/>
          <a:lstStyle/>
          <a:p>
            <a:pPr algn="ctr"/>
            <a:r>
              <a:rPr kumimoji="1" lang="ja-JP" altLang="en-US" sz="800" b="1">
                <a:solidFill>
                  <a:sysClr val="windowText" lastClr="000000"/>
                </a:solidFill>
                <a:latin typeface="Meiryo UI" panose="020B0604030504040204" pitchFamily="50" charset="-128"/>
                <a:ea typeface="Meiryo UI" panose="020B0604030504040204" pitchFamily="50" charset="-128"/>
              </a:rPr>
              <a:t>西</a:t>
            </a:r>
            <a:r>
              <a:rPr kumimoji="1" lang="en-US" altLang="ja-JP" sz="800" b="1">
                <a:solidFill>
                  <a:sysClr val="windowText" lastClr="000000"/>
                </a:solidFill>
                <a:latin typeface="Meiryo UI" panose="020B0604030504040204" pitchFamily="50" charset="-128"/>
                <a:ea typeface="Meiryo UI" panose="020B0604030504040204" pitchFamily="50" charset="-128"/>
              </a:rPr>
              <a:t>08</a:t>
            </a:r>
            <a:endParaRPr kumimoji="1" lang="ja-JP" altLang="en-US" sz="800" b="1">
              <a:solidFill>
                <a:sysClr val="windowText" lastClr="000000"/>
              </a:solidFill>
              <a:latin typeface="Meiryo UI" panose="020B0604030504040204" pitchFamily="50" charset="-128"/>
              <a:ea typeface="Meiryo UI" panose="020B0604030504040204" pitchFamily="50" charset="-128"/>
            </a:endParaRPr>
          </a:p>
        </xdr:txBody>
      </xdr:sp>
      <xdr:sp macro="" textlink="">
        <xdr:nvSpPr>
          <xdr:cNvPr id="29" name="吹き出し: 四角形 28">
            <a:extLst>
              <a:ext uri="{FF2B5EF4-FFF2-40B4-BE49-F238E27FC236}">
                <a16:creationId xmlns:a16="http://schemas.microsoft.com/office/drawing/2014/main" id="{6936E7F0-FD7D-8BC3-D99A-BD9A5A1683EE}"/>
              </a:ext>
            </a:extLst>
          </xdr:cNvPr>
          <xdr:cNvSpPr/>
        </xdr:nvSpPr>
        <xdr:spPr>
          <a:xfrm>
            <a:off x="41778283" y="16955391"/>
            <a:ext cx="379350" cy="264441"/>
          </a:xfrm>
          <a:prstGeom prst="wedgeRectCallout">
            <a:avLst>
              <a:gd name="adj1" fmla="val 78971"/>
              <a:gd name="adj2" fmla="val -48373"/>
            </a:avLst>
          </a:prstGeom>
          <a:ln w="12700">
            <a:solidFill>
              <a:srgbClr val="00B050"/>
            </a:solidFill>
          </a:ln>
        </xdr:spPr>
        <xdr:style>
          <a:lnRef idx="2">
            <a:schemeClr val="accent2"/>
          </a:lnRef>
          <a:fillRef idx="1">
            <a:schemeClr val="lt1"/>
          </a:fillRef>
          <a:effectRef idx="0">
            <a:schemeClr val="accent2"/>
          </a:effectRef>
          <a:fontRef idx="minor">
            <a:schemeClr val="dk1"/>
          </a:fontRef>
        </xdr:style>
        <xdr:txBody>
          <a:bodyPr vertOverflow="clip" horzOverflow="clip" lIns="36000" tIns="0" rIns="36000" bIns="0" rtlCol="0" anchor="ctr"/>
          <a:lstStyle/>
          <a:p>
            <a:pPr algn="ctr"/>
            <a:r>
              <a:rPr kumimoji="1" lang="ja-JP" altLang="en-US" sz="800" b="1">
                <a:solidFill>
                  <a:sysClr val="windowText" lastClr="000000"/>
                </a:solidFill>
                <a:latin typeface="Meiryo UI" panose="020B0604030504040204" pitchFamily="50" charset="-128"/>
                <a:ea typeface="Meiryo UI" panose="020B0604030504040204" pitchFamily="50" charset="-128"/>
              </a:rPr>
              <a:t>西</a:t>
            </a:r>
            <a:r>
              <a:rPr kumimoji="1" lang="en-US" altLang="ja-JP" sz="800" b="1">
                <a:solidFill>
                  <a:sysClr val="windowText" lastClr="000000"/>
                </a:solidFill>
                <a:latin typeface="Meiryo UI" panose="020B0604030504040204" pitchFamily="50" charset="-128"/>
                <a:ea typeface="Meiryo UI" panose="020B0604030504040204" pitchFamily="50" charset="-128"/>
              </a:rPr>
              <a:t>07</a:t>
            </a:r>
            <a:endParaRPr kumimoji="1" lang="ja-JP" altLang="en-US" sz="800" b="1">
              <a:solidFill>
                <a:sysClr val="windowText" lastClr="000000"/>
              </a:solidFill>
              <a:latin typeface="Meiryo UI" panose="020B0604030504040204" pitchFamily="50" charset="-128"/>
              <a:ea typeface="Meiryo UI" panose="020B0604030504040204" pitchFamily="50" charset="-128"/>
            </a:endParaRPr>
          </a:p>
        </xdr:txBody>
      </xdr:sp>
      <xdr:sp macro="" textlink="">
        <xdr:nvSpPr>
          <xdr:cNvPr id="30" name="吹き出し: 四角形 29">
            <a:extLst>
              <a:ext uri="{FF2B5EF4-FFF2-40B4-BE49-F238E27FC236}">
                <a16:creationId xmlns:a16="http://schemas.microsoft.com/office/drawing/2014/main" id="{FF69A040-8CD6-C84D-E5EB-7C5B29320384}"/>
              </a:ext>
            </a:extLst>
          </xdr:cNvPr>
          <xdr:cNvSpPr/>
        </xdr:nvSpPr>
        <xdr:spPr>
          <a:xfrm>
            <a:off x="42060118" y="16479783"/>
            <a:ext cx="382534" cy="264369"/>
          </a:xfrm>
          <a:prstGeom prst="wedgeRectCallout">
            <a:avLst>
              <a:gd name="adj1" fmla="val 78971"/>
              <a:gd name="adj2" fmla="val -48373"/>
            </a:avLst>
          </a:prstGeom>
          <a:ln w="12700">
            <a:solidFill>
              <a:srgbClr val="00B050"/>
            </a:solidFill>
          </a:ln>
        </xdr:spPr>
        <xdr:style>
          <a:lnRef idx="2">
            <a:schemeClr val="accent2"/>
          </a:lnRef>
          <a:fillRef idx="1">
            <a:schemeClr val="lt1"/>
          </a:fillRef>
          <a:effectRef idx="0">
            <a:schemeClr val="accent2"/>
          </a:effectRef>
          <a:fontRef idx="minor">
            <a:schemeClr val="dk1"/>
          </a:fontRef>
        </xdr:style>
        <xdr:txBody>
          <a:bodyPr vertOverflow="clip" horzOverflow="clip" lIns="36000" tIns="0" rIns="36000" bIns="0" rtlCol="0" anchor="ctr"/>
          <a:lstStyle/>
          <a:p>
            <a:pPr algn="ctr"/>
            <a:r>
              <a:rPr kumimoji="1" lang="ja-JP" altLang="en-US" sz="800" b="1">
                <a:solidFill>
                  <a:sysClr val="windowText" lastClr="000000"/>
                </a:solidFill>
                <a:latin typeface="Meiryo UI" panose="020B0604030504040204" pitchFamily="50" charset="-128"/>
                <a:ea typeface="Meiryo UI" panose="020B0604030504040204" pitchFamily="50" charset="-128"/>
              </a:rPr>
              <a:t>西</a:t>
            </a:r>
            <a:r>
              <a:rPr kumimoji="1" lang="en-US" altLang="ja-JP" sz="800" b="1">
                <a:solidFill>
                  <a:sysClr val="windowText" lastClr="000000"/>
                </a:solidFill>
                <a:latin typeface="Meiryo UI" panose="020B0604030504040204" pitchFamily="50" charset="-128"/>
                <a:ea typeface="Meiryo UI" panose="020B0604030504040204" pitchFamily="50" charset="-128"/>
              </a:rPr>
              <a:t>06</a:t>
            </a:r>
            <a:endParaRPr kumimoji="1" lang="ja-JP" altLang="en-US" sz="800" b="1">
              <a:solidFill>
                <a:sysClr val="windowText" lastClr="000000"/>
              </a:solidFill>
              <a:latin typeface="Meiryo UI" panose="020B0604030504040204" pitchFamily="50" charset="-128"/>
              <a:ea typeface="Meiryo UI" panose="020B0604030504040204" pitchFamily="50" charset="-128"/>
            </a:endParaRPr>
          </a:p>
        </xdr:txBody>
      </xdr:sp>
      <xdr:sp macro="" textlink="">
        <xdr:nvSpPr>
          <xdr:cNvPr id="31" name="吹き出し: 四角形 30">
            <a:extLst>
              <a:ext uri="{FF2B5EF4-FFF2-40B4-BE49-F238E27FC236}">
                <a16:creationId xmlns:a16="http://schemas.microsoft.com/office/drawing/2014/main" id="{751D3E41-0520-58C6-037C-DE763061FBE6}"/>
              </a:ext>
            </a:extLst>
          </xdr:cNvPr>
          <xdr:cNvSpPr/>
        </xdr:nvSpPr>
        <xdr:spPr>
          <a:xfrm>
            <a:off x="42174119" y="16119137"/>
            <a:ext cx="373034" cy="245470"/>
          </a:xfrm>
          <a:prstGeom prst="wedgeRectCallout">
            <a:avLst>
              <a:gd name="adj1" fmla="val 85338"/>
              <a:gd name="adj2" fmla="val 36057"/>
            </a:avLst>
          </a:prstGeom>
          <a:ln w="12700">
            <a:solidFill>
              <a:srgbClr val="00B050"/>
            </a:solidFill>
          </a:ln>
        </xdr:spPr>
        <xdr:style>
          <a:lnRef idx="2">
            <a:schemeClr val="accent2"/>
          </a:lnRef>
          <a:fillRef idx="1">
            <a:schemeClr val="lt1"/>
          </a:fillRef>
          <a:effectRef idx="0">
            <a:schemeClr val="accent2"/>
          </a:effectRef>
          <a:fontRef idx="minor">
            <a:schemeClr val="dk1"/>
          </a:fontRef>
        </xdr:style>
        <xdr:txBody>
          <a:bodyPr vertOverflow="clip" horzOverflow="clip" lIns="36000" tIns="0" rIns="36000" bIns="0" rtlCol="0" anchor="ctr"/>
          <a:lstStyle/>
          <a:p>
            <a:pPr algn="ctr"/>
            <a:r>
              <a:rPr kumimoji="1" lang="ja-JP" altLang="en-US" sz="800" b="1">
                <a:solidFill>
                  <a:sysClr val="windowText" lastClr="000000"/>
                </a:solidFill>
                <a:latin typeface="Meiryo UI" panose="020B0604030504040204" pitchFamily="50" charset="-128"/>
                <a:ea typeface="Meiryo UI" panose="020B0604030504040204" pitchFamily="50" charset="-128"/>
              </a:rPr>
              <a:t>西</a:t>
            </a:r>
            <a:r>
              <a:rPr kumimoji="1" lang="en-US" altLang="ja-JP" sz="800" b="1">
                <a:solidFill>
                  <a:sysClr val="windowText" lastClr="000000"/>
                </a:solidFill>
                <a:latin typeface="Meiryo UI" panose="020B0604030504040204" pitchFamily="50" charset="-128"/>
                <a:ea typeface="Meiryo UI" panose="020B0604030504040204" pitchFamily="50" charset="-128"/>
              </a:rPr>
              <a:t>05</a:t>
            </a:r>
            <a:endParaRPr kumimoji="1" lang="ja-JP" altLang="en-US" sz="800" b="1">
              <a:solidFill>
                <a:sysClr val="windowText" lastClr="000000"/>
              </a:solidFill>
              <a:latin typeface="Meiryo UI" panose="020B0604030504040204" pitchFamily="50" charset="-128"/>
              <a:ea typeface="Meiryo UI" panose="020B0604030504040204" pitchFamily="50" charset="-128"/>
            </a:endParaRPr>
          </a:p>
        </xdr:txBody>
      </xdr:sp>
      <xdr:sp macro="" textlink="">
        <xdr:nvSpPr>
          <xdr:cNvPr id="32" name="吹き出し: 四角形 31">
            <a:extLst>
              <a:ext uri="{FF2B5EF4-FFF2-40B4-BE49-F238E27FC236}">
                <a16:creationId xmlns:a16="http://schemas.microsoft.com/office/drawing/2014/main" id="{0CC07714-0EDF-7601-EE53-9C6E8304BBA5}"/>
              </a:ext>
            </a:extLst>
          </xdr:cNvPr>
          <xdr:cNvSpPr/>
        </xdr:nvSpPr>
        <xdr:spPr>
          <a:xfrm>
            <a:off x="42329286" y="15810421"/>
            <a:ext cx="373034" cy="248664"/>
          </a:xfrm>
          <a:prstGeom prst="wedgeRectCallout">
            <a:avLst>
              <a:gd name="adj1" fmla="val 78971"/>
              <a:gd name="adj2" fmla="val 65626"/>
            </a:avLst>
          </a:prstGeom>
          <a:ln w="12700">
            <a:solidFill>
              <a:srgbClr val="00B050"/>
            </a:solidFill>
          </a:ln>
        </xdr:spPr>
        <xdr:style>
          <a:lnRef idx="2">
            <a:schemeClr val="accent2"/>
          </a:lnRef>
          <a:fillRef idx="1">
            <a:schemeClr val="lt1"/>
          </a:fillRef>
          <a:effectRef idx="0">
            <a:schemeClr val="accent2"/>
          </a:effectRef>
          <a:fontRef idx="minor">
            <a:schemeClr val="dk1"/>
          </a:fontRef>
        </xdr:style>
        <xdr:txBody>
          <a:bodyPr vertOverflow="clip" horzOverflow="clip" lIns="36000" tIns="0" rIns="36000" bIns="0" rtlCol="0" anchor="ctr"/>
          <a:lstStyle/>
          <a:p>
            <a:pPr algn="ctr"/>
            <a:r>
              <a:rPr kumimoji="1" lang="ja-JP" altLang="en-US" sz="800" b="1">
                <a:solidFill>
                  <a:sysClr val="windowText" lastClr="000000"/>
                </a:solidFill>
                <a:latin typeface="Meiryo UI" panose="020B0604030504040204" pitchFamily="50" charset="-128"/>
                <a:ea typeface="Meiryo UI" panose="020B0604030504040204" pitchFamily="50" charset="-128"/>
              </a:rPr>
              <a:t>西</a:t>
            </a:r>
            <a:r>
              <a:rPr kumimoji="1" lang="en-US" altLang="ja-JP" sz="800" b="1">
                <a:solidFill>
                  <a:sysClr val="windowText" lastClr="000000"/>
                </a:solidFill>
                <a:latin typeface="Meiryo UI" panose="020B0604030504040204" pitchFamily="50" charset="-128"/>
                <a:ea typeface="Meiryo UI" panose="020B0604030504040204" pitchFamily="50" charset="-128"/>
              </a:rPr>
              <a:t>04</a:t>
            </a:r>
            <a:endParaRPr kumimoji="1" lang="ja-JP" altLang="en-US" sz="800" b="1">
              <a:solidFill>
                <a:sysClr val="windowText" lastClr="000000"/>
              </a:solidFill>
              <a:latin typeface="Meiryo UI" panose="020B0604030504040204" pitchFamily="50" charset="-128"/>
              <a:ea typeface="Meiryo UI" panose="020B0604030504040204" pitchFamily="50" charset="-128"/>
            </a:endParaRPr>
          </a:p>
        </xdr:txBody>
      </xdr:sp>
      <xdr:sp macro="" textlink="">
        <xdr:nvSpPr>
          <xdr:cNvPr id="33" name="吹き出し: 四角形 32">
            <a:extLst>
              <a:ext uri="{FF2B5EF4-FFF2-40B4-BE49-F238E27FC236}">
                <a16:creationId xmlns:a16="http://schemas.microsoft.com/office/drawing/2014/main" id="{D0CBDA85-0133-2AEC-7CF9-6F6B89B8D984}"/>
              </a:ext>
            </a:extLst>
          </xdr:cNvPr>
          <xdr:cNvSpPr/>
        </xdr:nvSpPr>
        <xdr:spPr>
          <a:xfrm>
            <a:off x="42489205" y="15336387"/>
            <a:ext cx="373034" cy="258160"/>
          </a:xfrm>
          <a:prstGeom prst="wedgeRectCallout">
            <a:avLst>
              <a:gd name="adj1" fmla="val 81093"/>
              <a:gd name="adj2" fmla="val 62810"/>
            </a:avLst>
          </a:prstGeom>
          <a:ln w="12700">
            <a:solidFill>
              <a:srgbClr val="00B050"/>
            </a:solidFill>
          </a:ln>
        </xdr:spPr>
        <xdr:style>
          <a:lnRef idx="2">
            <a:schemeClr val="accent2"/>
          </a:lnRef>
          <a:fillRef idx="1">
            <a:schemeClr val="lt1"/>
          </a:fillRef>
          <a:effectRef idx="0">
            <a:schemeClr val="accent2"/>
          </a:effectRef>
          <a:fontRef idx="minor">
            <a:schemeClr val="dk1"/>
          </a:fontRef>
        </xdr:style>
        <xdr:txBody>
          <a:bodyPr vertOverflow="clip" horzOverflow="clip" lIns="36000" tIns="0" rIns="36000" bIns="0" rtlCol="0" anchor="ctr"/>
          <a:lstStyle/>
          <a:p>
            <a:pPr algn="ctr"/>
            <a:r>
              <a:rPr kumimoji="1" lang="ja-JP" altLang="en-US" sz="800" b="1">
                <a:solidFill>
                  <a:sysClr val="windowText" lastClr="000000"/>
                </a:solidFill>
                <a:latin typeface="Meiryo UI" panose="020B0604030504040204" pitchFamily="50" charset="-128"/>
                <a:ea typeface="Meiryo UI" panose="020B0604030504040204" pitchFamily="50" charset="-128"/>
              </a:rPr>
              <a:t>西</a:t>
            </a:r>
            <a:r>
              <a:rPr kumimoji="1" lang="en-US" altLang="ja-JP" sz="800" b="1">
                <a:solidFill>
                  <a:sysClr val="windowText" lastClr="000000"/>
                </a:solidFill>
                <a:latin typeface="Meiryo UI" panose="020B0604030504040204" pitchFamily="50" charset="-128"/>
                <a:ea typeface="Meiryo UI" panose="020B0604030504040204" pitchFamily="50" charset="-128"/>
              </a:rPr>
              <a:t>03</a:t>
            </a:r>
            <a:endParaRPr kumimoji="1" lang="ja-JP" altLang="en-US" sz="800" b="1">
              <a:solidFill>
                <a:sysClr val="windowText" lastClr="000000"/>
              </a:solidFill>
              <a:latin typeface="Meiryo UI" panose="020B0604030504040204" pitchFamily="50" charset="-128"/>
              <a:ea typeface="Meiryo UI" panose="020B0604030504040204" pitchFamily="50" charset="-128"/>
            </a:endParaRPr>
          </a:p>
        </xdr:txBody>
      </xdr:sp>
      <xdr:sp macro="" textlink="">
        <xdr:nvSpPr>
          <xdr:cNvPr id="34" name="吹き出し: 四角形 33">
            <a:extLst>
              <a:ext uri="{FF2B5EF4-FFF2-40B4-BE49-F238E27FC236}">
                <a16:creationId xmlns:a16="http://schemas.microsoft.com/office/drawing/2014/main" id="{081F33D4-D187-8C8C-F5F2-A73F6FB29F6E}"/>
              </a:ext>
            </a:extLst>
          </xdr:cNvPr>
          <xdr:cNvSpPr/>
        </xdr:nvSpPr>
        <xdr:spPr>
          <a:xfrm>
            <a:off x="42650705" y="14898573"/>
            <a:ext cx="376217" cy="258160"/>
          </a:xfrm>
          <a:prstGeom prst="wedgeRectCallout">
            <a:avLst>
              <a:gd name="adj1" fmla="val 76830"/>
              <a:gd name="adj2" fmla="val 52960"/>
            </a:avLst>
          </a:prstGeom>
          <a:ln w="12700">
            <a:solidFill>
              <a:srgbClr val="00B050"/>
            </a:solidFill>
          </a:ln>
        </xdr:spPr>
        <xdr:style>
          <a:lnRef idx="2">
            <a:schemeClr val="accent2"/>
          </a:lnRef>
          <a:fillRef idx="1">
            <a:schemeClr val="lt1"/>
          </a:fillRef>
          <a:effectRef idx="0">
            <a:schemeClr val="accent2"/>
          </a:effectRef>
          <a:fontRef idx="minor">
            <a:schemeClr val="dk1"/>
          </a:fontRef>
        </xdr:style>
        <xdr:txBody>
          <a:bodyPr vertOverflow="clip" horzOverflow="clip" lIns="36000" tIns="0" rIns="36000" bIns="0" rtlCol="0" anchor="ctr"/>
          <a:lstStyle/>
          <a:p>
            <a:pPr algn="ctr"/>
            <a:r>
              <a:rPr kumimoji="1" lang="ja-JP" altLang="en-US" sz="800" b="1">
                <a:solidFill>
                  <a:sysClr val="windowText" lastClr="000000"/>
                </a:solidFill>
                <a:latin typeface="Meiryo UI" panose="020B0604030504040204" pitchFamily="50" charset="-128"/>
                <a:ea typeface="Meiryo UI" panose="020B0604030504040204" pitchFamily="50" charset="-128"/>
              </a:rPr>
              <a:t>西</a:t>
            </a:r>
            <a:r>
              <a:rPr kumimoji="1" lang="en-US" altLang="ja-JP" sz="800" b="1">
                <a:solidFill>
                  <a:sysClr val="windowText" lastClr="000000"/>
                </a:solidFill>
                <a:latin typeface="Meiryo UI" panose="020B0604030504040204" pitchFamily="50" charset="-128"/>
                <a:ea typeface="Meiryo UI" panose="020B0604030504040204" pitchFamily="50" charset="-128"/>
              </a:rPr>
              <a:t>02</a:t>
            </a:r>
            <a:endParaRPr kumimoji="1" lang="ja-JP" altLang="en-US" sz="800" b="1">
              <a:solidFill>
                <a:sysClr val="windowText" lastClr="000000"/>
              </a:solidFill>
              <a:latin typeface="Meiryo UI" panose="020B0604030504040204" pitchFamily="50" charset="-128"/>
              <a:ea typeface="Meiryo UI" panose="020B0604030504040204" pitchFamily="50" charset="-128"/>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21</xdr:col>
      <xdr:colOff>439237</xdr:colOff>
      <xdr:row>20</xdr:row>
      <xdr:rowOff>71301</xdr:rowOff>
    </xdr:from>
    <xdr:to>
      <xdr:col>31</xdr:col>
      <xdr:colOff>241733</xdr:colOff>
      <xdr:row>41</xdr:row>
      <xdr:rowOff>96750</xdr:rowOff>
    </xdr:to>
    <xdr:grpSp>
      <xdr:nvGrpSpPr>
        <xdr:cNvPr id="2" name="グループ化 1">
          <a:extLst>
            <a:ext uri="{FF2B5EF4-FFF2-40B4-BE49-F238E27FC236}">
              <a16:creationId xmlns:a16="http://schemas.microsoft.com/office/drawing/2014/main" id="{53F545B4-6431-4E9A-B149-630B0DB8304F}"/>
            </a:ext>
          </a:extLst>
        </xdr:cNvPr>
        <xdr:cNvGrpSpPr/>
      </xdr:nvGrpSpPr>
      <xdr:grpSpPr>
        <a:xfrm>
          <a:off x="26423437" y="4967151"/>
          <a:ext cx="5898496" cy="4425999"/>
          <a:chOff x="17952356" y="4708071"/>
          <a:chExt cx="6063052" cy="4217719"/>
        </a:xfrm>
      </xdr:grpSpPr>
      <xdr:grpSp>
        <xdr:nvGrpSpPr>
          <xdr:cNvPr id="3" name="グループ化 2">
            <a:extLst>
              <a:ext uri="{FF2B5EF4-FFF2-40B4-BE49-F238E27FC236}">
                <a16:creationId xmlns:a16="http://schemas.microsoft.com/office/drawing/2014/main" id="{17981AC3-8313-161D-DBE4-92C686039A31}"/>
              </a:ext>
            </a:extLst>
          </xdr:cNvPr>
          <xdr:cNvGrpSpPr/>
        </xdr:nvGrpSpPr>
        <xdr:grpSpPr>
          <a:xfrm>
            <a:off x="17952356" y="4708071"/>
            <a:ext cx="6063052" cy="4217719"/>
            <a:chOff x="17943285" y="4735285"/>
            <a:chExt cx="6063052" cy="4217719"/>
          </a:xfrm>
        </xdr:grpSpPr>
        <xdr:pic>
          <xdr:nvPicPr>
            <xdr:cNvPr id="5" name="図 4">
              <a:extLst>
                <a:ext uri="{FF2B5EF4-FFF2-40B4-BE49-F238E27FC236}">
                  <a16:creationId xmlns:a16="http://schemas.microsoft.com/office/drawing/2014/main" id="{69C60F6C-5F6F-41D5-D2A7-A7DE43299E0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6" name="フリーフォーム: 図形 5">
              <a:extLst>
                <a:ext uri="{FF2B5EF4-FFF2-40B4-BE49-F238E27FC236}">
                  <a16:creationId xmlns:a16="http://schemas.microsoft.com/office/drawing/2014/main" id="{31282CEA-692C-DEEB-86DE-F768DE74F6DE}"/>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7" name="正方形/長方形 6">
              <a:extLst>
                <a:ext uri="{FF2B5EF4-FFF2-40B4-BE49-F238E27FC236}">
                  <a16:creationId xmlns:a16="http://schemas.microsoft.com/office/drawing/2014/main" id="{580A29D5-5134-90EB-D94F-B7C591E35C48}"/>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8" name="正方形/長方形 7">
              <a:extLst>
                <a:ext uri="{FF2B5EF4-FFF2-40B4-BE49-F238E27FC236}">
                  <a16:creationId xmlns:a16="http://schemas.microsoft.com/office/drawing/2014/main" id="{B8C22169-92F2-8809-49C9-9DA1072872E2}"/>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9" name="正方形/長方形 8">
              <a:extLst>
                <a:ext uri="{FF2B5EF4-FFF2-40B4-BE49-F238E27FC236}">
                  <a16:creationId xmlns:a16="http://schemas.microsoft.com/office/drawing/2014/main" id="{9BE94CE5-2675-AB31-8972-3DBCDE35E30D}"/>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0" name="正方形/長方形 9">
              <a:extLst>
                <a:ext uri="{FF2B5EF4-FFF2-40B4-BE49-F238E27FC236}">
                  <a16:creationId xmlns:a16="http://schemas.microsoft.com/office/drawing/2014/main" id="{21BCA2AE-DB5D-0CAC-6762-1EB9D5A6C7AA}"/>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正方形/長方形 10">
              <a:extLst>
                <a:ext uri="{FF2B5EF4-FFF2-40B4-BE49-F238E27FC236}">
                  <a16:creationId xmlns:a16="http://schemas.microsoft.com/office/drawing/2014/main" id="{6F27978D-5D54-DBD1-C382-BF6A20F3EE3D}"/>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4" name="正方形/長方形 3">
            <a:extLst>
              <a:ext uri="{FF2B5EF4-FFF2-40B4-BE49-F238E27FC236}">
                <a16:creationId xmlns:a16="http://schemas.microsoft.com/office/drawing/2014/main" id="{8A856B03-6481-B12C-B072-29BBBFAEFD9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記載例</a:t>
            </a:r>
          </a:p>
        </xdr:txBody>
      </xdr:sp>
    </xdr:grpSp>
    <xdr:clientData/>
  </xdr:twoCellAnchor>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25</xdr:col>
      <xdr:colOff>221696</xdr:colOff>
      <xdr:row>13</xdr:row>
      <xdr:rowOff>72368</xdr:rowOff>
    </xdr:from>
    <xdr:ext cx="11051945" cy="9660153"/>
    <xdr:pic>
      <xdr:nvPicPr>
        <xdr:cNvPr id="6" name="図 5">
          <a:extLst>
            <a:ext uri="{FF2B5EF4-FFF2-40B4-BE49-F238E27FC236}">
              <a16:creationId xmlns:a16="http://schemas.microsoft.com/office/drawing/2014/main" id="{A03C3437-760C-4151-A92F-E9912EC87CD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0798196" y="4777718"/>
          <a:ext cx="11051945" cy="9660153"/>
        </a:xfrm>
        <a:prstGeom prst="rect">
          <a:avLst/>
        </a:prstGeom>
      </xdr:spPr>
    </xdr:pic>
    <xdr:clientData/>
  </xdr:oneCellAnchor>
  <xdr:oneCellAnchor>
    <xdr:from>
      <xdr:col>6</xdr:col>
      <xdr:colOff>7620</xdr:colOff>
      <xdr:row>2</xdr:row>
      <xdr:rowOff>15240</xdr:rowOff>
    </xdr:from>
    <xdr:ext cx="10146945" cy="854465"/>
    <xdr:sp macro="" textlink="">
      <xdr:nvSpPr>
        <xdr:cNvPr id="3" name="正方形/長方形 2">
          <a:extLst>
            <a:ext uri="{FF2B5EF4-FFF2-40B4-BE49-F238E27FC236}">
              <a16:creationId xmlns:a16="http://schemas.microsoft.com/office/drawing/2014/main" id="{9E6B6C97-FFD5-4675-BF6C-2D87C7734AF1}"/>
            </a:ext>
          </a:extLst>
        </xdr:cNvPr>
        <xdr:cNvSpPr/>
      </xdr:nvSpPr>
      <xdr:spPr>
        <a:xfrm>
          <a:off x="4549140" y="426720"/>
          <a:ext cx="1014694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外）」「実証走行ルート外」に分類。手動介入については「実証走行ルート内」について記載ください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628650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605790" y="61722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368300</xdr:colOff>
      <xdr:row>4</xdr:row>
      <xdr:rowOff>53341</xdr:rowOff>
    </xdr:from>
    <xdr:ext cx="2429122" cy="349249"/>
    <xdr:pic>
      <xdr:nvPicPr>
        <xdr:cNvPr id="7" name="図 6">
          <a:extLst>
            <a:ext uri="{FF2B5EF4-FFF2-40B4-BE49-F238E27FC236}">
              <a16:creationId xmlns:a16="http://schemas.microsoft.com/office/drawing/2014/main" id="{69A3ECFC-1882-4221-859D-082016905CFE}"/>
            </a:ext>
          </a:extLst>
        </xdr:cNvPr>
        <xdr:cNvPicPr>
          <a:picLocks noChangeAspect="1" noChangeArrowheads="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xdr:blipFill>
      <xdr:spPr bwMode="auto">
        <a:xfrm>
          <a:off x="9413240" y="861061"/>
          <a:ext cx="2429122" cy="3492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10.bin"/><Relationship Id="rId1" Type="http://schemas.openxmlformats.org/officeDocument/2006/relationships/hyperlink" Target="https://www.itarda.or.jp/service/ter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U103"/>
  <sheetViews>
    <sheetView showGridLines="0" tabSelected="1" zoomScaleNormal="100" workbookViewId="0">
      <pane xSplit="4" ySplit="7" topLeftCell="E26" activePane="bottomRight" state="frozen"/>
      <selection pane="bottomRight" activeCell="C3" sqref="C3"/>
      <selection pane="bottomLeft" activeCell="A45" sqref="A45"/>
      <selection pane="topRight" activeCell="E1" sqref="E1"/>
    </sheetView>
  </sheetViews>
  <sheetFormatPr defaultColWidth="8" defaultRowHeight="16.5"/>
  <cols>
    <col min="1" max="1" width="3.75" style="3" customWidth="1"/>
    <col min="2" max="4" width="14.125" style="2" customWidth="1"/>
    <col min="5" max="5" width="5.625" style="4" customWidth="1"/>
    <col min="6" max="6" width="11.25" style="3" bestFit="1" customWidth="1"/>
    <col min="7" max="7" width="30.125" style="4" customWidth="1"/>
    <col min="8" max="8" width="41.125" style="3" customWidth="1"/>
    <col min="9" max="9" width="21.25" style="4" customWidth="1"/>
    <col min="10" max="10" width="19.875" style="4" customWidth="1"/>
    <col min="11" max="11" width="38" style="4" customWidth="1"/>
    <col min="12" max="12" width="7.875" style="3" bestFit="1" customWidth="1"/>
    <col min="13" max="13" width="5.25" style="3" bestFit="1" customWidth="1"/>
    <col min="14" max="16384" width="8" style="3"/>
  </cols>
  <sheetData>
    <row r="2" spans="2:21">
      <c r="B2" s="1" t="s">
        <v>0</v>
      </c>
    </row>
    <row r="3" spans="2:21" ht="16.149999999999999" customHeight="1">
      <c r="B3" s="5" t="s">
        <v>1</v>
      </c>
      <c r="C3" s="6" t="s">
        <v>2</v>
      </c>
      <c r="I3" s="281" t="s">
        <v>3</v>
      </c>
      <c r="J3" s="281" t="s">
        <v>4</v>
      </c>
      <c r="K3" s="281" t="s">
        <v>5</v>
      </c>
    </row>
    <row r="4" spans="2:21">
      <c r="B4" s="8" t="s">
        <v>6</v>
      </c>
      <c r="C4" s="9"/>
      <c r="I4" s="282" t="s">
        <v>7</v>
      </c>
      <c r="J4" s="282" t="s">
        <v>8</v>
      </c>
      <c r="K4" s="282" t="s">
        <v>9</v>
      </c>
    </row>
    <row r="5" spans="2:21">
      <c r="B5" s="3"/>
      <c r="I5" s="280"/>
    </row>
    <row r="6" spans="2:21">
      <c r="B6" s="105"/>
      <c r="C6" s="9"/>
      <c r="G6" s="7"/>
    </row>
    <row r="7" spans="2:21">
      <c r="B7" s="180" t="s">
        <v>10</v>
      </c>
      <c r="C7" s="181" t="s">
        <v>11</v>
      </c>
      <c r="D7" s="181" t="s">
        <v>12</v>
      </c>
      <c r="E7" s="182" t="s">
        <v>13</v>
      </c>
      <c r="F7" s="183" t="s">
        <v>14</v>
      </c>
      <c r="G7" s="182" t="s">
        <v>15</v>
      </c>
      <c r="H7" s="183" t="s">
        <v>16</v>
      </c>
      <c r="I7" s="184" t="s">
        <v>17</v>
      </c>
      <c r="J7" s="182" t="s">
        <v>18</v>
      </c>
      <c r="K7" s="182" t="s">
        <v>19</v>
      </c>
    </row>
    <row r="8" spans="2:21" s="30" customFormat="1" ht="33">
      <c r="B8" s="27" t="s">
        <v>20</v>
      </c>
      <c r="C8" s="28" t="s">
        <v>21</v>
      </c>
      <c r="D8" s="28" t="s">
        <v>22</v>
      </c>
      <c r="E8" s="18">
        <f>ROW()-7</f>
        <v>1</v>
      </c>
      <c r="F8" s="254" t="s">
        <v>23</v>
      </c>
      <c r="G8" s="18" t="s">
        <v>24</v>
      </c>
      <c r="H8" s="255" t="s">
        <v>25</v>
      </c>
      <c r="I8" s="98" t="s">
        <v>26</v>
      </c>
      <c r="J8" s="167" t="s">
        <v>27</v>
      </c>
      <c r="K8" s="168"/>
      <c r="L8" s="3" t="s">
        <v>28</v>
      </c>
      <c r="M8" s="3"/>
      <c r="N8" s="3"/>
      <c r="O8" s="3"/>
      <c r="P8" s="3"/>
      <c r="Q8" s="3"/>
      <c r="R8" s="3"/>
      <c r="S8" s="3"/>
      <c r="T8" s="3"/>
      <c r="U8" s="3"/>
    </row>
    <row r="9" spans="2:21" s="30" customFormat="1" ht="33">
      <c r="B9" s="12" t="s">
        <v>20</v>
      </c>
      <c r="C9" s="13" t="s">
        <v>21</v>
      </c>
      <c r="D9" s="13" t="s">
        <v>22</v>
      </c>
      <c r="E9" s="10">
        <f t="shared" ref="E9:E82" si="0">ROW()-7</f>
        <v>2</v>
      </c>
      <c r="F9" s="256" t="s">
        <v>29</v>
      </c>
      <c r="G9" s="10" t="s">
        <v>30</v>
      </c>
      <c r="H9" s="16" t="s">
        <v>31</v>
      </c>
      <c r="I9" s="16" t="s">
        <v>26</v>
      </c>
      <c r="J9" s="169"/>
      <c r="K9" s="170"/>
      <c r="L9" s="3" t="s">
        <v>28</v>
      </c>
      <c r="M9" s="3"/>
      <c r="N9" s="3"/>
      <c r="O9" s="3"/>
      <c r="P9" s="3"/>
      <c r="Q9" s="3"/>
      <c r="R9" s="3"/>
      <c r="S9" s="3"/>
      <c r="T9" s="3"/>
      <c r="U9" s="3"/>
    </row>
    <row r="10" spans="2:21" s="30" customFormat="1" ht="33">
      <c r="B10" s="12" t="s">
        <v>20</v>
      </c>
      <c r="C10" s="13" t="s">
        <v>21</v>
      </c>
      <c r="D10" s="13" t="s">
        <v>22</v>
      </c>
      <c r="E10" s="10">
        <f t="shared" si="0"/>
        <v>3</v>
      </c>
      <c r="F10" s="146" t="s">
        <v>29</v>
      </c>
      <c r="G10" s="16" t="s">
        <v>32</v>
      </c>
      <c r="H10" s="16" t="s">
        <v>33</v>
      </c>
      <c r="I10" s="16" t="s">
        <v>26</v>
      </c>
      <c r="J10" s="169"/>
      <c r="K10" s="170"/>
      <c r="L10" s="3" t="s">
        <v>28</v>
      </c>
      <c r="M10" s="3"/>
      <c r="N10" s="3"/>
      <c r="O10" s="3"/>
      <c r="P10" s="3"/>
      <c r="Q10" s="3"/>
      <c r="R10" s="3"/>
      <c r="S10" s="3"/>
      <c r="T10" s="3"/>
      <c r="U10" s="3"/>
    </row>
    <row r="11" spans="2:21" s="30" customFormat="1" ht="49.5">
      <c r="B11" s="12" t="s">
        <v>20</v>
      </c>
      <c r="C11" s="13" t="s">
        <v>21</v>
      </c>
      <c r="D11" s="13" t="s">
        <v>22</v>
      </c>
      <c r="E11" s="10">
        <f t="shared" si="0"/>
        <v>4</v>
      </c>
      <c r="F11" s="256" t="s">
        <v>23</v>
      </c>
      <c r="G11" s="10" t="s">
        <v>34</v>
      </c>
      <c r="H11" s="16" t="s">
        <v>35</v>
      </c>
      <c r="I11" s="257" t="s">
        <v>26</v>
      </c>
      <c r="J11" s="169"/>
      <c r="K11" s="170"/>
      <c r="L11" s="3" t="s">
        <v>28</v>
      </c>
      <c r="M11" s="3"/>
      <c r="N11" s="3"/>
      <c r="O11" s="3"/>
      <c r="P11" s="3"/>
      <c r="Q11" s="3"/>
      <c r="R11" s="3"/>
      <c r="S11" s="3"/>
      <c r="T11" s="3"/>
      <c r="U11" s="3"/>
    </row>
    <row r="12" spans="2:21" s="30" customFormat="1" ht="33">
      <c r="B12" s="12" t="s">
        <v>20</v>
      </c>
      <c r="C12" s="13" t="s">
        <v>21</v>
      </c>
      <c r="D12" s="13" t="s">
        <v>22</v>
      </c>
      <c r="E12" s="10">
        <f t="shared" si="0"/>
        <v>5</v>
      </c>
      <c r="F12" s="256" t="s">
        <v>29</v>
      </c>
      <c r="G12" s="10" t="s">
        <v>36</v>
      </c>
      <c r="H12" s="16" t="s">
        <v>37</v>
      </c>
      <c r="I12" s="16" t="s">
        <v>26</v>
      </c>
      <c r="J12" s="169"/>
      <c r="K12" s="170"/>
      <c r="L12" s="3" t="s">
        <v>28</v>
      </c>
      <c r="M12" s="3"/>
      <c r="N12" s="3"/>
      <c r="O12" s="3"/>
      <c r="P12" s="3"/>
      <c r="Q12" s="3"/>
      <c r="R12" s="3"/>
      <c r="S12" s="3"/>
      <c r="T12" s="3"/>
      <c r="U12" s="3"/>
    </row>
    <row r="13" spans="2:21" s="30" customFormat="1" ht="33">
      <c r="B13" s="12" t="s">
        <v>20</v>
      </c>
      <c r="C13" s="13" t="s">
        <v>21</v>
      </c>
      <c r="D13" s="13" t="s">
        <v>22</v>
      </c>
      <c r="E13" s="10">
        <f t="shared" si="0"/>
        <v>6</v>
      </c>
      <c r="F13" s="256" t="s">
        <v>29</v>
      </c>
      <c r="G13" s="10" t="s">
        <v>38</v>
      </c>
      <c r="H13" s="16" t="s">
        <v>39</v>
      </c>
      <c r="I13" s="16" t="s">
        <v>26</v>
      </c>
      <c r="J13" s="169"/>
      <c r="K13" s="170"/>
      <c r="L13" s="3" t="s">
        <v>28</v>
      </c>
      <c r="M13" s="3"/>
      <c r="N13" s="3"/>
      <c r="O13" s="3"/>
      <c r="P13" s="3"/>
      <c r="Q13" s="3"/>
      <c r="R13" s="3"/>
      <c r="S13" s="3"/>
      <c r="T13" s="3"/>
      <c r="U13" s="3"/>
    </row>
    <row r="14" spans="2:21" s="30" customFormat="1" ht="49.5">
      <c r="B14" s="12" t="s">
        <v>20</v>
      </c>
      <c r="C14" s="13" t="s">
        <v>21</v>
      </c>
      <c r="D14" s="13" t="s">
        <v>22</v>
      </c>
      <c r="E14" s="15">
        <f t="shared" si="0"/>
        <v>7</v>
      </c>
      <c r="F14" s="97" t="s">
        <v>40</v>
      </c>
      <c r="G14" s="15" t="s">
        <v>41</v>
      </c>
      <c r="H14" s="16" t="s">
        <v>42</v>
      </c>
      <c r="I14" s="16" t="s">
        <v>26</v>
      </c>
      <c r="J14" s="169"/>
      <c r="K14" s="171"/>
      <c r="L14" s="3" t="s">
        <v>28</v>
      </c>
      <c r="M14" s="3"/>
      <c r="N14" s="3"/>
      <c r="O14" s="3"/>
      <c r="P14" s="3"/>
      <c r="Q14" s="3"/>
      <c r="R14" s="3"/>
      <c r="S14" s="3"/>
      <c r="T14" s="3"/>
      <c r="U14" s="3"/>
    </row>
    <row r="15" spans="2:21">
      <c r="B15" s="12" t="s">
        <v>20</v>
      </c>
      <c r="C15" s="28" t="s">
        <v>43</v>
      </c>
      <c r="D15" s="99" t="s">
        <v>44</v>
      </c>
      <c r="E15" s="19">
        <f t="shared" si="0"/>
        <v>8</v>
      </c>
      <c r="F15" s="29" t="s">
        <v>23</v>
      </c>
      <c r="G15" s="106" t="s">
        <v>45</v>
      </c>
      <c r="H15" s="108" t="s">
        <v>46</v>
      </c>
      <c r="I15" s="109" t="s">
        <v>47</v>
      </c>
      <c r="J15" s="169"/>
      <c r="K15" s="172"/>
      <c r="L15" s="3" t="s">
        <v>28</v>
      </c>
    </row>
    <row r="16" spans="2:21">
      <c r="B16" s="12" t="s">
        <v>20</v>
      </c>
      <c r="C16" s="13" t="s">
        <v>43</v>
      </c>
      <c r="D16" s="13" t="s">
        <v>43</v>
      </c>
      <c r="E16" s="20">
        <f t="shared" si="0"/>
        <v>9</v>
      </c>
      <c r="F16" s="24" t="s">
        <v>23</v>
      </c>
      <c r="G16" s="107" t="s">
        <v>48</v>
      </c>
      <c r="H16" s="110" t="s">
        <v>49</v>
      </c>
      <c r="I16" s="111" t="s">
        <v>50</v>
      </c>
      <c r="J16" s="169"/>
      <c r="K16" s="170"/>
      <c r="L16" s="3" t="s">
        <v>28</v>
      </c>
    </row>
    <row r="17" spans="2:12">
      <c r="B17" s="12" t="s">
        <v>20</v>
      </c>
      <c r="C17" s="13" t="s">
        <v>43</v>
      </c>
      <c r="D17" s="13" t="s">
        <v>43</v>
      </c>
      <c r="E17" s="20">
        <f t="shared" si="0"/>
        <v>10</v>
      </c>
      <c r="F17" s="24" t="s">
        <v>23</v>
      </c>
      <c r="G17" s="107" t="s">
        <v>51</v>
      </c>
      <c r="H17" s="110" t="s">
        <v>52</v>
      </c>
      <c r="I17" s="111" t="s">
        <v>26</v>
      </c>
      <c r="J17" s="169"/>
      <c r="K17" s="170"/>
      <c r="L17" s="3" t="s">
        <v>28</v>
      </c>
    </row>
    <row r="18" spans="2:12" ht="33">
      <c r="B18" s="12" t="s">
        <v>20</v>
      </c>
      <c r="C18" s="13" t="s">
        <v>43</v>
      </c>
      <c r="D18" s="13" t="s">
        <v>43</v>
      </c>
      <c r="E18" s="102">
        <f t="shared" si="0"/>
        <v>11</v>
      </c>
      <c r="F18" s="31" t="s">
        <v>23</v>
      </c>
      <c r="G18" s="32" t="s">
        <v>53</v>
      </c>
      <c r="H18" s="33" t="s">
        <v>54</v>
      </c>
      <c r="I18" s="33" t="s">
        <v>55</v>
      </c>
      <c r="J18" s="169"/>
      <c r="K18" s="170"/>
      <c r="L18" s="3" t="s">
        <v>28</v>
      </c>
    </row>
    <row r="19" spans="2:12" ht="18" customHeight="1">
      <c r="B19" s="12" t="s">
        <v>20</v>
      </c>
      <c r="C19" s="13" t="s">
        <v>43</v>
      </c>
      <c r="D19" s="13" t="s">
        <v>43</v>
      </c>
      <c r="E19" s="20">
        <f t="shared" si="0"/>
        <v>12</v>
      </c>
      <c r="F19" s="24" t="s">
        <v>29</v>
      </c>
      <c r="G19" s="15" t="s">
        <v>56</v>
      </c>
      <c r="H19" s="20" t="s">
        <v>57</v>
      </c>
      <c r="I19" s="20" t="s">
        <v>26</v>
      </c>
      <c r="J19" s="169"/>
      <c r="K19" s="171"/>
      <c r="L19" s="3" t="s">
        <v>28</v>
      </c>
    </row>
    <row r="20" spans="2:12" ht="33">
      <c r="B20" s="12" t="s">
        <v>20</v>
      </c>
      <c r="C20" s="13" t="s">
        <v>43</v>
      </c>
      <c r="D20" s="258" t="s">
        <v>58</v>
      </c>
      <c r="E20" s="18">
        <f t="shared" si="0"/>
        <v>13</v>
      </c>
      <c r="F20" s="254" t="s">
        <v>23</v>
      </c>
      <c r="G20" s="18" t="s">
        <v>59</v>
      </c>
      <c r="H20" s="255" t="s">
        <v>60</v>
      </c>
      <c r="I20" s="255" t="s">
        <v>26</v>
      </c>
      <c r="J20" s="173">
        <v>0</v>
      </c>
      <c r="K20" s="173"/>
      <c r="L20" s="3" t="s">
        <v>28</v>
      </c>
    </row>
    <row r="21" spans="2:12" ht="33">
      <c r="B21" s="12" t="s">
        <v>20</v>
      </c>
      <c r="C21" s="13" t="s">
        <v>43</v>
      </c>
      <c r="D21" s="259" t="s">
        <v>58</v>
      </c>
      <c r="E21" s="15">
        <f t="shared" si="0"/>
        <v>14</v>
      </c>
      <c r="F21" s="97" t="s">
        <v>23</v>
      </c>
      <c r="G21" s="10" t="s">
        <v>61</v>
      </c>
      <c r="H21" s="98" t="s">
        <v>62</v>
      </c>
      <c r="I21" s="98" t="s">
        <v>26</v>
      </c>
      <c r="J21" s="174">
        <v>0</v>
      </c>
      <c r="K21" s="174"/>
      <c r="L21" s="3" t="s">
        <v>28</v>
      </c>
    </row>
    <row r="22" spans="2:12" ht="33">
      <c r="B22" s="12" t="s">
        <v>20</v>
      </c>
      <c r="C22" s="13" t="s">
        <v>43</v>
      </c>
      <c r="D22" s="259" t="s">
        <v>58</v>
      </c>
      <c r="E22" s="16">
        <f t="shared" si="0"/>
        <v>15</v>
      </c>
      <c r="F22" s="97" t="s">
        <v>23</v>
      </c>
      <c r="G22" s="15" t="s">
        <v>63</v>
      </c>
      <c r="H22" s="98" t="s">
        <v>64</v>
      </c>
      <c r="I22" s="98" t="s">
        <v>65</v>
      </c>
      <c r="J22" s="175" t="s">
        <v>66</v>
      </c>
      <c r="K22" s="175"/>
      <c r="L22" s="3" t="s">
        <v>28</v>
      </c>
    </row>
    <row r="23" spans="2:12" ht="33">
      <c r="B23" s="12" t="s">
        <v>20</v>
      </c>
      <c r="C23" s="13" t="s">
        <v>43</v>
      </c>
      <c r="D23" s="259" t="s">
        <v>58</v>
      </c>
      <c r="E23" s="15">
        <f t="shared" si="0"/>
        <v>16</v>
      </c>
      <c r="F23" s="97" t="s">
        <v>23</v>
      </c>
      <c r="G23" s="15" t="s">
        <v>67</v>
      </c>
      <c r="H23" s="16" t="s">
        <v>68</v>
      </c>
      <c r="I23" s="16" t="s">
        <v>65</v>
      </c>
      <c r="J23" s="175" t="s">
        <v>69</v>
      </c>
      <c r="K23" s="174"/>
      <c r="L23" s="3" t="s">
        <v>28</v>
      </c>
    </row>
    <row r="24" spans="2:12" ht="33">
      <c r="B24" s="12" t="s">
        <v>20</v>
      </c>
      <c r="C24" s="13" t="s">
        <v>43</v>
      </c>
      <c r="D24" s="259" t="s">
        <v>58</v>
      </c>
      <c r="E24" s="10">
        <f t="shared" si="0"/>
        <v>17</v>
      </c>
      <c r="F24" s="260" t="s">
        <v>23</v>
      </c>
      <c r="G24" s="32" t="s">
        <v>70</v>
      </c>
      <c r="H24" s="257" t="s">
        <v>71</v>
      </c>
      <c r="I24" s="257" t="s">
        <v>26</v>
      </c>
      <c r="J24" s="176">
        <v>0</v>
      </c>
      <c r="K24" s="176"/>
      <c r="L24" s="3" t="s">
        <v>28</v>
      </c>
    </row>
    <row r="25" spans="2:12" ht="33">
      <c r="B25" s="12" t="s">
        <v>20</v>
      </c>
      <c r="C25" s="13" t="s">
        <v>43</v>
      </c>
      <c r="D25" s="259" t="s">
        <v>58</v>
      </c>
      <c r="E25" s="10">
        <f t="shared" si="0"/>
        <v>18</v>
      </c>
      <c r="F25" s="146" t="s">
        <v>23</v>
      </c>
      <c r="G25" s="15" t="s">
        <v>72</v>
      </c>
      <c r="H25" s="16" t="s">
        <v>73</v>
      </c>
      <c r="I25" s="16" t="s">
        <v>26</v>
      </c>
      <c r="J25" s="174">
        <v>2</v>
      </c>
      <c r="K25" s="174" t="s">
        <v>74</v>
      </c>
    </row>
    <row r="26" spans="2:12" ht="33">
      <c r="B26" s="12" t="s">
        <v>20</v>
      </c>
      <c r="C26" s="13" t="s">
        <v>43</v>
      </c>
      <c r="D26" s="259" t="s">
        <v>58</v>
      </c>
      <c r="E26" s="32">
        <f t="shared" si="0"/>
        <v>19</v>
      </c>
      <c r="F26" s="97" t="s">
        <v>23</v>
      </c>
      <c r="G26" s="15" t="s">
        <v>75</v>
      </c>
      <c r="H26" s="16" t="s">
        <v>76</v>
      </c>
      <c r="I26" s="16" t="s">
        <v>65</v>
      </c>
      <c r="J26" s="175" t="s">
        <v>66</v>
      </c>
      <c r="K26" s="174"/>
      <c r="L26" s="3" t="s">
        <v>28</v>
      </c>
    </row>
    <row r="27" spans="2:12" ht="33">
      <c r="B27" s="12" t="s">
        <v>20</v>
      </c>
      <c r="C27" s="13" t="s">
        <v>43</v>
      </c>
      <c r="D27" s="259" t="s">
        <v>58</v>
      </c>
      <c r="E27" s="21">
        <f t="shared" si="0"/>
        <v>20</v>
      </c>
      <c r="F27" s="261" t="s">
        <v>77</v>
      </c>
      <c r="G27" s="21" t="s">
        <v>78</v>
      </c>
      <c r="H27" s="16" t="s">
        <v>79</v>
      </c>
      <c r="I27" s="16" t="s">
        <v>26</v>
      </c>
      <c r="J27" s="174" t="s">
        <v>80</v>
      </c>
      <c r="K27" s="174"/>
      <c r="L27" s="3" t="s">
        <v>28</v>
      </c>
    </row>
    <row r="28" spans="2:12" ht="33">
      <c r="B28" s="12" t="s">
        <v>20</v>
      </c>
      <c r="C28" s="13" t="s">
        <v>43</v>
      </c>
      <c r="D28" s="259" t="s">
        <v>58</v>
      </c>
      <c r="E28" s="21">
        <f t="shared" si="0"/>
        <v>21</v>
      </c>
      <c r="F28" s="261" t="s">
        <v>77</v>
      </c>
      <c r="G28" s="21" t="s">
        <v>81</v>
      </c>
      <c r="H28" s="16" t="s">
        <v>82</v>
      </c>
      <c r="I28" s="16" t="s">
        <v>26</v>
      </c>
      <c r="J28" s="174" t="s">
        <v>80</v>
      </c>
      <c r="K28" s="174"/>
      <c r="L28" s="3" t="s">
        <v>28</v>
      </c>
    </row>
    <row r="29" spans="2:12" ht="33">
      <c r="B29" s="12" t="s">
        <v>20</v>
      </c>
      <c r="C29" s="13" t="s">
        <v>43</v>
      </c>
      <c r="D29" s="13" t="s">
        <v>58</v>
      </c>
      <c r="E29" s="15">
        <f t="shared" si="0"/>
        <v>22</v>
      </c>
      <c r="F29" s="97" t="s">
        <v>83</v>
      </c>
      <c r="G29" s="15" t="s">
        <v>84</v>
      </c>
      <c r="H29" s="16" t="s">
        <v>85</v>
      </c>
      <c r="I29" s="16" t="s">
        <v>65</v>
      </c>
      <c r="J29" s="175" t="s">
        <v>66</v>
      </c>
      <c r="K29" s="174"/>
      <c r="L29" s="3" t="s">
        <v>28</v>
      </c>
    </row>
    <row r="30" spans="2:12" ht="33">
      <c r="B30" s="12" t="s">
        <v>20</v>
      </c>
      <c r="C30" s="13" t="s">
        <v>43</v>
      </c>
      <c r="D30" s="13" t="s">
        <v>58</v>
      </c>
      <c r="E30" s="101">
        <f t="shared" si="0"/>
        <v>23</v>
      </c>
      <c r="F30" s="24" t="s">
        <v>83</v>
      </c>
      <c r="G30" s="15" t="s">
        <v>86</v>
      </c>
      <c r="H30" s="20" t="s">
        <v>87</v>
      </c>
      <c r="I30" s="20" t="s">
        <v>65</v>
      </c>
      <c r="J30" s="175" t="s">
        <v>69</v>
      </c>
      <c r="K30" s="174"/>
      <c r="L30" s="3" t="s">
        <v>28</v>
      </c>
    </row>
    <row r="31" spans="2:12" ht="33">
      <c r="B31" s="12" t="s">
        <v>20</v>
      </c>
      <c r="C31" s="13" t="s">
        <v>43</v>
      </c>
      <c r="D31" s="13" t="s">
        <v>58</v>
      </c>
      <c r="E31" s="23">
        <f t="shared" si="0"/>
        <v>24</v>
      </c>
      <c r="F31" s="34" t="s">
        <v>77</v>
      </c>
      <c r="G31" s="22" t="s">
        <v>88</v>
      </c>
      <c r="H31" s="23" t="s">
        <v>89</v>
      </c>
      <c r="I31" s="23" t="s">
        <v>90</v>
      </c>
      <c r="J31" s="177" t="s">
        <v>80</v>
      </c>
      <c r="K31" s="177"/>
      <c r="L31" s="3" t="s">
        <v>28</v>
      </c>
    </row>
    <row r="32" spans="2:12" ht="33">
      <c r="B32" s="12" t="s">
        <v>20</v>
      </c>
      <c r="C32" s="13" t="s">
        <v>43</v>
      </c>
      <c r="D32" s="268" t="s">
        <v>91</v>
      </c>
      <c r="E32" s="101">
        <f t="shared" si="0"/>
        <v>25</v>
      </c>
      <c r="F32" s="25" t="s">
        <v>23</v>
      </c>
      <c r="G32" s="10" t="s">
        <v>59</v>
      </c>
      <c r="H32" s="11" t="s">
        <v>92</v>
      </c>
      <c r="I32" s="11" t="s">
        <v>26</v>
      </c>
      <c r="J32" s="175" t="s">
        <v>93</v>
      </c>
      <c r="K32" s="175"/>
      <c r="L32" s="3" t="s">
        <v>28</v>
      </c>
    </row>
    <row r="33" spans="2:12" ht="33">
      <c r="B33" s="12" t="s">
        <v>20</v>
      </c>
      <c r="C33" s="13" t="s">
        <v>43</v>
      </c>
      <c r="D33" s="13" t="s">
        <v>91</v>
      </c>
      <c r="E33" s="101">
        <f t="shared" si="0"/>
        <v>26</v>
      </c>
      <c r="F33" s="24" t="s">
        <v>23</v>
      </c>
      <c r="G33" s="15" t="s">
        <v>61</v>
      </c>
      <c r="H33" s="20" t="s">
        <v>94</v>
      </c>
      <c r="I33" s="20" t="s">
        <v>26</v>
      </c>
      <c r="J33" s="174" t="s">
        <v>95</v>
      </c>
      <c r="K33" s="174"/>
      <c r="L33" s="3" t="s">
        <v>28</v>
      </c>
    </row>
    <row r="34" spans="2:12" ht="33">
      <c r="B34" s="12" t="s">
        <v>20</v>
      </c>
      <c r="C34" s="13" t="s">
        <v>43</v>
      </c>
      <c r="D34" s="13" t="s">
        <v>91</v>
      </c>
      <c r="E34" s="101">
        <f t="shared" si="0"/>
        <v>27</v>
      </c>
      <c r="F34" s="26" t="s">
        <v>40</v>
      </c>
      <c r="G34" s="21" t="s">
        <v>63</v>
      </c>
      <c r="H34" s="20" t="s">
        <v>96</v>
      </c>
      <c r="I34" s="20" t="s">
        <v>65</v>
      </c>
      <c r="J34" s="175" t="s">
        <v>66</v>
      </c>
      <c r="K34" s="174"/>
      <c r="L34" s="3" t="s">
        <v>28</v>
      </c>
    </row>
    <row r="35" spans="2:12" ht="33">
      <c r="B35" s="12" t="s">
        <v>20</v>
      </c>
      <c r="C35" s="13" t="s">
        <v>43</v>
      </c>
      <c r="D35" s="13" t="s">
        <v>91</v>
      </c>
      <c r="E35" s="101">
        <f t="shared" si="0"/>
        <v>28</v>
      </c>
      <c r="F35" s="26" t="s">
        <v>23</v>
      </c>
      <c r="G35" s="21" t="s">
        <v>67</v>
      </c>
      <c r="H35" s="20" t="s">
        <v>97</v>
      </c>
      <c r="I35" s="20" t="s">
        <v>65</v>
      </c>
      <c r="J35" s="175" t="s">
        <v>69</v>
      </c>
      <c r="K35" s="174"/>
      <c r="L35" s="3" t="s">
        <v>28</v>
      </c>
    </row>
    <row r="36" spans="2:12" ht="33">
      <c r="B36" s="12" t="s">
        <v>20</v>
      </c>
      <c r="C36" s="13" t="s">
        <v>43</v>
      </c>
      <c r="D36" s="13" t="s">
        <v>91</v>
      </c>
      <c r="E36" s="101">
        <f t="shared" si="0"/>
        <v>29</v>
      </c>
      <c r="F36" s="26" t="s">
        <v>23</v>
      </c>
      <c r="G36" s="21" t="s">
        <v>70</v>
      </c>
      <c r="H36" s="20" t="s">
        <v>98</v>
      </c>
      <c r="I36" s="20" t="s">
        <v>26</v>
      </c>
      <c r="J36" s="174" t="s">
        <v>95</v>
      </c>
      <c r="K36" s="174" t="s">
        <v>99</v>
      </c>
      <c r="L36" s="3" t="s">
        <v>28</v>
      </c>
    </row>
    <row r="37" spans="2:12" ht="33">
      <c r="B37" s="12" t="s">
        <v>20</v>
      </c>
      <c r="C37" s="13" t="s">
        <v>43</v>
      </c>
      <c r="D37" s="13" t="s">
        <v>91</v>
      </c>
      <c r="E37" s="10">
        <f t="shared" si="0"/>
        <v>30</v>
      </c>
      <c r="F37" s="146" t="s">
        <v>23</v>
      </c>
      <c r="G37" s="15" t="s">
        <v>72</v>
      </c>
      <c r="H37" s="16" t="s">
        <v>100</v>
      </c>
      <c r="I37" s="16" t="s">
        <v>26</v>
      </c>
      <c r="J37" s="174" t="s">
        <v>101</v>
      </c>
      <c r="K37" s="174" t="s">
        <v>102</v>
      </c>
    </row>
    <row r="38" spans="2:12" ht="33">
      <c r="B38" s="12" t="s">
        <v>20</v>
      </c>
      <c r="C38" s="13" t="s">
        <v>43</v>
      </c>
      <c r="D38" s="13" t="s">
        <v>91</v>
      </c>
      <c r="E38" s="101">
        <f t="shared" si="0"/>
        <v>31</v>
      </c>
      <c r="F38" s="26" t="s">
        <v>23</v>
      </c>
      <c r="G38" s="21" t="s">
        <v>75</v>
      </c>
      <c r="H38" s="20" t="s">
        <v>103</v>
      </c>
      <c r="I38" s="20" t="s">
        <v>65</v>
      </c>
      <c r="J38" s="175" t="s">
        <v>66</v>
      </c>
      <c r="K38" s="174"/>
      <c r="L38" s="3" t="s">
        <v>28</v>
      </c>
    </row>
    <row r="39" spans="2:12" ht="33">
      <c r="B39" s="12" t="s">
        <v>20</v>
      </c>
      <c r="C39" s="13" t="s">
        <v>43</v>
      </c>
      <c r="D39" s="13" t="s">
        <v>91</v>
      </c>
      <c r="E39" s="101">
        <f t="shared" si="0"/>
        <v>32</v>
      </c>
      <c r="F39" s="26" t="s">
        <v>77</v>
      </c>
      <c r="G39" s="21" t="s">
        <v>78</v>
      </c>
      <c r="H39" s="20" t="s">
        <v>104</v>
      </c>
      <c r="I39" s="20" t="s">
        <v>26</v>
      </c>
      <c r="J39" s="174" t="s">
        <v>80</v>
      </c>
      <c r="K39" s="174"/>
      <c r="L39" s="3" t="s">
        <v>28</v>
      </c>
    </row>
    <row r="40" spans="2:12" ht="33">
      <c r="B40" s="12" t="s">
        <v>20</v>
      </c>
      <c r="C40" s="13" t="s">
        <v>43</v>
      </c>
      <c r="D40" s="13" t="s">
        <v>91</v>
      </c>
      <c r="E40" s="101">
        <f t="shared" si="0"/>
        <v>33</v>
      </c>
      <c r="F40" s="26" t="s">
        <v>77</v>
      </c>
      <c r="G40" s="21" t="s">
        <v>81</v>
      </c>
      <c r="H40" s="20" t="s">
        <v>105</v>
      </c>
      <c r="I40" s="20" t="s">
        <v>26</v>
      </c>
      <c r="J40" s="174" t="s">
        <v>80</v>
      </c>
      <c r="K40" s="174"/>
      <c r="L40" s="3" t="s">
        <v>28</v>
      </c>
    </row>
    <row r="41" spans="2:12" ht="33">
      <c r="B41" s="12" t="s">
        <v>20</v>
      </c>
      <c r="C41" s="13" t="s">
        <v>43</v>
      </c>
      <c r="D41" s="13" t="s">
        <v>91</v>
      </c>
      <c r="E41" s="101">
        <f t="shared" si="0"/>
        <v>34</v>
      </c>
      <c r="F41" s="24" t="s">
        <v>77</v>
      </c>
      <c r="G41" s="15" t="s">
        <v>84</v>
      </c>
      <c r="H41" s="11" t="s">
        <v>106</v>
      </c>
      <c r="I41" s="11" t="s">
        <v>65</v>
      </c>
      <c r="J41" s="175" t="s">
        <v>66</v>
      </c>
      <c r="K41" s="175"/>
      <c r="L41" s="3" t="s">
        <v>28</v>
      </c>
    </row>
    <row r="42" spans="2:12" ht="33">
      <c r="B42" s="12"/>
      <c r="C42" s="13"/>
      <c r="D42" s="13" t="s">
        <v>91</v>
      </c>
      <c r="E42" s="101">
        <f t="shared" si="0"/>
        <v>35</v>
      </c>
      <c r="F42" s="97" t="s">
        <v>77</v>
      </c>
      <c r="G42" s="15" t="s">
        <v>86</v>
      </c>
      <c r="H42" s="98" t="s">
        <v>107</v>
      </c>
      <c r="I42" s="98" t="s">
        <v>65</v>
      </c>
      <c r="J42" s="175" t="s">
        <v>69</v>
      </c>
      <c r="K42" s="175"/>
      <c r="L42" s="3" t="s">
        <v>28</v>
      </c>
    </row>
    <row r="43" spans="2:12" ht="18" customHeight="1">
      <c r="B43" s="12" t="s">
        <v>20</v>
      </c>
      <c r="C43" s="13" t="s">
        <v>43</v>
      </c>
      <c r="D43" s="13" t="s">
        <v>91</v>
      </c>
      <c r="E43" s="101">
        <f t="shared" si="0"/>
        <v>36</v>
      </c>
      <c r="F43" s="97" t="s">
        <v>77</v>
      </c>
      <c r="G43" s="15" t="s">
        <v>88</v>
      </c>
      <c r="H43" s="16" t="s">
        <v>108</v>
      </c>
      <c r="I43" s="16" t="s">
        <v>90</v>
      </c>
      <c r="J43" s="174" t="s">
        <v>80</v>
      </c>
      <c r="K43" s="174"/>
      <c r="L43" s="3" t="s">
        <v>28</v>
      </c>
    </row>
    <row r="44" spans="2:12">
      <c r="B44" s="12" t="s">
        <v>20</v>
      </c>
      <c r="C44" s="28" t="s">
        <v>109</v>
      </c>
      <c r="D44" s="28" t="s">
        <v>110</v>
      </c>
      <c r="E44" s="100">
        <f t="shared" si="0"/>
        <v>37</v>
      </c>
      <c r="F44" s="29" t="s">
        <v>23</v>
      </c>
      <c r="G44" s="18" t="s">
        <v>111</v>
      </c>
      <c r="H44" s="19" t="s">
        <v>112</v>
      </c>
      <c r="I44" s="19" t="s">
        <v>47</v>
      </c>
      <c r="J44" s="167" t="s">
        <v>113</v>
      </c>
      <c r="K44" s="168"/>
      <c r="L44" s="3" t="s">
        <v>28</v>
      </c>
    </row>
    <row r="45" spans="2:12">
      <c r="B45" s="12" t="s">
        <v>20</v>
      </c>
      <c r="C45" s="13" t="s">
        <v>109</v>
      </c>
      <c r="D45" s="13" t="s">
        <v>110</v>
      </c>
      <c r="E45" s="20">
        <f t="shared" si="0"/>
        <v>38</v>
      </c>
      <c r="F45" s="14" t="s">
        <v>40</v>
      </c>
      <c r="G45" s="16" t="s">
        <v>114</v>
      </c>
      <c r="H45" s="20" t="s">
        <v>115</v>
      </c>
      <c r="I45" s="20" t="s">
        <v>50</v>
      </c>
      <c r="J45" s="169"/>
      <c r="K45" s="170"/>
      <c r="L45" s="3" t="s">
        <v>28</v>
      </c>
    </row>
    <row r="46" spans="2:12" ht="33">
      <c r="B46" s="12" t="s">
        <v>20</v>
      </c>
      <c r="C46" s="13" t="s">
        <v>109</v>
      </c>
      <c r="D46" s="13" t="s">
        <v>110</v>
      </c>
      <c r="E46" s="20">
        <f t="shared" si="0"/>
        <v>39</v>
      </c>
      <c r="F46" s="14" t="s">
        <v>23</v>
      </c>
      <c r="G46" s="16" t="s">
        <v>53</v>
      </c>
      <c r="H46" s="20" t="s">
        <v>116</v>
      </c>
      <c r="I46" s="20" t="s">
        <v>55</v>
      </c>
      <c r="J46" s="169"/>
      <c r="K46" s="170"/>
      <c r="L46" s="3" t="s">
        <v>28</v>
      </c>
    </row>
    <row r="47" spans="2:12" ht="49.5">
      <c r="B47" s="12"/>
      <c r="C47" s="13"/>
      <c r="D47" s="13"/>
      <c r="E47" s="16">
        <f t="shared" si="0"/>
        <v>40</v>
      </c>
      <c r="F47" s="146" t="s">
        <v>23</v>
      </c>
      <c r="G47" s="16" t="s">
        <v>117</v>
      </c>
      <c r="H47" s="16" t="s">
        <v>118</v>
      </c>
      <c r="I47" s="16" t="s">
        <v>119</v>
      </c>
      <c r="J47" s="169"/>
      <c r="K47" s="170"/>
      <c r="L47" s="3" t="s">
        <v>28</v>
      </c>
    </row>
    <row r="48" spans="2:12">
      <c r="B48" s="12"/>
      <c r="C48" s="13"/>
      <c r="D48" s="13"/>
      <c r="E48" s="15">
        <f t="shared" si="0"/>
        <v>41</v>
      </c>
      <c r="F48" s="97" t="s">
        <v>77</v>
      </c>
      <c r="G48" s="16" t="s">
        <v>120</v>
      </c>
      <c r="H48" s="16" t="s">
        <v>121</v>
      </c>
      <c r="I48" s="16" t="s">
        <v>26</v>
      </c>
      <c r="J48" s="169"/>
      <c r="K48" s="170"/>
      <c r="L48" s="3" t="s">
        <v>28</v>
      </c>
    </row>
    <row r="49" spans="2:21" ht="33">
      <c r="B49" s="12" t="s">
        <v>20</v>
      </c>
      <c r="C49" s="13" t="s">
        <v>109</v>
      </c>
      <c r="D49" s="13" t="s">
        <v>110</v>
      </c>
      <c r="E49" s="16">
        <f t="shared" si="0"/>
        <v>42</v>
      </c>
      <c r="F49" s="146" t="s">
        <v>23</v>
      </c>
      <c r="G49" s="16" t="s">
        <v>122</v>
      </c>
      <c r="H49" s="16" t="s">
        <v>123</v>
      </c>
      <c r="I49" s="16" t="s">
        <v>124</v>
      </c>
      <c r="J49" s="169"/>
      <c r="K49" s="170"/>
      <c r="L49" s="3" t="s">
        <v>28</v>
      </c>
    </row>
    <row r="50" spans="2:21">
      <c r="B50" s="12" t="s">
        <v>20</v>
      </c>
      <c r="C50" s="13" t="s">
        <v>109</v>
      </c>
      <c r="D50" s="13" t="s">
        <v>110</v>
      </c>
      <c r="E50" s="16">
        <f t="shared" si="0"/>
        <v>43</v>
      </c>
      <c r="F50" s="146" t="s">
        <v>23</v>
      </c>
      <c r="G50" s="16" t="s">
        <v>125</v>
      </c>
      <c r="H50" s="16" t="s">
        <v>126</v>
      </c>
      <c r="I50" s="16" t="s">
        <v>127</v>
      </c>
      <c r="J50" s="169"/>
      <c r="K50" s="170"/>
      <c r="L50" s="3" t="s">
        <v>28</v>
      </c>
    </row>
    <row r="51" spans="2:21" ht="66">
      <c r="B51" s="12" t="s">
        <v>20</v>
      </c>
      <c r="C51" s="13" t="s">
        <v>109</v>
      </c>
      <c r="D51" s="13" t="s">
        <v>110</v>
      </c>
      <c r="E51" s="16">
        <f t="shared" si="0"/>
        <v>44</v>
      </c>
      <c r="F51" s="146" t="s">
        <v>40</v>
      </c>
      <c r="G51" s="16" t="s">
        <v>128</v>
      </c>
      <c r="H51" s="16" t="s">
        <v>129</v>
      </c>
      <c r="I51" s="16" t="s">
        <v>130</v>
      </c>
      <c r="J51" s="169"/>
      <c r="K51" s="170"/>
      <c r="L51" s="3" t="s">
        <v>28</v>
      </c>
    </row>
    <row r="52" spans="2:21" ht="33">
      <c r="B52" s="12" t="s">
        <v>20</v>
      </c>
      <c r="C52" s="13" t="s">
        <v>109</v>
      </c>
      <c r="D52" s="13" t="s">
        <v>110</v>
      </c>
      <c r="E52" s="150">
        <f t="shared" si="0"/>
        <v>45</v>
      </c>
      <c r="F52" s="146" t="s">
        <v>40</v>
      </c>
      <c r="G52" s="150" t="s">
        <v>131</v>
      </c>
      <c r="H52" s="150" t="s">
        <v>132</v>
      </c>
      <c r="I52" s="150" t="s">
        <v>133</v>
      </c>
      <c r="J52" s="169"/>
      <c r="K52" s="170"/>
      <c r="L52" s="3" t="s">
        <v>28</v>
      </c>
    </row>
    <row r="53" spans="2:21" ht="18" customHeight="1">
      <c r="B53" s="12" t="s">
        <v>20</v>
      </c>
      <c r="C53" s="13" t="s">
        <v>109</v>
      </c>
      <c r="D53" s="13" t="s">
        <v>110</v>
      </c>
      <c r="E53" s="16">
        <f t="shared" si="0"/>
        <v>46</v>
      </c>
      <c r="F53" s="146" t="s">
        <v>40</v>
      </c>
      <c r="G53" s="16" t="s">
        <v>134</v>
      </c>
      <c r="H53" s="16" t="s">
        <v>135</v>
      </c>
      <c r="I53" s="16" t="s">
        <v>136</v>
      </c>
      <c r="J53" s="169"/>
      <c r="K53" s="170"/>
      <c r="L53" s="3" t="s">
        <v>28</v>
      </c>
    </row>
    <row r="54" spans="2:21" ht="18" customHeight="1">
      <c r="B54" s="12" t="s">
        <v>20</v>
      </c>
      <c r="C54" s="13" t="s">
        <v>109</v>
      </c>
      <c r="D54" s="13" t="s">
        <v>110</v>
      </c>
      <c r="E54" s="150">
        <f t="shared" si="0"/>
        <v>47</v>
      </c>
      <c r="F54" s="146" t="s">
        <v>40</v>
      </c>
      <c r="G54" s="262" t="s">
        <v>137</v>
      </c>
      <c r="H54" s="263" t="s">
        <v>138</v>
      </c>
      <c r="I54" s="150" t="s">
        <v>65</v>
      </c>
      <c r="J54" s="169"/>
      <c r="K54" s="170"/>
      <c r="L54" s="3" t="s">
        <v>28</v>
      </c>
    </row>
    <row r="55" spans="2:21">
      <c r="B55" s="12" t="s">
        <v>20</v>
      </c>
      <c r="C55" s="13" t="s">
        <v>109</v>
      </c>
      <c r="D55" s="13" t="s">
        <v>110</v>
      </c>
      <c r="E55" s="150">
        <f t="shared" si="0"/>
        <v>48</v>
      </c>
      <c r="F55" s="146" t="s">
        <v>40</v>
      </c>
      <c r="G55" s="262" t="s">
        <v>139</v>
      </c>
      <c r="H55" s="263" t="s">
        <v>140</v>
      </c>
      <c r="I55" s="150" t="s">
        <v>65</v>
      </c>
      <c r="J55" s="169"/>
      <c r="K55" s="170"/>
      <c r="L55" s="3" t="s">
        <v>28</v>
      </c>
    </row>
    <row r="56" spans="2:21">
      <c r="B56" s="12" t="s">
        <v>20</v>
      </c>
      <c r="C56" s="13" t="s">
        <v>109</v>
      </c>
      <c r="D56" s="13" t="s">
        <v>110</v>
      </c>
      <c r="E56" s="150">
        <f t="shared" si="0"/>
        <v>49</v>
      </c>
      <c r="F56" s="146" t="s">
        <v>40</v>
      </c>
      <c r="G56" s="262" t="s">
        <v>141</v>
      </c>
      <c r="H56" s="263" t="s">
        <v>142</v>
      </c>
      <c r="I56" s="150" t="s">
        <v>65</v>
      </c>
      <c r="J56" s="169"/>
      <c r="K56" s="170"/>
    </row>
    <row r="57" spans="2:21" ht="33">
      <c r="B57" s="12" t="s">
        <v>20</v>
      </c>
      <c r="C57" s="13" t="s">
        <v>109</v>
      </c>
      <c r="D57" s="13" t="s">
        <v>110</v>
      </c>
      <c r="E57" s="150">
        <f t="shared" si="0"/>
        <v>50</v>
      </c>
      <c r="F57" s="146" t="s">
        <v>40</v>
      </c>
      <c r="G57" s="262" t="s">
        <v>143</v>
      </c>
      <c r="H57" s="150" t="s">
        <v>144</v>
      </c>
      <c r="I57" s="150" t="s">
        <v>145</v>
      </c>
      <c r="J57" s="169"/>
      <c r="K57" s="170"/>
      <c r="L57" s="3" t="s">
        <v>28</v>
      </c>
      <c r="U57" s="17"/>
    </row>
    <row r="58" spans="2:21" ht="66">
      <c r="B58" s="12" t="s">
        <v>20</v>
      </c>
      <c r="C58" s="13" t="s">
        <v>109</v>
      </c>
      <c r="D58" s="13" t="s">
        <v>110</v>
      </c>
      <c r="E58" s="150">
        <f t="shared" si="0"/>
        <v>51</v>
      </c>
      <c r="F58" s="264" t="s">
        <v>40</v>
      </c>
      <c r="G58" s="16" t="s">
        <v>146</v>
      </c>
      <c r="H58" s="16" t="s">
        <v>147</v>
      </c>
      <c r="I58" s="16" t="s">
        <v>148</v>
      </c>
      <c r="J58" s="169"/>
      <c r="K58" s="170"/>
      <c r="L58" s="3" t="s">
        <v>28</v>
      </c>
      <c r="U58" s="17"/>
    </row>
    <row r="59" spans="2:21" ht="181.5">
      <c r="B59" s="12" t="s">
        <v>20</v>
      </c>
      <c r="C59" s="13" t="s">
        <v>109</v>
      </c>
      <c r="D59" s="13" t="s">
        <v>110</v>
      </c>
      <c r="E59" s="16">
        <f t="shared" si="0"/>
        <v>52</v>
      </c>
      <c r="F59" s="146" t="s">
        <v>40</v>
      </c>
      <c r="G59" s="16" t="s">
        <v>149</v>
      </c>
      <c r="H59" s="16" t="s">
        <v>150</v>
      </c>
      <c r="I59" s="16" t="s">
        <v>151</v>
      </c>
      <c r="J59" s="169"/>
      <c r="K59" s="170"/>
      <c r="L59" s="3" t="s">
        <v>28</v>
      </c>
      <c r="U59" s="17"/>
    </row>
    <row r="60" spans="2:21" ht="33">
      <c r="B60" s="12" t="s">
        <v>20</v>
      </c>
      <c r="C60" s="13" t="s">
        <v>109</v>
      </c>
      <c r="D60" s="13" t="s">
        <v>110</v>
      </c>
      <c r="E60" s="16">
        <f t="shared" si="0"/>
        <v>53</v>
      </c>
      <c r="F60" s="146" t="s">
        <v>40</v>
      </c>
      <c r="G60" s="16" t="s">
        <v>152</v>
      </c>
      <c r="H60" s="16" t="s">
        <v>153</v>
      </c>
      <c r="I60" s="16" t="s">
        <v>154</v>
      </c>
      <c r="J60" s="169"/>
      <c r="K60" s="170"/>
      <c r="L60" s="3" t="s">
        <v>28</v>
      </c>
      <c r="U60" s="17"/>
    </row>
    <row r="61" spans="2:21" ht="33">
      <c r="B61" s="12" t="s">
        <v>20</v>
      </c>
      <c r="C61" s="13" t="s">
        <v>109</v>
      </c>
      <c r="D61" s="13" t="s">
        <v>110</v>
      </c>
      <c r="E61" s="16">
        <f t="shared" si="0"/>
        <v>54</v>
      </c>
      <c r="F61" s="146" t="s">
        <v>40</v>
      </c>
      <c r="G61" s="16" t="s">
        <v>155</v>
      </c>
      <c r="H61" s="16" t="s">
        <v>156</v>
      </c>
      <c r="I61" s="16" t="s">
        <v>157</v>
      </c>
      <c r="J61" s="169"/>
      <c r="K61" s="170"/>
      <c r="L61" s="3" t="s">
        <v>28</v>
      </c>
      <c r="U61" s="17"/>
    </row>
    <row r="62" spans="2:21" ht="33">
      <c r="B62" s="12" t="s">
        <v>20</v>
      </c>
      <c r="C62" s="13" t="s">
        <v>109</v>
      </c>
      <c r="D62" s="13" t="s">
        <v>110</v>
      </c>
      <c r="E62" s="16">
        <f t="shared" si="0"/>
        <v>55</v>
      </c>
      <c r="F62" s="146" t="s">
        <v>40</v>
      </c>
      <c r="G62" s="16" t="s">
        <v>158</v>
      </c>
      <c r="H62" s="16" t="s">
        <v>159</v>
      </c>
      <c r="I62" s="16" t="s">
        <v>90</v>
      </c>
      <c r="J62" s="169"/>
      <c r="K62" s="170"/>
      <c r="L62" s="3" t="s">
        <v>28</v>
      </c>
      <c r="U62" s="17"/>
    </row>
    <row r="63" spans="2:21">
      <c r="B63" s="12" t="s">
        <v>20</v>
      </c>
      <c r="C63" s="13" t="s">
        <v>109</v>
      </c>
      <c r="D63" s="13" t="s">
        <v>110</v>
      </c>
      <c r="E63" s="16">
        <f t="shared" si="0"/>
        <v>56</v>
      </c>
      <c r="F63" s="97" t="s">
        <v>23</v>
      </c>
      <c r="G63" s="16" t="s">
        <v>160</v>
      </c>
      <c r="H63" s="16" t="s">
        <v>161</v>
      </c>
      <c r="I63" s="16" t="s">
        <v>90</v>
      </c>
      <c r="J63" s="169"/>
      <c r="K63" s="170"/>
      <c r="L63" s="3" t="s">
        <v>28</v>
      </c>
      <c r="U63" s="17"/>
    </row>
    <row r="64" spans="2:21">
      <c r="B64" s="12" t="s">
        <v>20</v>
      </c>
      <c r="C64" s="13" t="s">
        <v>109</v>
      </c>
      <c r="D64" s="13" t="s">
        <v>110</v>
      </c>
      <c r="E64" s="16">
        <f t="shared" si="0"/>
        <v>57</v>
      </c>
      <c r="F64" s="146" t="s">
        <v>23</v>
      </c>
      <c r="G64" s="265" t="s">
        <v>162</v>
      </c>
      <c r="H64" s="16" t="s">
        <v>163</v>
      </c>
      <c r="I64" s="16" t="s">
        <v>26</v>
      </c>
      <c r="J64" s="247"/>
      <c r="K64" s="170"/>
      <c r="L64" s="3" t="s">
        <v>28</v>
      </c>
      <c r="U64" s="17"/>
    </row>
    <row r="65" spans="2:21" ht="49.5">
      <c r="B65" s="12" t="s">
        <v>20</v>
      </c>
      <c r="C65" s="13" t="s">
        <v>109</v>
      </c>
      <c r="D65" s="13" t="s">
        <v>110</v>
      </c>
      <c r="E65" s="32">
        <f t="shared" si="0"/>
        <v>58</v>
      </c>
      <c r="F65" s="260" t="s">
        <v>29</v>
      </c>
      <c r="G65" s="32" t="s">
        <v>164</v>
      </c>
      <c r="H65" s="257" t="s">
        <v>165</v>
      </c>
      <c r="I65" s="257" t="s">
        <v>166</v>
      </c>
      <c r="J65" s="176" t="s">
        <v>167</v>
      </c>
      <c r="K65" s="174"/>
      <c r="L65" s="3" t="s">
        <v>28</v>
      </c>
      <c r="U65" s="17"/>
    </row>
    <row r="66" spans="2:21" ht="18" customHeight="1">
      <c r="B66" s="12" t="s">
        <v>20</v>
      </c>
      <c r="C66" s="13" t="s">
        <v>109</v>
      </c>
      <c r="D66" s="13" t="s">
        <v>110</v>
      </c>
      <c r="E66" s="150">
        <f t="shared" si="0"/>
        <v>59</v>
      </c>
      <c r="F66" s="264" t="s">
        <v>29</v>
      </c>
      <c r="G66" s="21" t="s">
        <v>168</v>
      </c>
      <c r="H66" s="150" t="s">
        <v>169</v>
      </c>
      <c r="I66" s="150" t="s">
        <v>90</v>
      </c>
      <c r="J66" s="178" t="s">
        <v>170</v>
      </c>
      <c r="K66" s="177"/>
      <c r="L66" s="3" t="s">
        <v>28</v>
      </c>
      <c r="U66" s="17"/>
    </row>
    <row r="67" spans="2:21" ht="33">
      <c r="B67" s="12" t="s">
        <v>20</v>
      </c>
      <c r="C67" s="13" t="s">
        <v>109</v>
      </c>
      <c r="D67" s="28" t="s">
        <v>171</v>
      </c>
      <c r="E67" s="255">
        <f t="shared" si="0"/>
        <v>60</v>
      </c>
      <c r="F67" s="148" t="s">
        <v>29</v>
      </c>
      <c r="G67" s="18" t="s">
        <v>111</v>
      </c>
      <c r="H67" s="255" t="s">
        <v>172</v>
      </c>
      <c r="I67" s="255" t="s">
        <v>47</v>
      </c>
      <c r="J67" s="167" t="s">
        <v>173</v>
      </c>
      <c r="K67" s="168"/>
      <c r="L67" s="3" t="s">
        <v>28</v>
      </c>
      <c r="U67" s="17"/>
    </row>
    <row r="68" spans="2:21">
      <c r="B68" s="12" t="s">
        <v>20</v>
      </c>
      <c r="C68" s="13" t="s">
        <v>109</v>
      </c>
      <c r="D68" s="13" t="s">
        <v>171</v>
      </c>
      <c r="E68" s="16">
        <f t="shared" si="0"/>
        <v>61</v>
      </c>
      <c r="F68" s="261" t="s">
        <v>29</v>
      </c>
      <c r="G68" s="10" t="s">
        <v>114</v>
      </c>
      <c r="H68" s="98" t="s">
        <v>174</v>
      </c>
      <c r="I68" s="98" t="s">
        <v>50</v>
      </c>
      <c r="J68" s="169"/>
      <c r="K68" s="170"/>
      <c r="L68" s="3" t="s">
        <v>28</v>
      </c>
      <c r="U68" s="17"/>
    </row>
    <row r="69" spans="2:21" ht="33">
      <c r="B69" s="12" t="s">
        <v>20</v>
      </c>
      <c r="C69" s="13" t="s">
        <v>109</v>
      </c>
      <c r="D69" s="13" t="s">
        <v>171</v>
      </c>
      <c r="E69" s="16">
        <f t="shared" si="0"/>
        <v>62</v>
      </c>
      <c r="F69" s="146" t="s">
        <v>23</v>
      </c>
      <c r="G69" s="16" t="s">
        <v>53</v>
      </c>
      <c r="H69" s="16" t="s">
        <v>175</v>
      </c>
      <c r="I69" s="16" t="s">
        <v>55</v>
      </c>
      <c r="J69" s="169"/>
      <c r="K69" s="170"/>
      <c r="U69" s="17"/>
    </row>
    <row r="70" spans="2:21" ht="64.150000000000006" customHeight="1">
      <c r="B70" s="12" t="s">
        <v>20</v>
      </c>
      <c r="C70" s="13" t="s">
        <v>109</v>
      </c>
      <c r="D70" s="13" t="s">
        <v>171</v>
      </c>
      <c r="E70" s="16">
        <f t="shared" si="0"/>
        <v>63</v>
      </c>
      <c r="F70" s="146" t="s">
        <v>23</v>
      </c>
      <c r="G70" s="16" t="s">
        <v>117</v>
      </c>
      <c r="H70" s="16" t="s">
        <v>176</v>
      </c>
      <c r="I70" s="16" t="s">
        <v>177</v>
      </c>
      <c r="J70" s="169"/>
      <c r="K70" s="170"/>
      <c r="U70" s="17"/>
    </row>
    <row r="71" spans="2:21" ht="18" customHeight="1">
      <c r="B71" s="12" t="s">
        <v>20</v>
      </c>
      <c r="C71" s="13" t="s">
        <v>109</v>
      </c>
      <c r="D71" s="13" t="s">
        <v>171</v>
      </c>
      <c r="E71" s="16">
        <f t="shared" si="0"/>
        <v>64</v>
      </c>
      <c r="F71" s="261" t="s">
        <v>29</v>
      </c>
      <c r="G71" s="10" t="s">
        <v>178</v>
      </c>
      <c r="H71" s="98" t="s">
        <v>179</v>
      </c>
      <c r="I71" s="98" t="s">
        <v>180</v>
      </c>
      <c r="J71" s="169"/>
      <c r="K71" s="170"/>
      <c r="L71" s="3" t="s">
        <v>28</v>
      </c>
    </row>
    <row r="72" spans="2:21" ht="33">
      <c r="B72" s="12" t="s">
        <v>20</v>
      </c>
      <c r="C72" s="13" t="s">
        <v>109</v>
      </c>
      <c r="D72" s="13" t="s">
        <v>171</v>
      </c>
      <c r="E72" s="15">
        <f t="shared" si="0"/>
        <v>65</v>
      </c>
      <c r="F72" s="97" t="s">
        <v>29</v>
      </c>
      <c r="G72" s="15" t="s">
        <v>181</v>
      </c>
      <c r="H72" s="16" t="s">
        <v>182</v>
      </c>
      <c r="I72" s="16" t="s">
        <v>183</v>
      </c>
      <c r="J72" s="169"/>
      <c r="K72" s="170"/>
      <c r="L72" s="3" t="s">
        <v>28</v>
      </c>
    </row>
    <row r="73" spans="2:21" ht="18" customHeight="1">
      <c r="B73" s="12" t="s">
        <v>20</v>
      </c>
      <c r="C73" s="13" t="s">
        <v>109</v>
      </c>
      <c r="D73" s="13" t="s">
        <v>171</v>
      </c>
      <c r="E73" s="15">
        <f t="shared" si="0"/>
        <v>66</v>
      </c>
      <c r="F73" s="97" t="s">
        <v>29</v>
      </c>
      <c r="G73" s="15" t="s">
        <v>184</v>
      </c>
      <c r="H73" s="16" t="s">
        <v>185</v>
      </c>
      <c r="I73" s="16" t="s">
        <v>90</v>
      </c>
      <c r="J73" s="169"/>
      <c r="K73" s="170"/>
      <c r="L73" s="3" t="s">
        <v>28</v>
      </c>
    </row>
    <row r="74" spans="2:21" ht="18" customHeight="1">
      <c r="B74" s="12" t="s">
        <v>20</v>
      </c>
      <c r="C74" s="13" t="s">
        <v>109</v>
      </c>
      <c r="D74" s="13" t="s">
        <v>171</v>
      </c>
      <c r="E74" s="16">
        <f t="shared" si="0"/>
        <v>67</v>
      </c>
      <c r="F74" s="146" t="s">
        <v>23</v>
      </c>
      <c r="G74" s="16" t="s">
        <v>122</v>
      </c>
      <c r="H74" s="16" t="s">
        <v>186</v>
      </c>
      <c r="I74" s="16" t="s">
        <v>124</v>
      </c>
      <c r="J74" s="169"/>
      <c r="K74" s="170"/>
    </row>
    <row r="75" spans="2:21">
      <c r="B75" s="12" t="s">
        <v>20</v>
      </c>
      <c r="C75" s="13" t="s">
        <v>109</v>
      </c>
      <c r="D75" s="13" t="s">
        <v>171</v>
      </c>
      <c r="E75" s="16">
        <f t="shared" si="0"/>
        <v>68</v>
      </c>
      <c r="F75" s="146" t="s">
        <v>23</v>
      </c>
      <c r="G75" s="16" t="s">
        <v>125</v>
      </c>
      <c r="H75" s="16" t="s">
        <v>187</v>
      </c>
      <c r="I75" s="16" t="s">
        <v>127</v>
      </c>
      <c r="J75" s="169"/>
      <c r="K75" s="170"/>
    </row>
    <row r="76" spans="2:21" ht="49.5">
      <c r="B76" s="12" t="s">
        <v>20</v>
      </c>
      <c r="C76" s="13" t="s">
        <v>109</v>
      </c>
      <c r="D76" s="13" t="s">
        <v>171</v>
      </c>
      <c r="E76" s="15">
        <f t="shared" si="0"/>
        <v>69</v>
      </c>
      <c r="F76" s="97" t="s">
        <v>29</v>
      </c>
      <c r="G76" s="15" t="s">
        <v>128</v>
      </c>
      <c r="H76" s="16" t="s">
        <v>188</v>
      </c>
      <c r="I76" s="16" t="s">
        <v>189</v>
      </c>
      <c r="J76" s="169"/>
      <c r="K76" s="170"/>
      <c r="L76" s="3" t="s">
        <v>28</v>
      </c>
    </row>
    <row r="77" spans="2:21">
      <c r="B77" s="12" t="s">
        <v>20</v>
      </c>
      <c r="C77" s="13" t="s">
        <v>109</v>
      </c>
      <c r="D77" s="13" t="s">
        <v>171</v>
      </c>
      <c r="E77" s="15">
        <f t="shared" si="0"/>
        <v>70</v>
      </c>
      <c r="F77" s="97" t="s">
        <v>29</v>
      </c>
      <c r="G77" s="15" t="s">
        <v>131</v>
      </c>
      <c r="H77" s="16" t="s">
        <v>190</v>
      </c>
      <c r="I77" s="16" t="s">
        <v>191</v>
      </c>
      <c r="J77" s="169"/>
      <c r="K77" s="170"/>
      <c r="L77" s="3" t="s">
        <v>28</v>
      </c>
    </row>
    <row r="78" spans="2:21" ht="33">
      <c r="B78" s="12" t="s">
        <v>20</v>
      </c>
      <c r="C78" s="13" t="s">
        <v>109</v>
      </c>
      <c r="D78" s="13" t="s">
        <v>171</v>
      </c>
      <c r="E78" s="15">
        <f t="shared" si="0"/>
        <v>71</v>
      </c>
      <c r="F78" s="97" t="s">
        <v>29</v>
      </c>
      <c r="G78" s="15" t="s">
        <v>134</v>
      </c>
      <c r="H78" s="16" t="s">
        <v>192</v>
      </c>
      <c r="I78" s="16" t="s">
        <v>136</v>
      </c>
      <c r="J78" s="169"/>
      <c r="K78" s="170"/>
      <c r="L78" s="3" t="s">
        <v>28</v>
      </c>
    </row>
    <row r="79" spans="2:21" ht="33">
      <c r="B79" s="12" t="s">
        <v>20</v>
      </c>
      <c r="C79" s="13" t="s">
        <v>109</v>
      </c>
      <c r="D79" s="13" t="s">
        <v>171</v>
      </c>
      <c r="E79" s="21">
        <f t="shared" si="0"/>
        <v>72</v>
      </c>
      <c r="F79" s="261" t="s">
        <v>29</v>
      </c>
      <c r="G79" s="262" t="s">
        <v>137</v>
      </c>
      <c r="H79" s="150" t="s">
        <v>193</v>
      </c>
      <c r="I79" s="150" t="s">
        <v>65</v>
      </c>
      <c r="J79" s="169"/>
      <c r="K79" s="170"/>
      <c r="L79" s="3" t="s">
        <v>28</v>
      </c>
    </row>
    <row r="80" spans="2:21" ht="33">
      <c r="B80" s="12" t="s">
        <v>20</v>
      </c>
      <c r="C80" s="13" t="s">
        <v>109</v>
      </c>
      <c r="D80" s="13" t="s">
        <v>171</v>
      </c>
      <c r="E80" s="150">
        <f t="shared" si="0"/>
        <v>73</v>
      </c>
      <c r="F80" s="146" t="s">
        <v>40</v>
      </c>
      <c r="G80" s="262" t="s">
        <v>139</v>
      </c>
      <c r="H80" s="150" t="s">
        <v>194</v>
      </c>
      <c r="I80" s="150" t="s">
        <v>65</v>
      </c>
      <c r="J80" s="169"/>
      <c r="K80" s="250"/>
    </row>
    <row r="81" spans="2:21" ht="33">
      <c r="B81" s="12" t="s">
        <v>20</v>
      </c>
      <c r="C81" s="13" t="s">
        <v>109</v>
      </c>
      <c r="D81" s="13" t="s">
        <v>171</v>
      </c>
      <c r="E81" s="150">
        <f t="shared" si="0"/>
        <v>74</v>
      </c>
      <c r="F81" s="146" t="s">
        <v>40</v>
      </c>
      <c r="G81" s="262" t="s">
        <v>141</v>
      </c>
      <c r="H81" s="150" t="s">
        <v>195</v>
      </c>
      <c r="I81" s="150" t="s">
        <v>65</v>
      </c>
      <c r="J81" s="169"/>
      <c r="K81" s="250"/>
    </row>
    <row r="82" spans="2:21">
      <c r="B82" s="12" t="s">
        <v>20</v>
      </c>
      <c r="C82" s="13" t="s">
        <v>109</v>
      </c>
      <c r="D82" s="13" t="s">
        <v>171</v>
      </c>
      <c r="E82" s="15">
        <f t="shared" si="0"/>
        <v>75</v>
      </c>
      <c r="F82" s="97" t="s">
        <v>29</v>
      </c>
      <c r="G82" s="265" t="s">
        <v>162</v>
      </c>
      <c r="H82" s="16" t="s">
        <v>163</v>
      </c>
      <c r="I82" s="16" t="s">
        <v>26</v>
      </c>
      <c r="J82" s="169"/>
      <c r="K82" s="171"/>
      <c r="L82" s="3" t="s">
        <v>28</v>
      </c>
    </row>
    <row r="83" spans="2:21">
      <c r="B83" s="12" t="s">
        <v>20</v>
      </c>
      <c r="C83" s="28" t="s">
        <v>196</v>
      </c>
      <c r="D83" s="28" t="s">
        <v>197</v>
      </c>
      <c r="E83" s="18">
        <f t="shared" ref="E83:E92" si="1">ROW()-7</f>
        <v>76</v>
      </c>
      <c r="F83" s="254" t="s">
        <v>77</v>
      </c>
      <c r="G83" s="18" t="s">
        <v>198</v>
      </c>
      <c r="H83" s="255" t="s">
        <v>199</v>
      </c>
      <c r="I83" s="255" t="s">
        <v>26</v>
      </c>
      <c r="J83" s="167" t="s">
        <v>27</v>
      </c>
      <c r="K83" s="168"/>
      <c r="L83" s="3" t="s">
        <v>28</v>
      </c>
    </row>
    <row r="84" spans="2:21" ht="18" customHeight="1">
      <c r="B84" s="12" t="s">
        <v>20</v>
      </c>
      <c r="C84" s="13" t="s">
        <v>196</v>
      </c>
      <c r="D84" s="13" t="s">
        <v>197</v>
      </c>
      <c r="E84" s="15">
        <f t="shared" si="1"/>
        <v>77</v>
      </c>
      <c r="F84" s="97" t="s">
        <v>77</v>
      </c>
      <c r="G84" s="15" t="s">
        <v>200</v>
      </c>
      <c r="H84" s="16" t="s">
        <v>201</v>
      </c>
      <c r="I84" s="16" t="s">
        <v>26</v>
      </c>
      <c r="J84" s="247"/>
      <c r="K84" s="170"/>
      <c r="L84" s="3" t="s">
        <v>28</v>
      </c>
    </row>
    <row r="85" spans="2:21">
      <c r="B85" s="12"/>
      <c r="C85" s="13"/>
      <c r="D85" s="13"/>
      <c r="E85" s="15">
        <f t="shared" si="1"/>
        <v>78</v>
      </c>
      <c r="F85" s="97" t="s">
        <v>77</v>
      </c>
      <c r="G85" s="32" t="s">
        <v>202</v>
      </c>
      <c r="H85" s="257" t="s">
        <v>203</v>
      </c>
      <c r="I85" s="257" t="s">
        <v>26</v>
      </c>
      <c r="J85" s="179" t="s">
        <v>80</v>
      </c>
      <c r="K85" s="171"/>
      <c r="L85" s="3" t="s">
        <v>28</v>
      </c>
    </row>
    <row r="86" spans="2:21">
      <c r="B86" s="12" t="s">
        <v>20</v>
      </c>
      <c r="C86" s="13" t="s">
        <v>196</v>
      </c>
      <c r="D86" s="28" t="s">
        <v>204</v>
      </c>
      <c r="E86" s="147">
        <f t="shared" si="1"/>
        <v>79</v>
      </c>
      <c r="F86" s="148" t="s">
        <v>77</v>
      </c>
      <c r="G86" s="147" t="s">
        <v>111</v>
      </c>
      <c r="H86" s="149" t="s">
        <v>205</v>
      </c>
      <c r="I86" s="149" t="s">
        <v>206</v>
      </c>
      <c r="J86" s="167" t="s">
        <v>207</v>
      </c>
      <c r="K86" s="168"/>
      <c r="L86" s="3" t="s">
        <v>28</v>
      </c>
    </row>
    <row r="87" spans="2:21">
      <c r="B87" s="12" t="s">
        <v>20</v>
      </c>
      <c r="C87" s="13" t="s">
        <v>196</v>
      </c>
      <c r="D87" s="13" t="s">
        <v>204</v>
      </c>
      <c r="E87" s="15">
        <f t="shared" si="1"/>
        <v>80</v>
      </c>
      <c r="F87" s="97" t="s">
        <v>77</v>
      </c>
      <c r="G87" s="15" t="s">
        <v>208</v>
      </c>
      <c r="H87" s="16" t="s">
        <v>209</v>
      </c>
      <c r="I87" s="16" t="s">
        <v>50</v>
      </c>
      <c r="J87" s="169"/>
      <c r="K87" s="170"/>
      <c r="L87" s="3" t="s">
        <v>28</v>
      </c>
    </row>
    <row r="88" spans="2:21">
      <c r="B88" s="12" t="s">
        <v>20</v>
      </c>
      <c r="C88" s="13" t="s">
        <v>196</v>
      </c>
      <c r="D88" s="13" t="s">
        <v>204</v>
      </c>
      <c r="E88" s="15">
        <f t="shared" si="1"/>
        <v>81</v>
      </c>
      <c r="F88" s="97" t="s">
        <v>77</v>
      </c>
      <c r="G88" s="15" t="s">
        <v>210</v>
      </c>
      <c r="H88" s="16" t="s">
        <v>211</v>
      </c>
      <c r="I88" s="16" t="s">
        <v>50</v>
      </c>
      <c r="J88" s="169"/>
      <c r="K88" s="170"/>
      <c r="L88" s="3" t="s">
        <v>28</v>
      </c>
    </row>
    <row r="89" spans="2:21" s="30" customFormat="1" ht="33">
      <c r="B89" s="12" t="s">
        <v>20</v>
      </c>
      <c r="C89" s="13" t="s">
        <v>196</v>
      </c>
      <c r="D89" s="13" t="s">
        <v>204</v>
      </c>
      <c r="E89" s="15">
        <f t="shared" si="1"/>
        <v>82</v>
      </c>
      <c r="F89" s="97" t="s">
        <v>77</v>
      </c>
      <c r="G89" s="15" t="s">
        <v>212</v>
      </c>
      <c r="H89" s="16" t="s">
        <v>213</v>
      </c>
      <c r="I89" s="16" t="s">
        <v>206</v>
      </c>
      <c r="J89" s="169"/>
      <c r="K89" s="170"/>
      <c r="L89" s="3" t="s">
        <v>28</v>
      </c>
      <c r="M89" s="3"/>
      <c r="N89" s="3"/>
      <c r="O89" s="3"/>
      <c r="P89" s="3"/>
      <c r="Q89" s="3"/>
      <c r="R89" s="3"/>
      <c r="S89" s="3"/>
      <c r="T89" s="3"/>
      <c r="U89" s="3"/>
    </row>
    <row r="90" spans="2:21" s="30" customFormat="1">
      <c r="B90" s="12" t="s">
        <v>20</v>
      </c>
      <c r="C90" s="13" t="s">
        <v>196</v>
      </c>
      <c r="D90" s="13" t="s">
        <v>204</v>
      </c>
      <c r="E90" s="15">
        <f t="shared" si="1"/>
        <v>83</v>
      </c>
      <c r="F90" s="97" t="s">
        <v>77</v>
      </c>
      <c r="G90" s="15" t="s">
        <v>214</v>
      </c>
      <c r="H90" s="16" t="s">
        <v>215</v>
      </c>
      <c r="I90" s="16" t="s">
        <v>50</v>
      </c>
      <c r="J90" s="169"/>
      <c r="K90" s="170"/>
      <c r="L90" s="3" t="s">
        <v>28</v>
      </c>
      <c r="M90" s="3"/>
      <c r="N90" s="3"/>
      <c r="O90" s="3"/>
      <c r="P90" s="3"/>
      <c r="Q90" s="3"/>
      <c r="R90" s="3"/>
      <c r="S90" s="3"/>
      <c r="T90" s="3"/>
      <c r="U90" s="3"/>
    </row>
    <row r="91" spans="2:21" s="30" customFormat="1" ht="49.5">
      <c r="B91" s="12" t="s">
        <v>20</v>
      </c>
      <c r="C91" s="13" t="s">
        <v>196</v>
      </c>
      <c r="D91" s="13" t="s">
        <v>204</v>
      </c>
      <c r="E91" s="21">
        <f t="shared" si="1"/>
        <v>84</v>
      </c>
      <c r="F91" s="97" t="s">
        <v>77</v>
      </c>
      <c r="G91" s="21" t="s">
        <v>216</v>
      </c>
      <c r="H91" s="150" t="s">
        <v>217</v>
      </c>
      <c r="I91" s="150" t="s">
        <v>218</v>
      </c>
      <c r="J91" s="169"/>
      <c r="K91" s="170"/>
      <c r="L91" s="3" t="s">
        <v>28</v>
      </c>
      <c r="M91" s="3"/>
      <c r="N91" s="3"/>
      <c r="O91" s="3"/>
      <c r="P91" s="3"/>
      <c r="Q91" s="3"/>
      <c r="R91" s="3"/>
      <c r="S91" s="3"/>
      <c r="T91" s="3"/>
      <c r="U91" s="3"/>
    </row>
    <row r="92" spans="2:21" s="30" customFormat="1">
      <c r="B92" s="12" t="s">
        <v>20</v>
      </c>
      <c r="C92" s="13" t="s">
        <v>196</v>
      </c>
      <c r="D92" s="13" t="s">
        <v>204</v>
      </c>
      <c r="E92" s="22">
        <f t="shared" si="1"/>
        <v>85</v>
      </c>
      <c r="F92" s="266" t="s">
        <v>77</v>
      </c>
      <c r="G92" s="22" t="s">
        <v>219</v>
      </c>
      <c r="H92" s="267" t="s">
        <v>220</v>
      </c>
      <c r="I92" s="267" t="s">
        <v>90</v>
      </c>
      <c r="J92" s="248"/>
      <c r="K92" s="171"/>
      <c r="L92" s="143" t="s">
        <v>28</v>
      </c>
      <c r="M92" s="3"/>
      <c r="N92" s="3"/>
      <c r="O92" s="3"/>
      <c r="P92" s="3"/>
      <c r="Q92" s="3"/>
      <c r="R92" s="3"/>
      <c r="S92" s="3"/>
      <c r="T92" s="3"/>
      <c r="U92" s="3"/>
    </row>
    <row r="93" spans="2:21" s="30" customFormat="1">
      <c r="B93" s="35" t="s">
        <v>221</v>
      </c>
      <c r="C93" s="35" t="s">
        <v>221</v>
      </c>
      <c r="D93" s="35" t="s">
        <v>221</v>
      </c>
      <c r="E93" s="37"/>
      <c r="F93" s="36" t="s">
        <v>221</v>
      </c>
      <c r="G93" s="37" t="s">
        <v>221</v>
      </c>
      <c r="H93" s="36" t="s">
        <v>221</v>
      </c>
      <c r="I93" s="37" t="s">
        <v>221</v>
      </c>
      <c r="J93" s="37" t="s">
        <v>221</v>
      </c>
      <c r="K93" s="37" t="s">
        <v>221</v>
      </c>
      <c r="L93" s="3"/>
      <c r="M93" s="3"/>
      <c r="N93" s="3"/>
      <c r="O93" s="3"/>
      <c r="P93" s="3"/>
      <c r="Q93" s="3"/>
      <c r="R93" s="3"/>
      <c r="S93" s="3"/>
      <c r="T93" s="3"/>
      <c r="U93" s="3"/>
    </row>
    <row r="94" spans="2:21" s="30" customFormat="1">
      <c r="B94" s="2"/>
      <c r="C94" s="2"/>
      <c r="D94" s="2"/>
      <c r="E94" s="4"/>
      <c r="F94" s="3"/>
      <c r="G94" s="4"/>
      <c r="H94" s="3"/>
      <c r="I94" s="4"/>
      <c r="J94" s="4"/>
      <c r="K94" s="4"/>
      <c r="L94" s="3"/>
      <c r="M94" s="3"/>
      <c r="N94" s="3"/>
      <c r="O94" s="3"/>
      <c r="P94" s="3"/>
      <c r="Q94" s="3"/>
      <c r="R94" s="3"/>
      <c r="S94" s="3"/>
      <c r="T94" s="3"/>
      <c r="U94" s="3"/>
    </row>
    <row r="95" spans="2:21" s="30" customFormat="1">
      <c r="B95" s="2"/>
      <c r="C95" s="2"/>
      <c r="D95" s="2"/>
      <c r="E95" s="4"/>
      <c r="F95" s="3"/>
      <c r="G95" s="4"/>
      <c r="H95" s="3"/>
      <c r="I95" s="4"/>
      <c r="J95" s="4"/>
      <c r="K95" s="4"/>
      <c r="L95" s="3"/>
      <c r="M95" s="3"/>
      <c r="N95" s="3"/>
      <c r="O95" s="3"/>
      <c r="P95" s="3"/>
      <c r="Q95" s="3"/>
      <c r="R95" s="3"/>
      <c r="S95" s="3"/>
      <c r="T95" s="3"/>
      <c r="U95" s="3"/>
    </row>
    <row r="96" spans="2:21" s="30" customFormat="1">
      <c r="B96" s="2"/>
      <c r="C96" s="2"/>
      <c r="D96" s="2"/>
      <c r="E96" s="4"/>
      <c r="F96" s="3"/>
      <c r="G96" s="4"/>
      <c r="H96" s="3"/>
      <c r="I96" s="4"/>
      <c r="J96" s="4"/>
      <c r="K96" s="4"/>
      <c r="L96" s="3"/>
      <c r="M96" s="3"/>
      <c r="N96" s="3"/>
      <c r="O96" s="3"/>
      <c r="P96" s="3"/>
      <c r="Q96" s="3"/>
      <c r="R96" s="3"/>
      <c r="S96" s="3"/>
      <c r="T96" s="3"/>
      <c r="U96" s="3"/>
    </row>
    <row r="97" spans="2:21" s="30" customFormat="1">
      <c r="B97" s="2"/>
      <c r="C97" s="2"/>
      <c r="D97" s="2"/>
      <c r="E97" s="4"/>
      <c r="F97" s="3"/>
      <c r="G97" s="131"/>
      <c r="H97" s="132"/>
      <c r="I97" s="4"/>
      <c r="J97" s="4"/>
      <c r="K97" s="4"/>
      <c r="L97" s="3"/>
      <c r="M97" s="3"/>
      <c r="N97" s="3"/>
      <c r="O97" s="3"/>
      <c r="P97" s="3"/>
      <c r="Q97" s="3"/>
      <c r="R97" s="3"/>
      <c r="S97" s="3"/>
      <c r="T97" s="3"/>
      <c r="U97" s="3"/>
    </row>
    <row r="98" spans="2:21" s="30" customFormat="1">
      <c r="B98" s="2"/>
      <c r="C98" s="2"/>
      <c r="D98" s="2"/>
      <c r="E98" s="4"/>
      <c r="F98" s="3"/>
      <c r="G98" s="4"/>
      <c r="H98" s="3"/>
      <c r="I98" s="4"/>
      <c r="J98" s="4"/>
      <c r="K98" s="4"/>
      <c r="L98" s="3"/>
      <c r="M98" s="3"/>
      <c r="N98" s="3"/>
      <c r="O98" s="3"/>
      <c r="P98" s="3"/>
      <c r="Q98" s="3"/>
      <c r="R98" s="3"/>
      <c r="S98" s="3"/>
      <c r="T98" s="3"/>
      <c r="U98" s="3"/>
    </row>
    <row r="99" spans="2:21" s="30" customFormat="1">
      <c r="B99" s="2"/>
      <c r="C99" s="2"/>
      <c r="D99" s="2"/>
      <c r="E99" s="4"/>
      <c r="F99" s="3"/>
      <c r="G99" s="4"/>
      <c r="H99" s="3"/>
      <c r="I99" s="4"/>
      <c r="J99" s="4"/>
      <c r="K99" s="4"/>
      <c r="L99" s="3"/>
      <c r="M99" s="3"/>
      <c r="N99" s="3"/>
      <c r="O99" s="3"/>
      <c r="P99" s="3"/>
      <c r="Q99" s="3"/>
      <c r="R99" s="3"/>
      <c r="S99" s="3"/>
      <c r="T99" s="3"/>
      <c r="U99" s="3"/>
    </row>
    <row r="100" spans="2:21" s="30" customFormat="1">
      <c r="B100" s="2"/>
      <c r="C100" s="2"/>
      <c r="D100" s="2"/>
      <c r="E100" s="4"/>
      <c r="F100" s="3"/>
      <c r="G100" s="4"/>
      <c r="H100" s="3"/>
      <c r="I100" s="4"/>
      <c r="J100" s="4"/>
      <c r="K100" s="4"/>
      <c r="L100" s="3"/>
      <c r="M100" s="3"/>
      <c r="N100" s="3"/>
      <c r="O100" s="3"/>
      <c r="P100" s="3"/>
      <c r="Q100" s="3"/>
      <c r="R100" s="3"/>
      <c r="S100" s="3"/>
      <c r="T100" s="3"/>
      <c r="U100" s="3"/>
    </row>
    <row r="101" spans="2:21" s="30" customFormat="1">
      <c r="B101" s="2"/>
      <c r="C101" s="2"/>
      <c r="D101" s="2"/>
      <c r="E101" s="4"/>
      <c r="F101" s="3"/>
      <c r="G101" s="4"/>
      <c r="H101" s="3"/>
      <c r="I101" s="4"/>
      <c r="J101" s="4"/>
      <c r="K101" s="4"/>
      <c r="L101" s="3"/>
      <c r="M101" s="3"/>
      <c r="N101" s="3"/>
      <c r="O101" s="3"/>
      <c r="P101" s="3"/>
      <c r="Q101" s="3"/>
      <c r="R101" s="3"/>
      <c r="S101" s="3"/>
      <c r="T101" s="3"/>
      <c r="U101" s="3"/>
    </row>
    <row r="102" spans="2:21" s="30" customFormat="1">
      <c r="B102" s="2"/>
      <c r="C102" s="2"/>
      <c r="D102" s="2"/>
      <c r="E102" s="4"/>
      <c r="F102" s="3"/>
      <c r="G102" s="4"/>
      <c r="H102" s="3"/>
      <c r="I102" s="4"/>
      <c r="J102" s="4"/>
      <c r="K102" s="4"/>
      <c r="L102" s="3"/>
      <c r="M102" s="3"/>
      <c r="N102" s="3"/>
      <c r="O102" s="3"/>
      <c r="P102" s="3"/>
      <c r="Q102" s="3"/>
      <c r="R102" s="3"/>
      <c r="S102" s="3"/>
      <c r="T102" s="3"/>
      <c r="U102" s="3"/>
    </row>
    <row r="103" spans="2:21" s="30" customFormat="1">
      <c r="B103" s="2"/>
      <c r="C103" s="2"/>
      <c r="D103" s="2"/>
      <c r="E103" s="4"/>
      <c r="F103" s="3"/>
      <c r="G103" s="4"/>
      <c r="H103" s="3"/>
      <c r="I103" s="4"/>
      <c r="J103" s="4"/>
      <c r="K103" s="4"/>
      <c r="L103" s="3"/>
      <c r="M103" s="3"/>
      <c r="N103" s="3"/>
      <c r="O103" s="3"/>
      <c r="P103" s="3"/>
      <c r="Q103" s="3"/>
      <c r="R103" s="3"/>
      <c r="S103" s="3"/>
      <c r="T103" s="3"/>
      <c r="U103" s="3"/>
    </row>
  </sheetData>
  <sheetProtection algorithmName="SHA-1" hashValue="8m6uGQ7t3ti1GTuMZlKXwU88bbw=" saltValue="1rDfBIeRpE1GhSLV0Uu4pA==" spinCount="100000" sheet="1" objects="1" scenarios="1"/>
  <phoneticPr fontId="3"/>
  <conditionalFormatting sqref="F8:F92">
    <cfRule type="cellIs" dxfId="4" priority="5" operator="equal">
      <formula>"必須"</formula>
    </cfRule>
  </conditionalFormatting>
  <dataValidations count="2">
    <dataValidation type="list" allowBlank="1" showInputMessage="1" showErrorMessage="1" sqref="F8:F92" xr:uid="{392967DB-2C46-44AD-85A9-0FF5C409B6EB}">
      <formula1>"必須,任意"</formula1>
    </dataValidation>
    <dataValidation type="list" allowBlank="1" showInputMessage="1" showErrorMessage="1" sqref="J22:J23 J26 J29:J30 J34:J35 J38 J41:J42" xr:uid="{46E7DB75-CEF0-4417-A1FD-6039BBC8B526}">
      <formula1>"有,無"</formula1>
    </dataValidation>
  </dataValidations>
  <pageMargins left="0.7" right="0.7" top="0.75" bottom="0.75" header="0.3" footer="0.3"/>
  <pageSetup paperSize="9" scale="2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109"/>
  <sheetViews>
    <sheetView zoomScale="55" zoomScaleNormal="55" workbookViewId="0">
      <pane ySplit="10" topLeftCell="A11" activePane="bottomLeft" state="frozen"/>
      <selection pane="bottomLeft" activeCell="D62" sqref="D62"/>
    </sheetView>
  </sheetViews>
  <sheetFormatPr defaultColWidth="8" defaultRowHeight="16.5"/>
  <cols>
    <col min="1" max="1" width="3.75" style="3" customWidth="1"/>
    <col min="2" max="2" width="10.375" style="3" bestFit="1" customWidth="1"/>
    <col min="3" max="4" width="11.375" style="3" customWidth="1"/>
    <col min="5" max="6" width="20.375" style="3" customWidth="1"/>
    <col min="7" max="8" width="11.375" style="3" customWidth="1"/>
    <col min="9" max="17" width="20.375" style="3" customWidth="1"/>
    <col min="18" max="18" width="8" style="3"/>
    <col min="19" max="19" width="8" style="30"/>
    <col min="20" max="16384" width="8" style="3"/>
  </cols>
  <sheetData>
    <row r="2" spans="2:23" hidden="1">
      <c r="B2" s="283" t="s">
        <v>3</v>
      </c>
      <c r="C2" s="283" t="s">
        <v>4</v>
      </c>
      <c r="D2" s="283" t="s">
        <v>5</v>
      </c>
    </row>
    <row r="3" spans="2:23" hidden="1">
      <c r="B3" s="283" t="str">
        <f>実証データ一覧!I4&amp;""</f>
        <v>342122</v>
      </c>
      <c r="C3" s="283" t="str">
        <f>実証データ一覧!J4&amp;""</f>
        <v>広島</v>
      </c>
      <c r="D3" s="283" t="str">
        <f>実証データ一覧!K4&amp;""</f>
        <v>東広島市</v>
      </c>
    </row>
    <row r="4" spans="2:23" hidden="1"/>
    <row r="5" spans="2:23">
      <c r="B5" s="40" t="s">
        <v>222</v>
      </c>
      <c r="D5" s="40"/>
      <c r="E5" s="30"/>
      <c r="F5" s="30"/>
      <c r="I5" s="41"/>
      <c r="J5" s="41"/>
      <c r="K5" s="41"/>
      <c r="L5" s="41"/>
      <c r="M5" s="41"/>
      <c r="N5" s="41"/>
      <c r="O5" s="41"/>
    </row>
    <row r="6" spans="2:23">
      <c r="B6" s="42" t="s">
        <v>223</v>
      </c>
      <c r="C6" s="40"/>
      <c r="D6" s="40"/>
      <c r="E6" s="30"/>
      <c r="F6" s="30"/>
      <c r="I6" s="41"/>
      <c r="J6" s="41"/>
      <c r="K6" s="41"/>
      <c r="L6" s="41"/>
      <c r="M6" s="41"/>
      <c r="N6" s="41"/>
      <c r="O6" s="41"/>
    </row>
    <row r="7" spans="2:23" ht="66">
      <c r="B7" s="105"/>
      <c r="C7" s="40"/>
      <c r="D7" s="40"/>
      <c r="E7" s="30"/>
      <c r="F7" s="30"/>
      <c r="G7" s="44" t="s">
        <v>224</v>
      </c>
      <c r="I7" s="41"/>
      <c r="J7" s="41"/>
      <c r="K7" s="41"/>
      <c r="L7" s="41"/>
      <c r="M7" s="41"/>
      <c r="N7" s="41"/>
      <c r="O7" s="41"/>
    </row>
    <row r="8" spans="2:23" ht="4.9000000000000004" customHeight="1">
      <c r="C8" s="40"/>
      <c r="D8" s="40"/>
    </row>
    <row r="9" spans="2:23" ht="18" customHeight="1">
      <c r="B9" s="96" t="s">
        <v>225</v>
      </c>
      <c r="C9" s="151">
        <v>8</v>
      </c>
      <c r="D9" s="144" t="s">
        <v>226</v>
      </c>
      <c r="E9" s="144">
        <v>9</v>
      </c>
      <c r="F9" s="144">
        <v>10</v>
      </c>
      <c r="G9" s="144">
        <v>11</v>
      </c>
      <c r="H9" s="144">
        <v>12</v>
      </c>
      <c r="I9" s="144">
        <v>1</v>
      </c>
      <c r="J9" s="144">
        <v>2</v>
      </c>
      <c r="K9" s="144">
        <v>3</v>
      </c>
      <c r="L9" s="144">
        <v>4</v>
      </c>
      <c r="M9" s="144">
        <v>5</v>
      </c>
      <c r="N9" s="144">
        <v>6</v>
      </c>
      <c r="O9" s="144">
        <v>7</v>
      </c>
      <c r="P9" s="144">
        <v>76</v>
      </c>
      <c r="Q9" s="152">
        <v>77</v>
      </c>
      <c r="R9" s="3" t="s">
        <v>221</v>
      </c>
    </row>
    <row r="10" spans="2:23" ht="51" customHeight="1">
      <c r="B10" s="153" t="s">
        <v>15</v>
      </c>
      <c r="C10" s="154" t="s">
        <v>45</v>
      </c>
      <c r="D10" s="155" t="s">
        <v>227</v>
      </c>
      <c r="E10" s="156" t="s">
        <v>228</v>
      </c>
      <c r="F10" s="156" t="s">
        <v>229</v>
      </c>
      <c r="G10" s="157" t="s">
        <v>53</v>
      </c>
      <c r="H10" s="158" t="s">
        <v>230</v>
      </c>
      <c r="I10" s="156" t="s">
        <v>24</v>
      </c>
      <c r="J10" s="156" t="s">
        <v>231</v>
      </c>
      <c r="K10" s="156" t="s">
        <v>232</v>
      </c>
      <c r="L10" s="156" t="s">
        <v>233</v>
      </c>
      <c r="M10" s="156" t="s">
        <v>234</v>
      </c>
      <c r="N10" s="157" t="s">
        <v>235</v>
      </c>
      <c r="O10" s="157" t="s">
        <v>236</v>
      </c>
      <c r="P10" s="156" t="s">
        <v>237</v>
      </c>
      <c r="Q10" s="159" t="s">
        <v>238</v>
      </c>
      <c r="R10" s="3" t="s">
        <v>221</v>
      </c>
    </row>
    <row r="11" spans="2:23">
      <c r="B11" s="45" t="s">
        <v>239</v>
      </c>
      <c r="C11" s="46">
        <v>45072</v>
      </c>
      <c r="D11" s="72" t="str">
        <f t="shared" ref="D11:D42" si="0">IF($C11 &lt;&gt; "", IF(ISERROR(MATCH($C11, 祝日, 0)), TEXT($C11, "aaa"), "祝日"), "")</f>
        <v>金</v>
      </c>
      <c r="E11" s="112">
        <v>0.41666666666666669</v>
      </c>
      <c r="F11" s="47">
        <v>10</v>
      </c>
      <c r="G11" s="49" t="s">
        <v>240</v>
      </c>
      <c r="H11" s="50">
        <v>20</v>
      </c>
      <c r="I11" s="48">
        <v>50</v>
      </c>
      <c r="J11" s="48">
        <v>10</v>
      </c>
      <c r="K11" s="48">
        <v>0.5</v>
      </c>
      <c r="L11" s="48">
        <v>9.5</v>
      </c>
      <c r="M11" s="48">
        <v>35</v>
      </c>
      <c r="N11" s="48">
        <v>5</v>
      </c>
      <c r="O11" s="48">
        <v>30</v>
      </c>
      <c r="P11" s="103">
        <v>50</v>
      </c>
      <c r="Q11" s="133">
        <v>40</v>
      </c>
      <c r="R11" s="3" t="s">
        <v>221</v>
      </c>
    </row>
    <row r="12" spans="2:23">
      <c r="B12" s="185" t="s">
        <v>241</v>
      </c>
      <c r="C12" s="186">
        <v>45643</v>
      </c>
      <c r="D12" s="187" t="str">
        <f t="shared" si="0"/>
        <v>火</v>
      </c>
      <c r="E12" s="188">
        <v>0.60256944444444449</v>
      </c>
      <c r="F12" s="189">
        <v>22</v>
      </c>
      <c r="G12" s="190" t="s">
        <v>240</v>
      </c>
      <c r="H12" s="191">
        <v>7</v>
      </c>
      <c r="I12" s="192">
        <v>3.2418</v>
      </c>
      <c r="J12" s="192">
        <v>0.55800000000000005</v>
      </c>
      <c r="K12" s="192">
        <v>0</v>
      </c>
      <c r="L12" s="192">
        <v>0.55800000000000005</v>
      </c>
      <c r="M12" s="193">
        <v>2.6838000000000002</v>
      </c>
      <c r="N12" s="193">
        <v>0.60520000000000007</v>
      </c>
      <c r="O12" s="193">
        <v>2.0785999999999998</v>
      </c>
      <c r="P12" s="194"/>
      <c r="Q12" s="195"/>
      <c r="R12" s="3" t="s">
        <v>221</v>
      </c>
    </row>
    <row r="13" spans="2:23">
      <c r="B13" s="196"/>
      <c r="C13" s="186">
        <v>45643</v>
      </c>
      <c r="D13" s="187" t="str">
        <f t="shared" si="0"/>
        <v>火</v>
      </c>
      <c r="E13" s="188">
        <v>0.62880787037037034</v>
      </c>
      <c r="F13" s="189">
        <v>22</v>
      </c>
      <c r="G13" s="190" t="s">
        <v>240</v>
      </c>
      <c r="H13" s="191">
        <v>6.9</v>
      </c>
      <c r="I13" s="192">
        <v>2.6429999999999998</v>
      </c>
      <c r="J13" s="192">
        <v>0</v>
      </c>
      <c r="K13" s="192">
        <v>0</v>
      </c>
      <c r="L13" s="192">
        <v>0</v>
      </c>
      <c r="M13" s="193">
        <v>2.6429999999999998</v>
      </c>
      <c r="N13" s="193">
        <v>0.32019999999999998</v>
      </c>
      <c r="O13" s="193">
        <v>2.3228</v>
      </c>
      <c r="P13" s="194"/>
      <c r="Q13" s="195"/>
      <c r="R13" s="3" t="s">
        <v>221</v>
      </c>
    </row>
    <row r="14" spans="2:23">
      <c r="B14" s="196"/>
      <c r="C14" s="186">
        <v>45643</v>
      </c>
      <c r="D14" s="187" t="str">
        <f t="shared" si="0"/>
        <v>火</v>
      </c>
      <c r="E14" s="188">
        <v>0.64409722222222221</v>
      </c>
      <c r="F14" s="189">
        <v>20</v>
      </c>
      <c r="G14" s="190" t="s">
        <v>240</v>
      </c>
      <c r="H14" s="191">
        <v>6.9</v>
      </c>
      <c r="I14" s="192">
        <v>3.242</v>
      </c>
      <c r="J14" s="192">
        <v>0.55820000000000003</v>
      </c>
      <c r="K14" s="192">
        <v>0</v>
      </c>
      <c r="L14" s="192">
        <v>0.55820000000000003</v>
      </c>
      <c r="M14" s="193">
        <v>2.6838000000000002</v>
      </c>
      <c r="N14" s="193">
        <v>0.54020000000000001</v>
      </c>
      <c r="O14" s="193">
        <v>2.1436000000000002</v>
      </c>
      <c r="P14" s="194"/>
      <c r="Q14" s="195"/>
      <c r="R14" s="3" t="s">
        <v>221</v>
      </c>
      <c r="V14" s="52"/>
      <c r="W14" s="52"/>
    </row>
    <row r="15" spans="2:23">
      <c r="B15" s="196"/>
      <c r="C15" s="186">
        <v>45643</v>
      </c>
      <c r="D15" s="187" t="str">
        <f t="shared" si="0"/>
        <v>火</v>
      </c>
      <c r="E15" s="188">
        <v>0.67128472222222224</v>
      </c>
      <c r="F15" s="189">
        <v>20</v>
      </c>
      <c r="G15" s="190" t="s">
        <v>240</v>
      </c>
      <c r="H15" s="191">
        <v>6.4</v>
      </c>
      <c r="I15" s="192">
        <v>2.6429999999999998</v>
      </c>
      <c r="J15" s="192">
        <v>0</v>
      </c>
      <c r="K15" s="192">
        <v>0</v>
      </c>
      <c r="L15" s="192">
        <v>0</v>
      </c>
      <c r="M15" s="193">
        <v>2.6429999999999998</v>
      </c>
      <c r="N15" s="193">
        <v>0.22900000000000001</v>
      </c>
      <c r="O15" s="193">
        <v>2.4140000000000001</v>
      </c>
      <c r="P15" s="194"/>
      <c r="Q15" s="195"/>
      <c r="R15" s="3" t="s">
        <v>221</v>
      </c>
    </row>
    <row r="16" spans="2:23">
      <c r="B16" s="196"/>
      <c r="C16" s="186">
        <v>45644</v>
      </c>
      <c r="D16" s="187" t="str">
        <f t="shared" si="0"/>
        <v>水</v>
      </c>
      <c r="E16" s="188">
        <v>0.43670138888888888</v>
      </c>
      <c r="F16" s="189">
        <v>12</v>
      </c>
      <c r="G16" s="190" t="s">
        <v>240</v>
      </c>
      <c r="H16" s="191">
        <v>4</v>
      </c>
      <c r="I16" s="192">
        <v>3.2406000000000001</v>
      </c>
      <c r="J16" s="192">
        <v>0.55820000000000003</v>
      </c>
      <c r="K16" s="192">
        <v>0</v>
      </c>
      <c r="L16" s="192">
        <v>0.55820000000000003</v>
      </c>
      <c r="M16" s="193">
        <v>2.6823999999999999</v>
      </c>
      <c r="N16" s="193">
        <v>0.46100000000000002</v>
      </c>
      <c r="O16" s="193">
        <v>2.2214</v>
      </c>
      <c r="P16" s="194"/>
      <c r="Q16" s="195"/>
      <c r="R16" s="3" t="s">
        <v>221</v>
      </c>
    </row>
    <row r="17" spans="2:18">
      <c r="B17" s="196"/>
      <c r="C17" s="186">
        <v>45644</v>
      </c>
      <c r="D17" s="187" t="str">
        <f t="shared" si="0"/>
        <v>水</v>
      </c>
      <c r="E17" s="188">
        <v>0.46306712962962959</v>
      </c>
      <c r="F17" s="189">
        <v>12</v>
      </c>
      <c r="G17" s="190" t="s">
        <v>240</v>
      </c>
      <c r="H17" s="191">
        <v>5.5</v>
      </c>
      <c r="I17" s="192">
        <v>2.6402000000000001</v>
      </c>
      <c r="J17" s="192">
        <v>0</v>
      </c>
      <c r="K17" s="192">
        <v>0</v>
      </c>
      <c r="L17" s="192">
        <v>0</v>
      </c>
      <c r="M17" s="193">
        <v>2.6402000000000001</v>
      </c>
      <c r="N17" s="193">
        <v>0.25600000000000001</v>
      </c>
      <c r="O17" s="193">
        <v>2.3841999999999999</v>
      </c>
      <c r="P17" s="194"/>
      <c r="Q17" s="195"/>
      <c r="R17" s="3" t="s">
        <v>221</v>
      </c>
    </row>
    <row r="18" spans="2:18">
      <c r="B18" s="196"/>
      <c r="C18" s="186">
        <v>45644</v>
      </c>
      <c r="D18" s="187" t="str">
        <f t="shared" si="0"/>
        <v>水</v>
      </c>
      <c r="E18" s="188">
        <v>0.47707175925925932</v>
      </c>
      <c r="F18" s="189">
        <v>21</v>
      </c>
      <c r="G18" s="190" t="s">
        <v>240</v>
      </c>
      <c r="H18" s="191">
        <v>5.5</v>
      </c>
      <c r="I18" s="192">
        <v>3.2404000000000002</v>
      </c>
      <c r="J18" s="192">
        <v>0.55800000000000005</v>
      </c>
      <c r="K18" s="192">
        <v>0</v>
      </c>
      <c r="L18" s="192">
        <v>0.55800000000000005</v>
      </c>
      <c r="M18" s="193">
        <v>2.6823999999999999</v>
      </c>
      <c r="N18" s="193">
        <v>0.58040000000000003</v>
      </c>
      <c r="O18" s="193">
        <v>2.1019999999999999</v>
      </c>
      <c r="P18" s="194"/>
      <c r="Q18" s="195"/>
      <c r="R18" s="3" t="s">
        <v>221</v>
      </c>
    </row>
    <row r="19" spans="2:18">
      <c r="B19" s="196"/>
      <c r="C19" s="186">
        <v>45644</v>
      </c>
      <c r="D19" s="187" t="str">
        <f t="shared" si="0"/>
        <v>水</v>
      </c>
      <c r="E19" s="188">
        <v>0.5047800925925926</v>
      </c>
      <c r="F19" s="189">
        <v>21</v>
      </c>
      <c r="G19" s="190" t="s">
        <v>240</v>
      </c>
      <c r="H19" s="191">
        <v>6.1</v>
      </c>
      <c r="I19" s="192">
        <v>2.6398000000000001</v>
      </c>
      <c r="J19" s="192">
        <v>0</v>
      </c>
      <c r="K19" s="192">
        <v>0</v>
      </c>
      <c r="L19" s="192">
        <v>0</v>
      </c>
      <c r="M19" s="193">
        <v>2.6398000000000001</v>
      </c>
      <c r="N19" s="193">
        <v>0.25700000000000001</v>
      </c>
      <c r="O19" s="193">
        <v>2.3828</v>
      </c>
      <c r="P19" s="194"/>
      <c r="Q19" s="195"/>
      <c r="R19" s="3" t="s">
        <v>221</v>
      </c>
    </row>
    <row r="20" spans="2:18">
      <c r="B20" s="196"/>
      <c r="C20" s="186">
        <v>45644</v>
      </c>
      <c r="D20" s="187" t="str">
        <f t="shared" si="0"/>
        <v>水</v>
      </c>
      <c r="E20" s="188">
        <v>0.60901620370370368</v>
      </c>
      <c r="F20" s="189">
        <v>25</v>
      </c>
      <c r="G20" s="190" t="s">
        <v>240</v>
      </c>
      <c r="H20" s="191">
        <v>6.9</v>
      </c>
      <c r="I20" s="192">
        <v>3.2425999999999999</v>
      </c>
      <c r="J20" s="192">
        <v>0.55820000000000003</v>
      </c>
      <c r="K20" s="192">
        <v>0</v>
      </c>
      <c r="L20" s="192">
        <v>0.55820000000000003</v>
      </c>
      <c r="M20" s="193">
        <v>2.6844000000000001</v>
      </c>
      <c r="N20" s="193">
        <v>0.45040000000000002</v>
      </c>
      <c r="O20" s="193">
        <v>2.234</v>
      </c>
      <c r="P20" s="194"/>
      <c r="Q20" s="195"/>
      <c r="R20" s="3" t="s">
        <v>221</v>
      </c>
    </row>
    <row r="21" spans="2:18">
      <c r="B21" s="196"/>
      <c r="C21" s="186">
        <v>45644</v>
      </c>
      <c r="D21" s="187" t="str">
        <f t="shared" si="0"/>
        <v>水</v>
      </c>
      <c r="E21" s="188">
        <v>0.63255787037037037</v>
      </c>
      <c r="F21" s="189">
        <v>25</v>
      </c>
      <c r="G21" s="190" t="s">
        <v>240</v>
      </c>
      <c r="H21" s="191">
        <v>7.1</v>
      </c>
      <c r="I21" s="192">
        <v>2.6387999999999998</v>
      </c>
      <c r="J21" s="192">
        <v>0</v>
      </c>
      <c r="K21" s="192">
        <v>0</v>
      </c>
      <c r="L21" s="192">
        <v>0</v>
      </c>
      <c r="M21" s="193">
        <v>2.6387999999999998</v>
      </c>
      <c r="N21" s="193">
        <v>0.45660000000000001</v>
      </c>
      <c r="O21" s="193">
        <v>2.1821999999999999</v>
      </c>
      <c r="P21" s="194"/>
      <c r="Q21" s="195"/>
      <c r="R21" s="3" t="s">
        <v>221</v>
      </c>
    </row>
    <row r="22" spans="2:18">
      <c r="B22" s="196"/>
      <c r="C22" s="186">
        <v>45644</v>
      </c>
      <c r="D22" s="187" t="str">
        <f t="shared" si="0"/>
        <v>水</v>
      </c>
      <c r="E22" s="188">
        <v>0.65085648148148145</v>
      </c>
      <c r="F22" s="189">
        <v>21</v>
      </c>
      <c r="G22" s="190" t="s">
        <v>240</v>
      </c>
      <c r="H22" s="191">
        <v>7.1</v>
      </c>
      <c r="I22" s="192">
        <v>3.2423999999999999</v>
      </c>
      <c r="J22" s="192">
        <v>0.55879999999999996</v>
      </c>
      <c r="K22" s="192">
        <v>0.35520000000000002</v>
      </c>
      <c r="L22" s="192">
        <v>0.2036</v>
      </c>
      <c r="M22" s="193">
        <v>2.6836000000000002</v>
      </c>
      <c r="N22" s="193">
        <v>0.69820000000000004</v>
      </c>
      <c r="O22" s="193">
        <v>1.9854000000000001</v>
      </c>
      <c r="P22" s="194"/>
      <c r="Q22" s="195"/>
      <c r="R22" s="3" t="s">
        <v>221</v>
      </c>
    </row>
    <row r="23" spans="2:18">
      <c r="B23" s="196"/>
      <c r="C23" s="186">
        <v>45644</v>
      </c>
      <c r="D23" s="187" t="str">
        <f t="shared" si="0"/>
        <v>水</v>
      </c>
      <c r="E23" s="188">
        <v>0.68061342592592589</v>
      </c>
      <c r="F23" s="189">
        <v>21</v>
      </c>
      <c r="G23" s="190" t="s">
        <v>240</v>
      </c>
      <c r="H23" s="191">
        <v>6.1</v>
      </c>
      <c r="I23" s="192">
        <v>2.6406000000000001</v>
      </c>
      <c r="J23" s="192">
        <v>0</v>
      </c>
      <c r="K23" s="192">
        <v>0</v>
      </c>
      <c r="L23" s="192">
        <v>0</v>
      </c>
      <c r="M23" s="193">
        <v>2.6406000000000001</v>
      </c>
      <c r="N23" s="193">
        <v>6.6000000000000003E-2</v>
      </c>
      <c r="O23" s="193">
        <v>2.5746000000000002</v>
      </c>
      <c r="P23" s="194"/>
      <c r="Q23" s="195"/>
      <c r="R23" s="3" t="s">
        <v>221</v>
      </c>
    </row>
    <row r="24" spans="2:18">
      <c r="B24" s="196"/>
      <c r="C24" s="186">
        <v>45645</v>
      </c>
      <c r="D24" s="187" t="str">
        <f t="shared" si="0"/>
        <v>木</v>
      </c>
      <c r="E24" s="188">
        <v>0.43541666666666667</v>
      </c>
      <c r="F24" s="189">
        <v>15</v>
      </c>
      <c r="G24" s="190" t="s">
        <v>240</v>
      </c>
      <c r="H24" s="191">
        <v>4.9000000000000004</v>
      </c>
      <c r="I24" s="192">
        <v>3.2376</v>
      </c>
      <c r="J24" s="192">
        <v>0.55800000000000005</v>
      </c>
      <c r="K24" s="192">
        <v>0</v>
      </c>
      <c r="L24" s="192">
        <v>0.55800000000000005</v>
      </c>
      <c r="M24" s="193">
        <v>2.6796000000000002</v>
      </c>
      <c r="N24" s="193">
        <v>0.4496</v>
      </c>
      <c r="O24" s="193">
        <v>2.23</v>
      </c>
      <c r="P24" s="194"/>
      <c r="Q24" s="195"/>
      <c r="R24" s="3" t="s">
        <v>221</v>
      </c>
    </row>
    <row r="25" spans="2:18">
      <c r="B25" s="196"/>
      <c r="C25" s="186">
        <v>45645</v>
      </c>
      <c r="D25" s="187" t="str">
        <f t="shared" si="0"/>
        <v>木</v>
      </c>
      <c r="E25" s="188">
        <v>0.46224537037037039</v>
      </c>
      <c r="F25" s="189">
        <v>15</v>
      </c>
      <c r="G25" s="190" t="s">
        <v>240</v>
      </c>
      <c r="H25" s="191">
        <v>6.1</v>
      </c>
      <c r="I25" s="192">
        <v>2.6423999999999999</v>
      </c>
      <c r="J25" s="192">
        <v>0</v>
      </c>
      <c r="K25" s="192">
        <v>0</v>
      </c>
      <c r="L25" s="192">
        <v>0</v>
      </c>
      <c r="M25" s="193">
        <v>2.6423999999999999</v>
      </c>
      <c r="N25" s="193">
        <v>6.3799999999999996E-2</v>
      </c>
      <c r="O25" s="193">
        <v>2.5785999999999998</v>
      </c>
      <c r="P25" s="194"/>
      <c r="Q25" s="195"/>
      <c r="R25" s="3" t="s">
        <v>221</v>
      </c>
    </row>
    <row r="26" spans="2:18">
      <c r="B26" s="196"/>
      <c r="C26" s="186">
        <v>45645</v>
      </c>
      <c r="D26" s="187" t="str">
        <f t="shared" si="0"/>
        <v>木</v>
      </c>
      <c r="E26" s="188">
        <v>0.47721064814814818</v>
      </c>
      <c r="F26" s="189">
        <v>19</v>
      </c>
      <c r="G26" s="190" t="s">
        <v>240</v>
      </c>
      <c r="H26" s="191">
        <v>6.1</v>
      </c>
      <c r="I26" s="192">
        <v>3.2391999999999999</v>
      </c>
      <c r="J26" s="192">
        <v>0.55800000000000005</v>
      </c>
      <c r="K26" s="192">
        <v>0</v>
      </c>
      <c r="L26" s="192">
        <v>0.55800000000000005</v>
      </c>
      <c r="M26" s="193">
        <v>2.6812</v>
      </c>
      <c r="N26" s="193">
        <v>0.57140000000000002</v>
      </c>
      <c r="O26" s="193">
        <v>2.1097999999999999</v>
      </c>
      <c r="P26" s="194"/>
      <c r="Q26" s="195"/>
      <c r="R26" s="3" t="s">
        <v>221</v>
      </c>
    </row>
    <row r="27" spans="2:18">
      <c r="B27" s="196"/>
      <c r="C27" s="186">
        <v>45645</v>
      </c>
      <c r="D27" s="187" t="str">
        <f t="shared" si="0"/>
        <v>木</v>
      </c>
      <c r="E27" s="188">
        <v>0.50464120370370369</v>
      </c>
      <c r="F27" s="189">
        <v>19</v>
      </c>
      <c r="G27" s="190" t="s">
        <v>240</v>
      </c>
      <c r="H27" s="191">
        <v>6.8</v>
      </c>
      <c r="I27" s="192">
        <v>2.6427999999999998</v>
      </c>
      <c r="J27" s="192">
        <v>0</v>
      </c>
      <c r="K27" s="192">
        <v>0</v>
      </c>
      <c r="L27" s="192">
        <v>0</v>
      </c>
      <c r="M27" s="193">
        <v>2.6427999999999998</v>
      </c>
      <c r="N27" s="193">
        <v>0.125</v>
      </c>
      <c r="O27" s="193">
        <v>2.5177999999999998</v>
      </c>
      <c r="P27" s="194"/>
      <c r="Q27" s="195"/>
      <c r="R27" s="3" t="s">
        <v>221</v>
      </c>
    </row>
    <row r="28" spans="2:18">
      <c r="B28" s="196"/>
      <c r="C28" s="186">
        <v>45645</v>
      </c>
      <c r="D28" s="187" t="str">
        <f t="shared" si="0"/>
        <v>木</v>
      </c>
      <c r="E28" s="188">
        <v>0.60048611111111116</v>
      </c>
      <c r="F28" s="189">
        <v>18</v>
      </c>
      <c r="G28" s="190" t="s">
        <v>240</v>
      </c>
      <c r="H28" s="191">
        <v>6.6</v>
      </c>
      <c r="I28" s="192">
        <v>3.2378</v>
      </c>
      <c r="J28" s="192">
        <v>0.55820000000000003</v>
      </c>
      <c r="K28" s="192">
        <v>0</v>
      </c>
      <c r="L28" s="192">
        <v>0.55820000000000003</v>
      </c>
      <c r="M28" s="193">
        <v>2.6796000000000002</v>
      </c>
      <c r="N28" s="193">
        <v>0.44979999999999998</v>
      </c>
      <c r="O28" s="193">
        <v>2.2298</v>
      </c>
      <c r="P28" s="194"/>
      <c r="Q28" s="195"/>
      <c r="R28" s="3" t="s">
        <v>221</v>
      </c>
    </row>
    <row r="29" spans="2:18">
      <c r="B29" s="196"/>
      <c r="C29" s="186">
        <v>45645</v>
      </c>
      <c r="D29" s="187" t="str">
        <f t="shared" si="0"/>
        <v>木</v>
      </c>
      <c r="E29" s="188">
        <v>0.6302430555555556</v>
      </c>
      <c r="F29" s="189">
        <v>18</v>
      </c>
      <c r="G29" s="190" t="s">
        <v>240</v>
      </c>
      <c r="H29" s="191">
        <v>3.9</v>
      </c>
      <c r="I29" s="192">
        <v>2.6421999999999999</v>
      </c>
      <c r="J29" s="192">
        <v>0</v>
      </c>
      <c r="K29" s="192">
        <v>0</v>
      </c>
      <c r="L29" s="192">
        <v>0</v>
      </c>
      <c r="M29" s="193">
        <v>2.6421999999999999</v>
      </c>
      <c r="N29" s="193">
        <v>0.19</v>
      </c>
      <c r="O29" s="193">
        <v>2.4521999999999999</v>
      </c>
      <c r="P29" s="194"/>
      <c r="Q29" s="195"/>
      <c r="R29" s="3" t="s">
        <v>221</v>
      </c>
    </row>
    <row r="30" spans="2:18">
      <c r="B30" s="196"/>
      <c r="C30" s="186">
        <v>45645</v>
      </c>
      <c r="D30" s="187" t="str">
        <f t="shared" si="0"/>
        <v>木</v>
      </c>
      <c r="E30" s="188">
        <v>0.64409722222222221</v>
      </c>
      <c r="F30" s="189">
        <v>20</v>
      </c>
      <c r="G30" s="190" t="s">
        <v>240</v>
      </c>
      <c r="H30" s="191">
        <v>3.9</v>
      </c>
      <c r="I30" s="192">
        <v>3.2404000000000002</v>
      </c>
      <c r="J30" s="192">
        <v>0.55820000000000003</v>
      </c>
      <c r="K30" s="192">
        <v>0</v>
      </c>
      <c r="L30" s="192">
        <v>0.55820000000000003</v>
      </c>
      <c r="M30" s="193">
        <v>2.6821999999999999</v>
      </c>
      <c r="N30" s="193">
        <v>0.42799999999999999</v>
      </c>
      <c r="O30" s="193">
        <v>2.2542</v>
      </c>
      <c r="P30" s="194"/>
      <c r="Q30" s="195"/>
      <c r="R30" s="3" t="s">
        <v>221</v>
      </c>
    </row>
    <row r="31" spans="2:18">
      <c r="B31" s="196"/>
      <c r="C31" s="186">
        <v>45645</v>
      </c>
      <c r="D31" s="187" t="str">
        <f t="shared" si="0"/>
        <v>木</v>
      </c>
      <c r="E31" s="188">
        <v>0.67038194444444443</v>
      </c>
      <c r="F31" s="189">
        <v>20</v>
      </c>
      <c r="G31" s="190" t="s">
        <v>240</v>
      </c>
      <c r="H31" s="191">
        <v>3.9</v>
      </c>
      <c r="I31" s="192">
        <v>2.6425999999999998</v>
      </c>
      <c r="J31" s="192">
        <v>0</v>
      </c>
      <c r="K31" s="192">
        <v>0</v>
      </c>
      <c r="L31" s="192">
        <v>0</v>
      </c>
      <c r="M31" s="193">
        <v>2.6425999999999998</v>
      </c>
      <c r="N31" s="193">
        <v>2.8E-3</v>
      </c>
      <c r="O31" s="193">
        <v>2.6398000000000001</v>
      </c>
      <c r="P31" s="194"/>
      <c r="Q31" s="195"/>
      <c r="R31" s="3" t="s">
        <v>221</v>
      </c>
    </row>
    <row r="32" spans="2:18">
      <c r="B32" s="196"/>
      <c r="C32" s="186">
        <v>45646</v>
      </c>
      <c r="D32" s="187" t="str">
        <f t="shared" si="0"/>
        <v>金</v>
      </c>
      <c r="E32" s="188">
        <v>0.43666666666666659</v>
      </c>
      <c r="F32" s="189">
        <v>26</v>
      </c>
      <c r="G32" s="190" t="s">
        <v>240</v>
      </c>
      <c r="H32" s="191">
        <v>1.7</v>
      </c>
      <c r="I32" s="192">
        <v>3.2395999999999998</v>
      </c>
      <c r="J32" s="192">
        <v>0.55800000000000005</v>
      </c>
      <c r="K32" s="192">
        <v>0</v>
      </c>
      <c r="L32" s="192">
        <v>0.55800000000000005</v>
      </c>
      <c r="M32" s="193">
        <v>2.6816</v>
      </c>
      <c r="N32" s="193">
        <v>0.43580000000000002</v>
      </c>
      <c r="O32" s="193">
        <v>2.2458</v>
      </c>
      <c r="P32" s="194"/>
      <c r="Q32" s="195"/>
      <c r="R32" s="3" t="s">
        <v>221</v>
      </c>
    </row>
    <row r="33" spans="2:18">
      <c r="B33" s="196"/>
      <c r="C33" s="186">
        <v>45646</v>
      </c>
      <c r="D33" s="187" t="str">
        <f t="shared" si="0"/>
        <v>金</v>
      </c>
      <c r="E33" s="188">
        <v>0.46221064814814822</v>
      </c>
      <c r="F33" s="189">
        <v>26</v>
      </c>
      <c r="G33" s="190" t="s">
        <v>240</v>
      </c>
      <c r="H33" s="191">
        <v>4.7</v>
      </c>
      <c r="I33" s="192">
        <v>2.6425999999999998</v>
      </c>
      <c r="J33" s="192">
        <v>0</v>
      </c>
      <c r="K33" s="192">
        <v>0</v>
      </c>
      <c r="L33" s="192">
        <v>0</v>
      </c>
      <c r="M33" s="193">
        <v>2.6425999999999998</v>
      </c>
      <c r="N33" s="193">
        <v>0.14119999999999999</v>
      </c>
      <c r="O33" s="193">
        <v>2.5013999999999998</v>
      </c>
      <c r="P33" s="194"/>
      <c r="Q33" s="195"/>
      <c r="R33" s="3" t="s">
        <v>221</v>
      </c>
    </row>
    <row r="34" spans="2:18">
      <c r="B34" s="196"/>
      <c r="C34" s="186">
        <v>45646</v>
      </c>
      <c r="D34" s="187" t="str">
        <f t="shared" si="0"/>
        <v>金</v>
      </c>
      <c r="E34" s="188">
        <v>0.47769675925925931</v>
      </c>
      <c r="F34" s="189">
        <v>26</v>
      </c>
      <c r="G34" s="190" t="s">
        <v>240</v>
      </c>
      <c r="H34" s="191">
        <v>4.7</v>
      </c>
      <c r="I34" s="192">
        <v>3.2410000000000001</v>
      </c>
      <c r="J34" s="192">
        <v>0.55820000000000003</v>
      </c>
      <c r="K34" s="192">
        <v>0</v>
      </c>
      <c r="L34" s="192">
        <v>0.55820000000000003</v>
      </c>
      <c r="M34" s="193">
        <v>2.6827999999999999</v>
      </c>
      <c r="N34" s="193">
        <v>0.47060000000000002</v>
      </c>
      <c r="O34" s="193">
        <v>2.2122000000000002</v>
      </c>
      <c r="P34" s="194"/>
      <c r="Q34" s="195"/>
      <c r="R34" s="3" t="s">
        <v>221</v>
      </c>
    </row>
    <row r="35" spans="2:18">
      <c r="B35" s="196"/>
      <c r="C35" s="186">
        <v>45646</v>
      </c>
      <c r="D35" s="187" t="str">
        <f t="shared" si="0"/>
        <v>金</v>
      </c>
      <c r="E35" s="188">
        <v>0.50473379629629633</v>
      </c>
      <c r="F35" s="189">
        <v>26</v>
      </c>
      <c r="G35" s="190" t="s">
        <v>240</v>
      </c>
      <c r="H35" s="191">
        <v>6.3</v>
      </c>
      <c r="I35" s="192">
        <v>2.6436000000000002</v>
      </c>
      <c r="J35" s="192">
        <v>0</v>
      </c>
      <c r="K35" s="192">
        <v>0</v>
      </c>
      <c r="L35" s="192">
        <v>0</v>
      </c>
      <c r="M35" s="193">
        <v>2.6436000000000002</v>
      </c>
      <c r="N35" s="193">
        <v>0.26619999999999999</v>
      </c>
      <c r="O35" s="193">
        <v>2.3774000000000002</v>
      </c>
      <c r="P35" s="194"/>
      <c r="Q35" s="195"/>
      <c r="R35" s="3" t="s">
        <v>221</v>
      </c>
    </row>
    <row r="36" spans="2:18">
      <c r="B36" s="196"/>
      <c r="C36" s="186">
        <v>45646</v>
      </c>
      <c r="D36" s="187" t="str">
        <f t="shared" si="0"/>
        <v>金</v>
      </c>
      <c r="E36" s="188">
        <v>0.60219907407407403</v>
      </c>
      <c r="F36" s="189">
        <v>19</v>
      </c>
      <c r="G36" s="190" t="s">
        <v>240</v>
      </c>
      <c r="H36" s="191">
        <v>7.7</v>
      </c>
      <c r="I36" s="192">
        <v>3.2391999999999999</v>
      </c>
      <c r="J36" s="192">
        <v>0.55820000000000003</v>
      </c>
      <c r="K36" s="192">
        <v>0</v>
      </c>
      <c r="L36" s="192">
        <v>0.55820000000000003</v>
      </c>
      <c r="M36" s="193">
        <v>2.681</v>
      </c>
      <c r="N36" s="193">
        <v>0.48780000000000001</v>
      </c>
      <c r="O36" s="193">
        <v>2.1932</v>
      </c>
      <c r="P36" s="194"/>
      <c r="Q36" s="195"/>
      <c r="R36" s="3" t="s">
        <v>221</v>
      </c>
    </row>
    <row r="37" spans="2:18">
      <c r="B37" s="196"/>
      <c r="C37" s="186">
        <v>45646</v>
      </c>
      <c r="D37" s="187" t="str">
        <f t="shared" si="0"/>
        <v>金</v>
      </c>
      <c r="E37" s="188">
        <v>0.63002314814814819</v>
      </c>
      <c r="F37" s="189">
        <v>19</v>
      </c>
      <c r="G37" s="190" t="s">
        <v>240</v>
      </c>
      <c r="H37" s="191">
        <v>7.8</v>
      </c>
      <c r="I37" s="192">
        <v>2.6423999999999999</v>
      </c>
      <c r="J37" s="192">
        <v>0</v>
      </c>
      <c r="K37" s="192">
        <v>0</v>
      </c>
      <c r="L37" s="192">
        <v>0</v>
      </c>
      <c r="M37" s="193">
        <v>2.6423999999999999</v>
      </c>
      <c r="N37" s="193">
        <v>1.5800000000000002E-2</v>
      </c>
      <c r="O37" s="193">
        <v>2.6265999999999998</v>
      </c>
      <c r="P37" s="194"/>
      <c r="Q37" s="195"/>
      <c r="R37" s="3" t="s">
        <v>221</v>
      </c>
    </row>
    <row r="38" spans="2:18">
      <c r="B38" s="196"/>
      <c r="C38" s="186">
        <v>45646</v>
      </c>
      <c r="D38" s="187" t="str">
        <f t="shared" si="0"/>
        <v>金</v>
      </c>
      <c r="E38" s="188">
        <v>0.64285879629629628</v>
      </c>
      <c r="F38" s="189">
        <v>21</v>
      </c>
      <c r="G38" s="190" t="s">
        <v>240</v>
      </c>
      <c r="H38" s="191">
        <v>7.8</v>
      </c>
      <c r="I38" s="192">
        <v>3.2406000000000001</v>
      </c>
      <c r="J38" s="192">
        <v>0.55820000000000003</v>
      </c>
      <c r="K38" s="192">
        <v>0</v>
      </c>
      <c r="L38" s="192">
        <v>0.55820000000000003</v>
      </c>
      <c r="M38" s="193">
        <v>2.6823999999999999</v>
      </c>
      <c r="N38" s="193">
        <v>0.45900000000000002</v>
      </c>
      <c r="O38" s="193">
        <v>2.2233999999999998</v>
      </c>
      <c r="P38" s="194"/>
      <c r="Q38" s="195"/>
      <c r="R38" s="3" t="s">
        <v>221</v>
      </c>
    </row>
    <row r="39" spans="2:18">
      <c r="B39" s="196"/>
      <c r="C39" s="186">
        <v>45646</v>
      </c>
      <c r="D39" s="187" t="str">
        <f t="shared" si="0"/>
        <v>金</v>
      </c>
      <c r="E39" s="188">
        <v>0.67</v>
      </c>
      <c r="F39" s="189">
        <v>21</v>
      </c>
      <c r="G39" s="190" t="s">
        <v>240</v>
      </c>
      <c r="H39" s="191">
        <v>7.6</v>
      </c>
      <c r="I39" s="192">
        <v>2.6438000000000001</v>
      </c>
      <c r="J39" s="192">
        <v>0</v>
      </c>
      <c r="K39" s="192">
        <v>0</v>
      </c>
      <c r="L39" s="192">
        <v>0</v>
      </c>
      <c r="M39" s="193">
        <v>2.6438000000000001</v>
      </c>
      <c r="N39" s="193">
        <v>0.104</v>
      </c>
      <c r="O39" s="193">
        <v>2.5398000000000001</v>
      </c>
      <c r="P39" s="194"/>
      <c r="Q39" s="195"/>
      <c r="R39" s="3" t="s">
        <v>221</v>
      </c>
    </row>
    <row r="40" spans="2:18">
      <c r="B40" s="196"/>
      <c r="C40" s="186">
        <v>45665</v>
      </c>
      <c r="D40" s="187" t="str">
        <f t="shared" si="0"/>
        <v>水</v>
      </c>
      <c r="E40" s="188">
        <v>0.44245370370370368</v>
      </c>
      <c r="F40" s="189">
        <v>24</v>
      </c>
      <c r="G40" s="190" t="s">
        <v>240</v>
      </c>
      <c r="H40" s="191">
        <v>3.2</v>
      </c>
      <c r="I40" s="192">
        <v>3.2366000000000001</v>
      </c>
      <c r="J40" s="192">
        <v>0.55820000000000003</v>
      </c>
      <c r="K40" s="192">
        <v>0</v>
      </c>
      <c r="L40" s="192">
        <v>0.55820000000000003</v>
      </c>
      <c r="M40" s="193">
        <v>2.6783999999999999</v>
      </c>
      <c r="N40" s="193">
        <v>0.54620000000000002</v>
      </c>
      <c r="O40" s="193">
        <v>2.1322000000000001</v>
      </c>
      <c r="P40" s="194"/>
      <c r="Q40" s="195"/>
      <c r="R40" s="3" t="s">
        <v>221</v>
      </c>
    </row>
    <row r="41" spans="2:18">
      <c r="B41" s="196"/>
      <c r="C41" s="186">
        <v>45665</v>
      </c>
      <c r="D41" s="187" t="str">
        <f t="shared" si="0"/>
        <v>水</v>
      </c>
      <c r="E41" s="188">
        <v>0.47131944444444451</v>
      </c>
      <c r="F41" s="189">
        <v>24</v>
      </c>
      <c r="G41" s="190" t="s">
        <v>240</v>
      </c>
      <c r="H41" s="191">
        <v>3.8</v>
      </c>
      <c r="I41" s="192">
        <v>2.609</v>
      </c>
      <c r="J41" s="192">
        <v>0</v>
      </c>
      <c r="K41" s="192">
        <v>0</v>
      </c>
      <c r="L41" s="192">
        <v>0</v>
      </c>
      <c r="M41" s="193">
        <v>2.609</v>
      </c>
      <c r="N41" s="193">
        <v>0.25979999999999998</v>
      </c>
      <c r="O41" s="193">
        <v>2.3492000000000002</v>
      </c>
      <c r="P41" s="194"/>
      <c r="Q41" s="195"/>
      <c r="R41" s="3" t="s">
        <v>221</v>
      </c>
    </row>
    <row r="42" spans="2:18">
      <c r="B42" s="196"/>
      <c r="C42" s="186">
        <v>45665</v>
      </c>
      <c r="D42" s="187" t="str">
        <f t="shared" si="0"/>
        <v>水</v>
      </c>
      <c r="E42" s="188">
        <v>0.48472222222222222</v>
      </c>
      <c r="F42" s="189">
        <v>11</v>
      </c>
      <c r="G42" s="190" t="s">
        <v>240</v>
      </c>
      <c r="H42" s="191">
        <v>3.8</v>
      </c>
      <c r="I42" s="192">
        <v>3.2374000000000001</v>
      </c>
      <c r="J42" s="192">
        <v>0.55820000000000003</v>
      </c>
      <c r="K42" s="192">
        <v>0</v>
      </c>
      <c r="L42" s="192">
        <v>0.55820000000000003</v>
      </c>
      <c r="M42" s="193">
        <v>2.6791999999999998</v>
      </c>
      <c r="N42" s="193">
        <v>0.51819999999999999</v>
      </c>
      <c r="O42" s="193">
        <v>2.161</v>
      </c>
      <c r="P42" s="194"/>
      <c r="Q42" s="195"/>
      <c r="R42" s="3" t="s">
        <v>221</v>
      </c>
    </row>
    <row r="43" spans="2:18">
      <c r="B43" s="196"/>
      <c r="C43" s="186">
        <v>45665</v>
      </c>
      <c r="D43" s="187" t="str">
        <f t="shared" ref="D43:D74" si="1">IF($C43 &lt;&gt; "", IF(ISERROR(MATCH($C43, 祝日, 0)), TEXT($C43, "aaa"), "祝日"), "")</f>
        <v>水</v>
      </c>
      <c r="E43" s="188">
        <v>0.51219907407407406</v>
      </c>
      <c r="F43" s="189">
        <v>11</v>
      </c>
      <c r="G43" s="190" t="s">
        <v>242</v>
      </c>
      <c r="H43" s="191">
        <v>3.7</v>
      </c>
      <c r="I43" s="192">
        <v>2.6427999999999998</v>
      </c>
      <c r="J43" s="192">
        <v>0</v>
      </c>
      <c r="K43" s="192">
        <v>0</v>
      </c>
      <c r="L43" s="192">
        <v>0</v>
      </c>
      <c r="M43" s="193">
        <v>2.6427999999999998</v>
      </c>
      <c r="N43" s="193">
        <v>0</v>
      </c>
      <c r="O43" s="193">
        <v>2.6427999999999998</v>
      </c>
      <c r="P43" s="194"/>
      <c r="Q43" s="195"/>
      <c r="R43" s="3" t="s">
        <v>221</v>
      </c>
    </row>
    <row r="44" spans="2:18">
      <c r="B44" s="196"/>
      <c r="C44" s="186">
        <v>45665</v>
      </c>
      <c r="D44" s="187" t="str">
        <f t="shared" si="1"/>
        <v>水</v>
      </c>
      <c r="E44" s="188">
        <v>0.60180555555555559</v>
      </c>
      <c r="F44" s="189">
        <v>24</v>
      </c>
      <c r="G44" s="190" t="s">
        <v>240</v>
      </c>
      <c r="H44" s="191">
        <v>5.0999999999999996</v>
      </c>
      <c r="I44" s="192">
        <v>3.2372000000000001</v>
      </c>
      <c r="J44" s="192">
        <v>0.55820000000000003</v>
      </c>
      <c r="K44" s="192">
        <v>0</v>
      </c>
      <c r="L44" s="192">
        <v>0.55820000000000003</v>
      </c>
      <c r="M44" s="193">
        <v>2.6789999999999998</v>
      </c>
      <c r="N44" s="193">
        <v>0.6382000000000001</v>
      </c>
      <c r="O44" s="193">
        <v>2.0407999999999999</v>
      </c>
      <c r="P44" s="194"/>
      <c r="Q44" s="195"/>
      <c r="R44" s="3" t="s">
        <v>221</v>
      </c>
    </row>
    <row r="45" spans="2:18">
      <c r="B45" s="196"/>
      <c r="C45" s="186">
        <v>45665</v>
      </c>
      <c r="D45" s="187" t="str">
        <f t="shared" si="1"/>
        <v>水</v>
      </c>
      <c r="E45" s="188">
        <v>0.62763888888888886</v>
      </c>
      <c r="F45" s="189">
        <v>24</v>
      </c>
      <c r="G45" s="190" t="s">
        <v>240</v>
      </c>
      <c r="H45" s="191">
        <v>4.7</v>
      </c>
      <c r="I45" s="192">
        <v>2.6425999999999998</v>
      </c>
      <c r="J45" s="192">
        <v>0</v>
      </c>
      <c r="K45" s="192">
        <v>0</v>
      </c>
      <c r="L45" s="192">
        <v>0</v>
      </c>
      <c r="M45" s="193">
        <v>2.6425999999999998</v>
      </c>
      <c r="N45" s="193">
        <v>0.25340000000000001</v>
      </c>
      <c r="O45" s="193">
        <v>2.3892000000000002</v>
      </c>
      <c r="P45" s="194"/>
      <c r="Q45" s="195"/>
      <c r="R45" s="3" t="s">
        <v>221</v>
      </c>
    </row>
    <row r="46" spans="2:18">
      <c r="B46" s="196"/>
      <c r="C46" s="186">
        <v>45665</v>
      </c>
      <c r="D46" s="187" t="str">
        <f t="shared" si="1"/>
        <v>水</v>
      </c>
      <c r="E46" s="188">
        <v>0.65072916666666669</v>
      </c>
      <c r="F46" s="189">
        <v>23</v>
      </c>
      <c r="G46" s="190" t="s">
        <v>240</v>
      </c>
      <c r="H46" s="191">
        <v>4.7</v>
      </c>
      <c r="I46" s="192">
        <v>3.2374000000000001</v>
      </c>
      <c r="J46" s="192">
        <v>0.55820000000000003</v>
      </c>
      <c r="K46" s="192">
        <v>0</v>
      </c>
      <c r="L46" s="192">
        <v>0.55820000000000003</v>
      </c>
      <c r="M46" s="193">
        <v>2.6791999999999998</v>
      </c>
      <c r="N46" s="193">
        <v>0.45040000000000002</v>
      </c>
      <c r="O46" s="193">
        <v>2.2288000000000001</v>
      </c>
      <c r="P46" s="194"/>
      <c r="Q46" s="195"/>
      <c r="R46" s="3" t="s">
        <v>221</v>
      </c>
    </row>
    <row r="47" spans="2:18">
      <c r="B47" s="196"/>
      <c r="C47" s="186">
        <v>45665</v>
      </c>
      <c r="D47" s="187" t="str">
        <f t="shared" si="1"/>
        <v>水</v>
      </c>
      <c r="E47" s="188">
        <v>0.68166666666666664</v>
      </c>
      <c r="F47" s="189">
        <v>23</v>
      </c>
      <c r="G47" s="190" t="s">
        <v>240</v>
      </c>
      <c r="H47" s="191">
        <v>5.8</v>
      </c>
      <c r="I47" s="192">
        <v>2.6427999999999998</v>
      </c>
      <c r="J47" s="192">
        <v>0</v>
      </c>
      <c r="K47" s="192">
        <v>0</v>
      </c>
      <c r="L47" s="192">
        <v>0</v>
      </c>
      <c r="M47" s="193">
        <v>2.6427999999999998</v>
      </c>
      <c r="N47" s="193">
        <v>0.1132</v>
      </c>
      <c r="O47" s="193">
        <v>2.5295999999999998</v>
      </c>
      <c r="P47" s="194"/>
      <c r="Q47" s="195"/>
      <c r="R47" s="3" t="s">
        <v>221</v>
      </c>
    </row>
    <row r="48" spans="2:18">
      <c r="B48" s="196"/>
      <c r="C48" s="186">
        <v>45666</v>
      </c>
      <c r="D48" s="187" t="str">
        <f t="shared" si="1"/>
        <v>木</v>
      </c>
      <c r="E48" s="188">
        <v>0.43708333333333332</v>
      </c>
      <c r="F48" s="189">
        <v>16</v>
      </c>
      <c r="G48" s="190" t="s">
        <v>242</v>
      </c>
      <c r="H48" s="191">
        <v>-0.4</v>
      </c>
      <c r="I48" s="192">
        <v>3.2416</v>
      </c>
      <c r="J48" s="192">
        <v>0.55820000000000003</v>
      </c>
      <c r="K48" s="192">
        <v>0</v>
      </c>
      <c r="L48" s="192">
        <v>0.55820000000000003</v>
      </c>
      <c r="M48" s="193">
        <v>2.6833999999999998</v>
      </c>
      <c r="N48" s="193">
        <v>0.4098</v>
      </c>
      <c r="O48" s="193">
        <v>2.2736000000000001</v>
      </c>
      <c r="P48" s="194"/>
      <c r="Q48" s="195"/>
      <c r="R48" s="3" t="s">
        <v>221</v>
      </c>
    </row>
    <row r="49" spans="2:18">
      <c r="B49" s="196"/>
      <c r="C49" s="186">
        <v>45666</v>
      </c>
      <c r="D49" s="187" t="str">
        <f t="shared" si="1"/>
        <v>木</v>
      </c>
      <c r="E49" s="188">
        <v>0.46129629629629632</v>
      </c>
      <c r="F49" s="189">
        <v>16</v>
      </c>
      <c r="G49" s="190" t="s">
        <v>242</v>
      </c>
      <c r="H49" s="191">
        <v>0.9</v>
      </c>
      <c r="I49" s="192">
        <v>2.4994000000000001</v>
      </c>
      <c r="J49" s="192">
        <v>0</v>
      </c>
      <c r="K49" s="192">
        <v>0</v>
      </c>
      <c r="L49" s="192">
        <v>0</v>
      </c>
      <c r="M49" s="193">
        <v>2.4994000000000001</v>
      </c>
      <c r="N49" s="193">
        <v>0.13</v>
      </c>
      <c r="O49" s="193">
        <v>2.3694000000000002</v>
      </c>
      <c r="P49" s="194"/>
      <c r="Q49" s="195"/>
      <c r="R49" s="3" t="s">
        <v>221</v>
      </c>
    </row>
    <row r="50" spans="2:18">
      <c r="B50" s="196"/>
      <c r="C50" s="186">
        <v>45666</v>
      </c>
      <c r="D50" s="187" t="str">
        <f t="shared" si="1"/>
        <v>木</v>
      </c>
      <c r="E50" s="188">
        <v>0.47799768518518521</v>
      </c>
      <c r="F50" s="189">
        <v>6</v>
      </c>
      <c r="G50" s="190" t="s">
        <v>242</v>
      </c>
      <c r="H50" s="191">
        <v>0.9</v>
      </c>
      <c r="I50" s="192">
        <v>3.2416</v>
      </c>
      <c r="J50" s="192">
        <v>0.55820000000000003</v>
      </c>
      <c r="K50" s="192">
        <v>0</v>
      </c>
      <c r="L50" s="192">
        <v>0.55820000000000003</v>
      </c>
      <c r="M50" s="193">
        <v>2.6833999999999998</v>
      </c>
      <c r="N50" s="193">
        <v>0.42559999999999998</v>
      </c>
      <c r="O50" s="193">
        <v>2.2578</v>
      </c>
      <c r="P50" s="194"/>
      <c r="Q50" s="195"/>
      <c r="R50" s="3" t="s">
        <v>221</v>
      </c>
    </row>
    <row r="51" spans="2:18">
      <c r="B51" s="196"/>
      <c r="C51" s="186">
        <v>45666</v>
      </c>
      <c r="D51" s="187" t="str">
        <f t="shared" si="1"/>
        <v>木</v>
      </c>
      <c r="E51" s="188">
        <v>0.50466435185185188</v>
      </c>
      <c r="F51" s="189">
        <v>6</v>
      </c>
      <c r="G51" s="190" t="s">
        <v>242</v>
      </c>
      <c r="H51" s="191">
        <v>-0.2</v>
      </c>
      <c r="I51" s="192">
        <v>2.4662000000000002</v>
      </c>
      <c r="J51" s="192">
        <v>0</v>
      </c>
      <c r="K51" s="192">
        <v>0</v>
      </c>
      <c r="L51" s="192">
        <v>0</v>
      </c>
      <c r="M51" s="193">
        <v>2.4662000000000002</v>
      </c>
      <c r="N51" s="193">
        <v>0.25919999999999999</v>
      </c>
      <c r="O51" s="193">
        <v>2.2069999999999999</v>
      </c>
      <c r="P51" s="194"/>
      <c r="Q51" s="195"/>
      <c r="R51" s="3" t="s">
        <v>221</v>
      </c>
    </row>
    <row r="52" spans="2:18">
      <c r="B52" s="196"/>
      <c r="C52" s="186">
        <v>45666</v>
      </c>
      <c r="D52" s="187" t="str">
        <f t="shared" si="1"/>
        <v>木</v>
      </c>
      <c r="E52" s="188">
        <v>0.60320601851851852</v>
      </c>
      <c r="F52" s="189">
        <v>9</v>
      </c>
      <c r="G52" s="190" t="s">
        <v>240</v>
      </c>
      <c r="H52" s="191">
        <v>-0.6</v>
      </c>
      <c r="I52" s="192">
        <v>3.2391999999999999</v>
      </c>
      <c r="J52" s="192">
        <v>0.55820000000000003</v>
      </c>
      <c r="K52" s="192">
        <v>0</v>
      </c>
      <c r="L52" s="192">
        <v>0.55820000000000003</v>
      </c>
      <c r="M52" s="193">
        <v>2.681</v>
      </c>
      <c r="N52" s="193">
        <v>0.42220000000000002</v>
      </c>
      <c r="O52" s="193">
        <v>2.2587999999999999</v>
      </c>
      <c r="P52" s="194"/>
      <c r="Q52" s="195"/>
      <c r="R52" s="3" t="s">
        <v>221</v>
      </c>
    </row>
    <row r="53" spans="2:18">
      <c r="B53" s="196"/>
      <c r="C53" s="186">
        <v>45666</v>
      </c>
      <c r="D53" s="187" t="str">
        <f t="shared" si="1"/>
        <v>木</v>
      </c>
      <c r="E53" s="188">
        <v>0.62880787037037034</v>
      </c>
      <c r="F53" s="189">
        <v>9</v>
      </c>
      <c r="G53" s="190" t="s">
        <v>240</v>
      </c>
      <c r="H53" s="191">
        <v>-0.4</v>
      </c>
      <c r="I53" s="192">
        <v>2.6429999999999998</v>
      </c>
      <c r="J53" s="192">
        <v>0</v>
      </c>
      <c r="K53" s="192">
        <v>0</v>
      </c>
      <c r="L53" s="192">
        <v>0</v>
      </c>
      <c r="M53" s="193">
        <v>2.6429999999999998</v>
      </c>
      <c r="N53" s="193">
        <v>0.40300000000000002</v>
      </c>
      <c r="O53" s="193">
        <v>2.2400000000000002</v>
      </c>
      <c r="P53" s="194"/>
      <c r="Q53" s="195"/>
      <c r="R53" s="3" t="s">
        <v>221</v>
      </c>
    </row>
    <row r="54" spans="2:18">
      <c r="B54" s="196"/>
      <c r="C54" s="186">
        <v>45666</v>
      </c>
      <c r="D54" s="187" t="str">
        <f t="shared" si="1"/>
        <v>木</v>
      </c>
      <c r="E54" s="188">
        <v>0.64347222222222222</v>
      </c>
      <c r="F54" s="189">
        <v>16</v>
      </c>
      <c r="G54" s="190" t="s">
        <v>240</v>
      </c>
      <c r="H54" s="191">
        <v>-0.4</v>
      </c>
      <c r="I54" s="192">
        <v>3.2387999999999999</v>
      </c>
      <c r="J54" s="192">
        <v>0.55820000000000003</v>
      </c>
      <c r="K54" s="192">
        <v>0</v>
      </c>
      <c r="L54" s="192">
        <v>0.55820000000000003</v>
      </c>
      <c r="M54" s="193">
        <v>2.6806000000000001</v>
      </c>
      <c r="N54" s="193">
        <v>0.64339999999999997</v>
      </c>
      <c r="O54" s="193">
        <v>2.0371999999999999</v>
      </c>
      <c r="P54" s="194"/>
      <c r="Q54" s="195"/>
      <c r="R54" s="3" t="s">
        <v>221</v>
      </c>
    </row>
    <row r="55" spans="2:18">
      <c r="B55" s="196"/>
      <c r="C55" s="186">
        <v>45666</v>
      </c>
      <c r="D55" s="187" t="str">
        <f t="shared" si="1"/>
        <v>木</v>
      </c>
      <c r="E55" s="188">
        <v>0.66981481481481486</v>
      </c>
      <c r="F55" s="189">
        <v>16</v>
      </c>
      <c r="G55" s="190" t="s">
        <v>240</v>
      </c>
      <c r="H55" s="191">
        <v>-0.3</v>
      </c>
      <c r="I55" s="192">
        <v>2.6432000000000002</v>
      </c>
      <c r="J55" s="192">
        <v>0</v>
      </c>
      <c r="K55" s="192">
        <v>0</v>
      </c>
      <c r="L55" s="192">
        <v>0</v>
      </c>
      <c r="M55" s="193">
        <v>2.6432000000000002</v>
      </c>
      <c r="N55" s="193">
        <v>2.0000000000000001E-4</v>
      </c>
      <c r="O55" s="193">
        <v>2.6429999999999998</v>
      </c>
      <c r="P55" s="194"/>
      <c r="Q55" s="195"/>
      <c r="R55" s="3" t="s">
        <v>221</v>
      </c>
    </row>
    <row r="56" spans="2:18">
      <c r="B56" s="196"/>
      <c r="C56" s="186">
        <v>45667</v>
      </c>
      <c r="D56" s="187" t="str">
        <f t="shared" si="1"/>
        <v>金</v>
      </c>
      <c r="E56" s="188">
        <v>0.43711805555555561</v>
      </c>
      <c r="F56" s="189">
        <v>20</v>
      </c>
      <c r="G56" s="190" t="s">
        <v>240</v>
      </c>
      <c r="H56" s="191">
        <v>-0.3</v>
      </c>
      <c r="I56" s="192">
        <v>3.2376</v>
      </c>
      <c r="J56" s="192">
        <v>0.55800000000000005</v>
      </c>
      <c r="K56" s="192">
        <v>2.0000000000000001E-4</v>
      </c>
      <c r="L56" s="192">
        <v>0.55779999999999996</v>
      </c>
      <c r="M56" s="193">
        <v>2.6796000000000002</v>
      </c>
      <c r="N56" s="193">
        <v>0.59939999999999993</v>
      </c>
      <c r="O56" s="193">
        <v>2.0802</v>
      </c>
      <c r="P56" s="194"/>
      <c r="Q56" s="195"/>
      <c r="R56" s="3" t="s">
        <v>221</v>
      </c>
    </row>
    <row r="57" spans="2:18">
      <c r="B57" s="196"/>
      <c r="C57" s="186">
        <v>45667</v>
      </c>
      <c r="D57" s="187" t="str">
        <f t="shared" si="1"/>
        <v>金</v>
      </c>
      <c r="E57" s="188">
        <v>0.46134259259259258</v>
      </c>
      <c r="F57" s="189">
        <v>20</v>
      </c>
      <c r="G57" s="190" t="s">
        <v>240</v>
      </c>
      <c r="H57" s="191">
        <v>0.6</v>
      </c>
      <c r="I57" s="192">
        <v>2.6425999999999998</v>
      </c>
      <c r="J57" s="192">
        <v>0</v>
      </c>
      <c r="K57" s="192">
        <v>0</v>
      </c>
      <c r="L57" s="192">
        <v>0</v>
      </c>
      <c r="M57" s="193">
        <v>2.6425999999999998</v>
      </c>
      <c r="N57" s="193">
        <v>9.2999999999999999E-2</v>
      </c>
      <c r="O57" s="193">
        <v>2.5495999999999999</v>
      </c>
      <c r="P57" s="194"/>
      <c r="Q57" s="195"/>
      <c r="R57" s="3" t="s">
        <v>221</v>
      </c>
    </row>
    <row r="58" spans="2:18">
      <c r="B58" s="196"/>
      <c r="C58" s="186">
        <v>45667</v>
      </c>
      <c r="D58" s="187" t="str">
        <f t="shared" si="1"/>
        <v>金</v>
      </c>
      <c r="E58" s="188">
        <v>0.47886574074074068</v>
      </c>
      <c r="F58" s="189">
        <v>9</v>
      </c>
      <c r="G58" s="190" t="s">
        <v>240</v>
      </c>
      <c r="H58" s="191">
        <v>0.6</v>
      </c>
      <c r="I58" s="192">
        <v>3.2372000000000001</v>
      </c>
      <c r="J58" s="192">
        <v>0.55820000000000003</v>
      </c>
      <c r="K58" s="192">
        <v>0</v>
      </c>
      <c r="L58" s="192">
        <v>0.55820000000000003</v>
      </c>
      <c r="M58" s="193">
        <v>2.6789999999999998</v>
      </c>
      <c r="N58" s="193">
        <v>0.4788</v>
      </c>
      <c r="O58" s="193">
        <v>2.2002000000000002</v>
      </c>
      <c r="P58" s="194"/>
      <c r="Q58" s="195"/>
      <c r="R58" s="3" t="s">
        <v>221</v>
      </c>
    </row>
    <row r="59" spans="2:18">
      <c r="B59" s="196"/>
      <c r="C59" s="186">
        <v>45667</v>
      </c>
      <c r="D59" s="187" t="str">
        <f t="shared" si="1"/>
        <v>金</v>
      </c>
      <c r="E59" s="188">
        <v>0.5055439814814815</v>
      </c>
      <c r="F59" s="189">
        <v>9</v>
      </c>
      <c r="G59" s="190" t="s">
        <v>240</v>
      </c>
      <c r="H59" s="191">
        <v>1.9</v>
      </c>
      <c r="I59" s="192">
        <v>2.6427999999999998</v>
      </c>
      <c r="J59" s="192">
        <v>0</v>
      </c>
      <c r="K59" s="192">
        <v>0</v>
      </c>
      <c r="L59" s="192">
        <v>0</v>
      </c>
      <c r="M59" s="193">
        <v>2.6427999999999998</v>
      </c>
      <c r="N59" s="193">
        <v>0</v>
      </c>
      <c r="O59" s="193">
        <v>2.6427999999999998</v>
      </c>
      <c r="P59" s="194"/>
      <c r="Q59" s="195"/>
      <c r="R59" s="3" t="s">
        <v>221</v>
      </c>
    </row>
    <row r="60" spans="2:18">
      <c r="B60" s="196"/>
      <c r="C60" s="186">
        <v>45667</v>
      </c>
      <c r="D60" s="187" t="str">
        <f t="shared" si="1"/>
        <v>金</v>
      </c>
      <c r="E60" s="188">
        <v>0.60317129629629629</v>
      </c>
      <c r="F60" s="189">
        <v>23</v>
      </c>
      <c r="G60" s="190" t="s">
        <v>243</v>
      </c>
      <c r="H60" s="191">
        <v>3</v>
      </c>
      <c r="I60" s="192">
        <v>3.2370000000000001</v>
      </c>
      <c r="J60" s="192">
        <v>0.55820000000000003</v>
      </c>
      <c r="K60" s="192">
        <v>0</v>
      </c>
      <c r="L60" s="192">
        <v>0.55820000000000003</v>
      </c>
      <c r="M60" s="193">
        <v>2.6787999999999998</v>
      </c>
      <c r="N60" s="193">
        <v>0.83240000000000003</v>
      </c>
      <c r="O60" s="193">
        <v>1.8464</v>
      </c>
      <c r="P60" s="194"/>
      <c r="Q60" s="195"/>
      <c r="R60" s="3" t="s">
        <v>221</v>
      </c>
    </row>
    <row r="61" spans="2:18">
      <c r="B61" s="196"/>
      <c r="C61" s="186">
        <v>45667</v>
      </c>
      <c r="D61" s="187" t="str">
        <f t="shared" si="1"/>
        <v>金</v>
      </c>
      <c r="E61" s="188">
        <v>0.63063657407407403</v>
      </c>
      <c r="F61" s="189">
        <v>23</v>
      </c>
      <c r="G61" s="190" t="s">
        <v>240</v>
      </c>
      <c r="H61" s="191">
        <v>3.1</v>
      </c>
      <c r="I61" s="192">
        <v>2.6425999999999998</v>
      </c>
      <c r="J61" s="192">
        <v>0</v>
      </c>
      <c r="K61" s="192">
        <v>0</v>
      </c>
      <c r="L61" s="192">
        <v>0</v>
      </c>
      <c r="M61" s="193">
        <v>2.6425999999999998</v>
      </c>
      <c r="N61" s="193">
        <v>6.1400000000000003E-2</v>
      </c>
      <c r="O61" s="193">
        <v>2.5811999999999999</v>
      </c>
      <c r="P61" s="194"/>
      <c r="Q61" s="195"/>
      <c r="R61" s="3" t="s">
        <v>221</v>
      </c>
    </row>
    <row r="62" spans="2:18">
      <c r="B62" s="196"/>
      <c r="C62" s="186">
        <v>45667</v>
      </c>
      <c r="D62" s="187" t="str">
        <f t="shared" si="1"/>
        <v>金</v>
      </c>
      <c r="E62" s="188">
        <v>0.64679398148148148</v>
      </c>
      <c r="F62" s="189">
        <v>23</v>
      </c>
      <c r="G62" s="190" t="s">
        <v>243</v>
      </c>
      <c r="H62" s="191">
        <v>3.1</v>
      </c>
      <c r="I62" s="192">
        <v>3.2383999999999999</v>
      </c>
      <c r="J62" s="192">
        <v>0.55820000000000003</v>
      </c>
      <c r="K62" s="192">
        <v>0</v>
      </c>
      <c r="L62" s="192">
        <v>0.55820000000000003</v>
      </c>
      <c r="M62" s="193">
        <v>2.6802000000000001</v>
      </c>
      <c r="N62" s="193">
        <v>0.52339999999999998</v>
      </c>
      <c r="O62" s="193">
        <v>2.1568000000000001</v>
      </c>
      <c r="P62" s="194"/>
      <c r="Q62" s="195"/>
      <c r="R62" s="3" t="s">
        <v>221</v>
      </c>
    </row>
    <row r="63" spans="2:18">
      <c r="B63" s="196"/>
      <c r="C63" s="186">
        <v>45667</v>
      </c>
      <c r="D63" s="187" t="str">
        <f t="shared" si="1"/>
        <v>金</v>
      </c>
      <c r="E63" s="188">
        <v>0.67159722222222218</v>
      </c>
      <c r="F63" s="189">
        <v>23</v>
      </c>
      <c r="G63" s="190" t="s">
        <v>243</v>
      </c>
      <c r="H63" s="191">
        <v>2.9</v>
      </c>
      <c r="I63" s="192">
        <v>2.6427999999999998</v>
      </c>
      <c r="J63" s="192">
        <v>0</v>
      </c>
      <c r="K63" s="192">
        <v>0</v>
      </c>
      <c r="L63" s="192">
        <v>0</v>
      </c>
      <c r="M63" s="193">
        <v>2.6427999999999998</v>
      </c>
      <c r="N63" s="193">
        <v>3.9200000000000013E-2</v>
      </c>
      <c r="O63" s="193">
        <v>2.6036000000000001</v>
      </c>
      <c r="P63" s="194"/>
      <c r="Q63" s="195"/>
      <c r="R63" s="3" t="s">
        <v>221</v>
      </c>
    </row>
    <row r="64" spans="2:18">
      <c r="B64" s="196"/>
      <c r="C64" s="186">
        <v>45668</v>
      </c>
      <c r="D64" s="187" t="str">
        <f t="shared" si="1"/>
        <v>土</v>
      </c>
      <c r="E64" s="188">
        <v>0.43699074074074068</v>
      </c>
      <c r="F64" s="189">
        <v>25</v>
      </c>
      <c r="G64" s="190" t="s">
        <v>240</v>
      </c>
      <c r="H64" s="191">
        <v>2.1</v>
      </c>
      <c r="I64" s="192">
        <v>3.2387999999999999</v>
      </c>
      <c r="J64" s="192">
        <v>0.55820000000000003</v>
      </c>
      <c r="K64" s="192">
        <v>0</v>
      </c>
      <c r="L64" s="192">
        <v>0.55820000000000003</v>
      </c>
      <c r="M64" s="193">
        <v>2.6806000000000001</v>
      </c>
      <c r="N64" s="193">
        <v>0.42780000000000001</v>
      </c>
      <c r="O64" s="193">
        <v>2.2528000000000001</v>
      </c>
      <c r="P64" s="194"/>
      <c r="Q64" s="195"/>
      <c r="R64" s="3" t="s">
        <v>221</v>
      </c>
    </row>
    <row r="65" spans="2:18">
      <c r="B65" s="196"/>
      <c r="C65" s="186">
        <v>45668</v>
      </c>
      <c r="D65" s="187" t="str">
        <f t="shared" si="1"/>
        <v>土</v>
      </c>
      <c r="E65" s="188">
        <v>0.46300925925925918</v>
      </c>
      <c r="F65" s="189">
        <v>25</v>
      </c>
      <c r="G65" s="190" t="s">
        <v>240</v>
      </c>
      <c r="H65" s="191">
        <v>3.5</v>
      </c>
      <c r="I65" s="192">
        <v>2.6417999999999999</v>
      </c>
      <c r="J65" s="192">
        <v>0</v>
      </c>
      <c r="K65" s="192">
        <v>0</v>
      </c>
      <c r="L65" s="192">
        <v>0</v>
      </c>
      <c r="M65" s="193">
        <v>2.6417999999999999</v>
      </c>
      <c r="N65" s="193">
        <v>4.0599999999999997E-2</v>
      </c>
      <c r="O65" s="193">
        <v>2.6012</v>
      </c>
      <c r="P65" s="194"/>
      <c r="Q65" s="195"/>
      <c r="R65" s="3" t="s">
        <v>221</v>
      </c>
    </row>
    <row r="66" spans="2:18">
      <c r="B66" s="196"/>
      <c r="C66" s="186">
        <v>45668</v>
      </c>
      <c r="D66" s="187" t="str">
        <f t="shared" si="1"/>
        <v>土</v>
      </c>
      <c r="E66" s="188">
        <v>0.47760416666666672</v>
      </c>
      <c r="F66" s="189">
        <v>22</v>
      </c>
      <c r="G66" s="190" t="s">
        <v>240</v>
      </c>
      <c r="H66" s="191">
        <v>3.5</v>
      </c>
      <c r="I66" s="192">
        <v>3.2382</v>
      </c>
      <c r="J66" s="192">
        <v>0.55820000000000003</v>
      </c>
      <c r="K66" s="192">
        <v>0</v>
      </c>
      <c r="L66" s="192">
        <v>0.55820000000000003</v>
      </c>
      <c r="M66" s="193">
        <v>2.68</v>
      </c>
      <c r="N66" s="193">
        <v>0.43080000000000002</v>
      </c>
      <c r="O66" s="193">
        <v>2.2492000000000001</v>
      </c>
      <c r="P66" s="194"/>
      <c r="Q66" s="195"/>
      <c r="R66" s="3" t="s">
        <v>221</v>
      </c>
    </row>
    <row r="67" spans="2:18">
      <c r="B67" s="196"/>
      <c r="C67" s="186">
        <v>45668</v>
      </c>
      <c r="D67" s="187" t="str">
        <f t="shared" si="1"/>
        <v>土</v>
      </c>
      <c r="E67" s="188">
        <v>0.50282407407407403</v>
      </c>
      <c r="F67" s="189">
        <v>22</v>
      </c>
      <c r="G67" s="190" t="s">
        <v>240</v>
      </c>
      <c r="H67" s="191">
        <v>3.9</v>
      </c>
      <c r="I67" s="192">
        <v>2.6417999999999999</v>
      </c>
      <c r="J67" s="192">
        <v>0</v>
      </c>
      <c r="K67" s="192">
        <v>0</v>
      </c>
      <c r="L67" s="192">
        <v>0</v>
      </c>
      <c r="M67" s="193">
        <v>2.6417999999999999</v>
      </c>
      <c r="N67" s="193">
        <v>0.1066</v>
      </c>
      <c r="O67" s="193">
        <v>2.5352000000000001</v>
      </c>
      <c r="P67" s="194"/>
      <c r="Q67" s="195"/>
      <c r="R67" s="3" t="s">
        <v>221</v>
      </c>
    </row>
    <row r="68" spans="2:18">
      <c r="B68" s="196"/>
      <c r="C68" s="186">
        <v>45668</v>
      </c>
      <c r="D68" s="187" t="str">
        <f t="shared" si="1"/>
        <v>土</v>
      </c>
      <c r="E68" s="188">
        <v>0.60381944444444446</v>
      </c>
      <c r="F68" s="189">
        <v>23</v>
      </c>
      <c r="G68" s="190" t="s">
        <v>240</v>
      </c>
      <c r="H68" s="191">
        <v>4.0999999999999996</v>
      </c>
      <c r="I68" s="192">
        <v>3.2395999999999998</v>
      </c>
      <c r="J68" s="192">
        <v>0.55840000000000001</v>
      </c>
      <c r="K68" s="192">
        <v>2.0000000000000001E-4</v>
      </c>
      <c r="L68" s="192">
        <v>0.55820000000000003</v>
      </c>
      <c r="M68" s="193">
        <v>2.6812</v>
      </c>
      <c r="N68" s="193">
        <v>0.4894</v>
      </c>
      <c r="O68" s="193">
        <v>2.1918000000000002</v>
      </c>
      <c r="P68" s="194"/>
      <c r="Q68" s="195"/>
      <c r="R68" s="3" t="s">
        <v>221</v>
      </c>
    </row>
    <row r="69" spans="2:18">
      <c r="B69" s="196"/>
      <c r="C69" s="186">
        <v>45668</v>
      </c>
      <c r="D69" s="187" t="str">
        <f t="shared" si="1"/>
        <v>土</v>
      </c>
      <c r="E69" s="188">
        <v>0.62945601851851851</v>
      </c>
      <c r="F69" s="189">
        <v>23</v>
      </c>
      <c r="G69" s="190" t="s">
        <v>240</v>
      </c>
      <c r="H69" s="191">
        <v>4.9000000000000004</v>
      </c>
      <c r="I69" s="192">
        <v>2.6421999999999999</v>
      </c>
      <c r="J69" s="192">
        <v>0</v>
      </c>
      <c r="K69" s="192">
        <v>0</v>
      </c>
      <c r="L69" s="192">
        <v>0</v>
      </c>
      <c r="M69" s="193">
        <v>2.6421999999999999</v>
      </c>
      <c r="N69" s="193">
        <v>0.1182</v>
      </c>
      <c r="O69" s="193">
        <v>2.524</v>
      </c>
      <c r="P69" s="194"/>
      <c r="Q69" s="195"/>
      <c r="R69" s="3" t="s">
        <v>221</v>
      </c>
    </row>
    <row r="70" spans="2:18">
      <c r="B70" s="196"/>
      <c r="C70" s="186">
        <v>45668</v>
      </c>
      <c r="D70" s="187" t="str">
        <f t="shared" si="1"/>
        <v>土</v>
      </c>
      <c r="E70" s="188">
        <v>0.64387731481481481</v>
      </c>
      <c r="F70" s="189">
        <v>24</v>
      </c>
      <c r="G70" s="190" t="s">
        <v>240</v>
      </c>
      <c r="H70" s="191">
        <v>4.9000000000000004</v>
      </c>
      <c r="I70" s="192">
        <v>3.2189999999999999</v>
      </c>
      <c r="J70" s="192">
        <v>0.53739999999999999</v>
      </c>
      <c r="K70" s="192">
        <v>1E-3</v>
      </c>
      <c r="L70" s="192">
        <v>0.53639999999999999</v>
      </c>
      <c r="M70" s="193">
        <v>2.6816</v>
      </c>
      <c r="N70" s="193">
        <v>0.4718</v>
      </c>
      <c r="O70" s="193">
        <v>2.2098</v>
      </c>
      <c r="P70" s="194"/>
      <c r="Q70" s="195"/>
      <c r="R70" s="3" t="s">
        <v>221</v>
      </c>
    </row>
    <row r="71" spans="2:18">
      <c r="B71" s="196"/>
      <c r="C71" s="186">
        <v>45668</v>
      </c>
      <c r="D71" s="187" t="str">
        <f t="shared" si="1"/>
        <v>土</v>
      </c>
      <c r="E71" s="188">
        <v>0.67055555555555557</v>
      </c>
      <c r="F71" s="189">
        <v>24</v>
      </c>
      <c r="G71" s="190" t="s">
        <v>240</v>
      </c>
      <c r="H71" s="191">
        <v>4</v>
      </c>
      <c r="I71" s="192">
        <v>2.6423999999999999</v>
      </c>
      <c r="J71" s="192">
        <v>0</v>
      </c>
      <c r="K71" s="192">
        <v>0</v>
      </c>
      <c r="L71" s="192">
        <v>0</v>
      </c>
      <c r="M71" s="193">
        <v>2.6423999999999999</v>
      </c>
      <c r="N71" s="193">
        <v>0.26400000000000001</v>
      </c>
      <c r="O71" s="193">
        <v>2.3784000000000001</v>
      </c>
      <c r="P71" s="194"/>
      <c r="Q71" s="195"/>
      <c r="R71" s="3" t="s">
        <v>221</v>
      </c>
    </row>
    <row r="72" spans="2:18">
      <c r="B72" s="196"/>
      <c r="C72" s="186">
        <v>45669</v>
      </c>
      <c r="D72" s="187" t="str">
        <f t="shared" si="1"/>
        <v>日</v>
      </c>
      <c r="E72" s="188">
        <v>0.43665509259259261</v>
      </c>
      <c r="F72" s="189">
        <v>25</v>
      </c>
      <c r="G72" s="190" t="s">
        <v>240</v>
      </c>
      <c r="H72" s="191">
        <v>4.5999999999999996</v>
      </c>
      <c r="I72" s="192">
        <v>3.2374000000000001</v>
      </c>
      <c r="J72" s="192">
        <v>0.55820000000000003</v>
      </c>
      <c r="K72" s="192">
        <v>0</v>
      </c>
      <c r="L72" s="192">
        <v>0.55820000000000003</v>
      </c>
      <c r="M72" s="193">
        <v>2.6791999999999998</v>
      </c>
      <c r="N72" s="193">
        <v>0.56679999999999997</v>
      </c>
      <c r="O72" s="193">
        <v>2.1124000000000001</v>
      </c>
      <c r="P72" s="194"/>
      <c r="Q72" s="195"/>
      <c r="R72" s="3" t="s">
        <v>221</v>
      </c>
    </row>
    <row r="73" spans="2:18">
      <c r="B73" s="196"/>
      <c r="C73" s="186">
        <v>45669</v>
      </c>
      <c r="D73" s="187" t="str">
        <f t="shared" si="1"/>
        <v>日</v>
      </c>
      <c r="E73" s="188">
        <v>0.46254629629629629</v>
      </c>
      <c r="F73" s="189">
        <v>25</v>
      </c>
      <c r="G73" s="190" t="s">
        <v>240</v>
      </c>
      <c r="H73" s="191">
        <v>5</v>
      </c>
      <c r="I73" s="192">
        <v>2.6412</v>
      </c>
      <c r="J73" s="192">
        <v>0</v>
      </c>
      <c r="K73" s="192">
        <v>0</v>
      </c>
      <c r="L73" s="192">
        <v>0</v>
      </c>
      <c r="M73" s="193">
        <v>2.6412</v>
      </c>
      <c r="N73" s="193">
        <v>0.30919999999999997</v>
      </c>
      <c r="O73" s="193">
        <v>2.3319999999999999</v>
      </c>
      <c r="P73" s="194"/>
      <c r="Q73" s="195"/>
      <c r="R73" s="3" t="s">
        <v>221</v>
      </c>
    </row>
    <row r="74" spans="2:18">
      <c r="B74" s="196"/>
      <c r="C74" s="186">
        <v>45669</v>
      </c>
      <c r="D74" s="187" t="str">
        <f t="shared" si="1"/>
        <v>日</v>
      </c>
      <c r="E74" s="188">
        <v>0.47687499999999999</v>
      </c>
      <c r="F74" s="189">
        <v>26</v>
      </c>
      <c r="G74" s="190" t="s">
        <v>240</v>
      </c>
      <c r="H74" s="191">
        <v>5</v>
      </c>
      <c r="I74" s="192">
        <v>3.2372000000000001</v>
      </c>
      <c r="J74" s="192">
        <v>0.55800000000000005</v>
      </c>
      <c r="K74" s="192">
        <v>0</v>
      </c>
      <c r="L74" s="192">
        <v>0.55800000000000005</v>
      </c>
      <c r="M74" s="193">
        <v>2.6791999999999998</v>
      </c>
      <c r="N74" s="193">
        <v>0.56499999999999995</v>
      </c>
      <c r="O74" s="193">
        <v>2.1141999999999999</v>
      </c>
      <c r="P74" s="194"/>
      <c r="Q74" s="195"/>
      <c r="R74" s="3" t="s">
        <v>221</v>
      </c>
    </row>
    <row r="75" spans="2:18">
      <c r="B75" s="196"/>
      <c r="C75" s="186">
        <v>45669</v>
      </c>
      <c r="D75" s="187" t="str">
        <f t="shared" ref="D75:D108" si="2">IF($C75 &lt;&gt; "", IF(ISERROR(MATCH($C75, 祝日, 0)), TEXT($C75, "aaa"), "祝日"), "")</f>
        <v>日</v>
      </c>
      <c r="E75" s="188">
        <v>0.50312500000000004</v>
      </c>
      <c r="F75" s="189">
        <v>26</v>
      </c>
      <c r="G75" s="190" t="s">
        <v>240</v>
      </c>
      <c r="H75" s="191">
        <v>5.5</v>
      </c>
      <c r="I75" s="192">
        <v>2.6419999999999999</v>
      </c>
      <c r="J75" s="192">
        <v>0</v>
      </c>
      <c r="K75" s="192">
        <v>0</v>
      </c>
      <c r="L75" s="192">
        <v>0</v>
      </c>
      <c r="M75" s="193">
        <v>2.6419999999999999</v>
      </c>
      <c r="N75" s="193">
        <v>0.16900000000000001</v>
      </c>
      <c r="O75" s="193">
        <v>2.4729999999999999</v>
      </c>
      <c r="P75" s="194"/>
      <c r="Q75" s="195"/>
      <c r="R75" s="3" t="s">
        <v>221</v>
      </c>
    </row>
    <row r="76" spans="2:18">
      <c r="B76" s="196"/>
      <c r="C76" s="186">
        <v>45669</v>
      </c>
      <c r="D76" s="187" t="str">
        <f t="shared" si="2"/>
        <v>日</v>
      </c>
      <c r="E76" s="188">
        <v>0.60471064814814812</v>
      </c>
      <c r="F76" s="189">
        <v>27</v>
      </c>
      <c r="G76" s="190" t="s">
        <v>240</v>
      </c>
      <c r="H76" s="191">
        <v>5.8</v>
      </c>
      <c r="I76" s="192">
        <v>3.2370000000000001</v>
      </c>
      <c r="J76" s="192">
        <v>0.55800000000000005</v>
      </c>
      <c r="K76" s="192">
        <v>0</v>
      </c>
      <c r="L76" s="192">
        <v>0.55800000000000005</v>
      </c>
      <c r="M76" s="193">
        <v>2.6789999999999998</v>
      </c>
      <c r="N76" s="193">
        <v>0.5454</v>
      </c>
      <c r="O76" s="193">
        <v>2.1335999999999999</v>
      </c>
      <c r="P76" s="194"/>
      <c r="Q76" s="195"/>
      <c r="R76" s="3" t="s">
        <v>221</v>
      </c>
    </row>
    <row r="77" spans="2:18">
      <c r="B77" s="196"/>
      <c r="C77" s="186">
        <v>45669</v>
      </c>
      <c r="D77" s="187" t="str">
        <f t="shared" si="2"/>
        <v>日</v>
      </c>
      <c r="E77" s="188">
        <v>0.62952546296296297</v>
      </c>
      <c r="F77" s="189">
        <v>27</v>
      </c>
      <c r="G77" s="190" t="s">
        <v>240</v>
      </c>
      <c r="H77" s="191">
        <v>5.8</v>
      </c>
      <c r="I77" s="192">
        <v>2.6429999999999998</v>
      </c>
      <c r="J77" s="192">
        <v>0</v>
      </c>
      <c r="K77" s="192">
        <v>0</v>
      </c>
      <c r="L77" s="192">
        <v>0</v>
      </c>
      <c r="M77" s="193">
        <v>2.6429999999999998</v>
      </c>
      <c r="N77" s="193">
        <v>0.58240000000000003</v>
      </c>
      <c r="O77" s="193">
        <v>2.0606</v>
      </c>
      <c r="P77" s="194"/>
      <c r="Q77" s="195"/>
      <c r="R77" s="3" t="s">
        <v>221</v>
      </c>
    </row>
    <row r="78" spans="2:18">
      <c r="B78" s="196"/>
      <c r="C78" s="186">
        <v>45669</v>
      </c>
      <c r="D78" s="187" t="str">
        <f t="shared" si="2"/>
        <v>日</v>
      </c>
      <c r="E78" s="188">
        <v>0.64518518518518519</v>
      </c>
      <c r="F78" s="189">
        <v>24</v>
      </c>
      <c r="G78" s="190" t="s">
        <v>240</v>
      </c>
      <c r="H78" s="191">
        <v>5.8</v>
      </c>
      <c r="I78" s="192">
        <v>3.2374000000000001</v>
      </c>
      <c r="J78" s="192">
        <v>0.55820000000000003</v>
      </c>
      <c r="K78" s="192">
        <v>0</v>
      </c>
      <c r="L78" s="192">
        <v>0.55820000000000003</v>
      </c>
      <c r="M78" s="193">
        <v>2.6791999999999998</v>
      </c>
      <c r="N78" s="193">
        <v>0.89039999999999997</v>
      </c>
      <c r="O78" s="193">
        <v>1.7887999999999999</v>
      </c>
      <c r="P78" s="194"/>
      <c r="Q78" s="195"/>
      <c r="R78" s="3" t="s">
        <v>221</v>
      </c>
    </row>
    <row r="79" spans="2:18">
      <c r="B79" s="196"/>
      <c r="C79" s="186">
        <v>45669</v>
      </c>
      <c r="D79" s="187" t="str">
        <f t="shared" si="2"/>
        <v>日</v>
      </c>
      <c r="E79" s="188">
        <v>0.67067129629629629</v>
      </c>
      <c r="F79" s="189">
        <v>24</v>
      </c>
      <c r="G79" s="190" t="s">
        <v>243</v>
      </c>
      <c r="H79" s="191">
        <v>4.9000000000000004</v>
      </c>
      <c r="I79" s="192">
        <v>2.6425999999999998</v>
      </c>
      <c r="J79" s="192">
        <v>0</v>
      </c>
      <c r="K79" s="192">
        <v>0</v>
      </c>
      <c r="L79" s="192">
        <v>0</v>
      </c>
      <c r="M79" s="193">
        <v>2.6425999999999998</v>
      </c>
      <c r="N79" s="193">
        <v>0.15759999999999999</v>
      </c>
      <c r="O79" s="193">
        <v>2.4849999999999999</v>
      </c>
      <c r="P79" s="194"/>
      <c r="Q79" s="195"/>
      <c r="R79" s="3" t="s">
        <v>221</v>
      </c>
    </row>
    <row r="80" spans="2:18">
      <c r="B80" s="196"/>
      <c r="C80" s="186">
        <v>45672</v>
      </c>
      <c r="D80" s="187" t="str">
        <f t="shared" si="2"/>
        <v>水</v>
      </c>
      <c r="E80" s="188">
        <v>0.44188657407407411</v>
      </c>
      <c r="F80" s="189">
        <v>24</v>
      </c>
      <c r="G80" s="190" t="s">
        <v>243</v>
      </c>
      <c r="H80" s="191">
        <v>4.9000000000000004</v>
      </c>
      <c r="I80" s="192">
        <v>3.2376</v>
      </c>
      <c r="J80" s="192">
        <v>0.55820000000000003</v>
      </c>
      <c r="K80" s="192">
        <v>0</v>
      </c>
      <c r="L80" s="192">
        <v>0.55820000000000003</v>
      </c>
      <c r="M80" s="193">
        <v>2.6793999999999998</v>
      </c>
      <c r="N80" s="193">
        <v>0.54559999999999997</v>
      </c>
      <c r="O80" s="193">
        <v>2.1337999999999999</v>
      </c>
      <c r="P80" s="194"/>
      <c r="Q80" s="195"/>
      <c r="R80" s="3" t="s">
        <v>221</v>
      </c>
    </row>
    <row r="81" spans="2:18">
      <c r="B81" s="196"/>
      <c r="C81" s="186">
        <v>45672</v>
      </c>
      <c r="D81" s="187" t="str">
        <f t="shared" si="2"/>
        <v>水</v>
      </c>
      <c r="E81" s="188">
        <v>0.46854166666666669</v>
      </c>
      <c r="F81" s="189">
        <v>24</v>
      </c>
      <c r="G81" s="190" t="s">
        <v>243</v>
      </c>
      <c r="H81" s="191">
        <v>4.3</v>
      </c>
      <c r="I81" s="192">
        <v>2.6425999999999998</v>
      </c>
      <c r="J81" s="192">
        <v>0</v>
      </c>
      <c r="K81" s="192">
        <v>0</v>
      </c>
      <c r="L81" s="192">
        <v>0</v>
      </c>
      <c r="M81" s="193">
        <v>2.6425999999999998</v>
      </c>
      <c r="N81" s="193">
        <v>0.14319999999999999</v>
      </c>
      <c r="O81" s="193">
        <v>2.4994000000000001</v>
      </c>
      <c r="P81" s="194"/>
      <c r="Q81" s="195"/>
      <c r="R81" s="3" t="s">
        <v>221</v>
      </c>
    </row>
    <row r="82" spans="2:18">
      <c r="B82" s="196"/>
      <c r="C82" s="186">
        <v>45672</v>
      </c>
      <c r="D82" s="187" t="str">
        <f t="shared" si="2"/>
        <v>水</v>
      </c>
      <c r="E82" s="188">
        <v>0.48381944444444452</v>
      </c>
      <c r="F82" s="189">
        <v>15</v>
      </c>
      <c r="G82" s="190" t="s">
        <v>240</v>
      </c>
      <c r="H82" s="191">
        <v>4.3</v>
      </c>
      <c r="I82" s="192">
        <v>3.2374000000000001</v>
      </c>
      <c r="J82" s="192">
        <v>0.55820000000000003</v>
      </c>
      <c r="K82" s="192">
        <v>0</v>
      </c>
      <c r="L82" s="192">
        <v>0.55820000000000003</v>
      </c>
      <c r="M82" s="193">
        <v>2.6791999999999998</v>
      </c>
      <c r="N82" s="193">
        <v>0.51500000000000001</v>
      </c>
      <c r="O82" s="193">
        <v>2.1642000000000001</v>
      </c>
      <c r="P82" s="194"/>
      <c r="Q82" s="195"/>
      <c r="R82" s="3" t="s">
        <v>221</v>
      </c>
    </row>
    <row r="83" spans="2:18">
      <c r="B83" s="196"/>
      <c r="C83" s="186">
        <v>45672</v>
      </c>
      <c r="D83" s="187"/>
      <c r="E83" s="188">
        <v>0.51314814814814813</v>
      </c>
      <c r="F83" s="189">
        <v>15</v>
      </c>
      <c r="G83" s="190" t="s">
        <v>240</v>
      </c>
      <c r="H83" s="191">
        <v>4.7</v>
      </c>
      <c r="I83" s="192">
        <v>2.6421999999999999</v>
      </c>
      <c r="J83" s="192">
        <v>0</v>
      </c>
      <c r="K83" s="192">
        <v>0</v>
      </c>
      <c r="L83" s="192">
        <v>0</v>
      </c>
      <c r="M83" s="193">
        <v>2.6421999999999999</v>
      </c>
      <c r="N83" s="193">
        <v>3.78E-2</v>
      </c>
      <c r="O83" s="193">
        <v>2.6044</v>
      </c>
      <c r="P83" s="194"/>
      <c r="Q83" s="195"/>
    </row>
    <row r="84" spans="2:18">
      <c r="B84" s="196"/>
      <c r="C84" s="186">
        <v>45672</v>
      </c>
      <c r="D84" s="187" t="str">
        <f t="shared" si="2"/>
        <v>水</v>
      </c>
      <c r="E84" s="188">
        <v>0.60137731481481482</v>
      </c>
      <c r="F84" s="189">
        <v>23</v>
      </c>
      <c r="G84" s="190" t="s">
        <v>240</v>
      </c>
      <c r="H84" s="191">
        <v>5.0999999999999996</v>
      </c>
      <c r="I84" s="192">
        <v>3.2378</v>
      </c>
      <c r="J84" s="192">
        <v>0.55820000000000003</v>
      </c>
      <c r="K84" s="192">
        <v>0</v>
      </c>
      <c r="L84" s="192">
        <v>0.55820000000000003</v>
      </c>
      <c r="M84" s="193">
        <v>2.6796000000000002</v>
      </c>
      <c r="N84" s="193">
        <v>0.45519999999999999</v>
      </c>
      <c r="O84" s="193">
        <v>2.2244000000000002</v>
      </c>
      <c r="P84" s="194"/>
      <c r="Q84" s="195"/>
      <c r="R84" s="3" t="s">
        <v>221</v>
      </c>
    </row>
    <row r="85" spans="2:18">
      <c r="B85" s="196"/>
      <c r="C85" s="186">
        <v>45672</v>
      </c>
      <c r="D85" s="187" t="str">
        <f t="shared" si="2"/>
        <v>水</v>
      </c>
      <c r="E85" s="188">
        <v>0.62836805555555553</v>
      </c>
      <c r="F85" s="189">
        <v>23</v>
      </c>
      <c r="G85" s="190" t="s">
        <v>240</v>
      </c>
      <c r="H85" s="191">
        <v>4.5</v>
      </c>
      <c r="I85" s="192">
        <v>2.6427999999999998</v>
      </c>
      <c r="J85" s="192">
        <v>0</v>
      </c>
      <c r="K85" s="192">
        <v>0</v>
      </c>
      <c r="L85" s="192">
        <v>0</v>
      </c>
      <c r="M85" s="193">
        <v>2.6427999999999998</v>
      </c>
      <c r="N85" s="193">
        <v>8.6599999999999996E-2</v>
      </c>
      <c r="O85" s="193">
        <v>2.5562</v>
      </c>
      <c r="P85" s="194"/>
      <c r="Q85" s="195"/>
      <c r="R85" s="3" t="s">
        <v>221</v>
      </c>
    </row>
    <row r="86" spans="2:18">
      <c r="B86" s="196"/>
      <c r="C86" s="186">
        <v>45672</v>
      </c>
      <c r="D86" s="187" t="str">
        <f t="shared" si="2"/>
        <v>水</v>
      </c>
      <c r="E86" s="188">
        <v>0.64792824074074074</v>
      </c>
      <c r="F86" s="189">
        <v>19</v>
      </c>
      <c r="G86" s="190" t="s">
        <v>240</v>
      </c>
      <c r="H86" s="191">
        <v>4.5</v>
      </c>
      <c r="I86" s="192">
        <v>3.2389999999999999</v>
      </c>
      <c r="J86" s="192">
        <v>0.55800000000000005</v>
      </c>
      <c r="K86" s="192">
        <v>0.55800000000000005</v>
      </c>
      <c r="L86" s="192">
        <v>0</v>
      </c>
      <c r="M86" s="193">
        <v>2.681</v>
      </c>
      <c r="N86" s="193">
        <v>2.681</v>
      </c>
      <c r="O86" s="193">
        <v>0</v>
      </c>
      <c r="P86" s="194"/>
      <c r="Q86" s="195"/>
      <c r="R86" s="3" t="s">
        <v>221</v>
      </c>
    </row>
    <row r="87" spans="2:18">
      <c r="B87" s="196"/>
      <c r="C87" s="186">
        <v>45672</v>
      </c>
      <c r="D87" s="187" t="str">
        <f t="shared" si="2"/>
        <v>水</v>
      </c>
      <c r="E87" s="188">
        <v>0.67009259259259257</v>
      </c>
      <c r="F87" s="189">
        <v>19</v>
      </c>
      <c r="G87" s="190" t="s">
        <v>240</v>
      </c>
      <c r="H87" s="191">
        <v>3.4</v>
      </c>
      <c r="I87" s="192">
        <v>2.6414</v>
      </c>
      <c r="J87" s="192">
        <v>0</v>
      </c>
      <c r="K87" s="192">
        <v>0</v>
      </c>
      <c r="L87" s="192">
        <v>0</v>
      </c>
      <c r="M87" s="193">
        <v>2.6414</v>
      </c>
      <c r="N87" s="193">
        <v>0.1598</v>
      </c>
      <c r="O87" s="193">
        <v>2.4815999999999998</v>
      </c>
      <c r="P87" s="194"/>
      <c r="Q87" s="195"/>
      <c r="R87" s="3" t="s">
        <v>221</v>
      </c>
    </row>
    <row r="88" spans="2:18">
      <c r="B88" s="196"/>
      <c r="C88" s="186">
        <v>45673</v>
      </c>
      <c r="D88" s="187" t="str">
        <f t="shared" si="2"/>
        <v>木</v>
      </c>
      <c r="E88" s="188">
        <v>0.43600694444444438</v>
      </c>
      <c r="F88" s="189">
        <v>13</v>
      </c>
      <c r="G88" s="190" t="s">
        <v>240</v>
      </c>
      <c r="H88" s="191">
        <v>3.9</v>
      </c>
      <c r="I88" s="192">
        <v>3.2418</v>
      </c>
      <c r="J88" s="192">
        <v>0.55820000000000003</v>
      </c>
      <c r="K88" s="192">
        <v>0</v>
      </c>
      <c r="L88" s="192">
        <v>0.55820000000000003</v>
      </c>
      <c r="M88" s="193">
        <v>2.6836000000000002</v>
      </c>
      <c r="N88" s="193">
        <v>0.58020000000000005</v>
      </c>
      <c r="O88" s="193">
        <v>2.1034000000000002</v>
      </c>
      <c r="P88" s="194"/>
      <c r="Q88" s="195"/>
      <c r="R88" s="3" t="s">
        <v>221</v>
      </c>
    </row>
    <row r="89" spans="2:18">
      <c r="B89" s="196"/>
      <c r="C89" s="186">
        <v>45673</v>
      </c>
      <c r="D89" s="187" t="str">
        <f t="shared" si="2"/>
        <v>木</v>
      </c>
      <c r="E89" s="188">
        <v>0.46112268518518518</v>
      </c>
      <c r="F89" s="189">
        <v>13</v>
      </c>
      <c r="G89" s="190" t="s">
        <v>240</v>
      </c>
      <c r="H89" s="191">
        <v>4.7</v>
      </c>
      <c r="I89" s="192">
        <v>2.6414</v>
      </c>
      <c r="J89" s="192">
        <v>0</v>
      </c>
      <c r="K89" s="192">
        <v>0</v>
      </c>
      <c r="L89" s="192">
        <v>0</v>
      </c>
      <c r="M89" s="193">
        <v>2.6414</v>
      </c>
      <c r="N89" s="193">
        <v>6.0400000000000002E-2</v>
      </c>
      <c r="O89" s="193">
        <v>2.581</v>
      </c>
      <c r="P89" s="194"/>
      <c r="Q89" s="195"/>
      <c r="R89" s="3" t="s">
        <v>221</v>
      </c>
    </row>
    <row r="90" spans="2:18">
      <c r="B90" s="196"/>
      <c r="C90" s="186">
        <v>45673</v>
      </c>
      <c r="D90" s="187" t="str">
        <f t="shared" si="2"/>
        <v>木</v>
      </c>
      <c r="E90" s="188">
        <v>0.4783101851851852</v>
      </c>
      <c r="F90" s="189">
        <v>12</v>
      </c>
      <c r="G90" s="190" t="s">
        <v>240</v>
      </c>
      <c r="H90" s="191">
        <v>4.7</v>
      </c>
      <c r="I90" s="192">
        <v>3.2414000000000001</v>
      </c>
      <c r="J90" s="192">
        <v>0.55800000000000005</v>
      </c>
      <c r="K90" s="192">
        <v>0</v>
      </c>
      <c r="L90" s="192">
        <v>0.55800000000000005</v>
      </c>
      <c r="M90" s="193">
        <v>2.6833999999999998</v>
      </c>
      <c r="N90" s="193">
        <v>0.55179999999999996</v>
      </c>
      <c r="O90" s="193">
        <v>2.1316000000000002</v>
      </c>
      <c r="P90" s="194"/>
      <c r="Q90" s="195"/>
      <c r="R90" s="3" t="s">
        <v>221</v>
      </c>
    </row>
    <row r="91" spans="2:18">
      <c r="B91" s="196"/>
      <c r="C91" s="186">
        <v>45673</v>
      </c>
      <c r="D91" s="187" t="str">
        <f t="shared" si="2"/>
        <v>木</v>
      </c>
      <c r="E91" s="188">
        <v>0.50299768518518517</v>
      </c>
      <c r="F91" s="189">
        <v>12</v>
      </c>
      <c r="G91" s="190" t="s">
        <v>240</v>
      </c>
      <c r="H91" s="191">
        <v>5.0999999999999996</v>
      </c>
      <c r="I91" s="192">
        <v>2.641</v>
      </c>
      <c r="J91" s="192">
        <v>0</v>
      </c>
      <c r="K91" s="192">
        <v>0</v>
      </c>
      <c r="L91" s="192">
        <v>0</v>
      </c>
      <c r="M91" s="193">
        <v>2.641</v>
      </c>
      <c r="N91" s="193">
        <v>0</v>
      </c>
      <c r="O91" s="193">
        <v>2.641</v>
      </c>
      <c r="P91" s="194"/>
      <c r="Q91" s="195"/>
      <c r="R91" s="3" t="s">
        <v>221</v>
      </c>
    </row>
    <row r="92" spans="2:18">
      <c r="B92" s="196"/>
      <c r="C92" s="186">
        <v>45673</v>
      </c>
      <c r="D92" s="187" t="str">
        <f t="shared" si="2"/>
        <v>木</v>
      </c>
      <c r="E92" s="188">
        <v>0.60305555555555557</v>
      </c>
      <c r="F92" s="189">
        <v>11</v>
      </c>
      <c r="G92" s="190" t="s">
        <v>240</v>
      </c>
      <c r="H92" s="191">
        <v>5.7</v>
      </c>
      <c r="I92" s="192">
        <v>3.2412000000000001</v>
      </c>
      <c r="J92" s="192">
        <v>0.55820000000000003</v>
      </c>
      <c r="K92" s="192">
        <v>0</v>
      </c>
      <c r="L92" s="192">
        <v>0.55820000000000003</v>
      </c>
      <c r="M92" s="193">
        <v>2.6829999999999998</v>
      </c>
      <c r="N92" s="193">
        <v>0.42680000000000001</v>
      </c>
      <c r="O92" s="193">
        <v>2.2562000000000002</v>
      </c>
      <c r="P92" s="194"/>
      <c r="Q92" s="195"/>
      <c r="R92" s="3" t="s">
        <v>221</v>
      </c>
    </row>
    <row r="93" spans="2:18">
      <c r="B93" s="196"/>
      <c r="C93" s="186">
        <v>45673</v>
      </c>
      <c r="D93" s="187" t="str">
        <f t="shared" si="2"/>
        <v>木</v>
      </c>
      <c r="E93" s="188">
        <v>0.62887731481481479</v>
      </c>
      <c r="F93" s="189">
        <v>11</v>
      </c>
      <c r="G93" s="190" t="s">
        <v>240</v>
      </c>
      <c r="H93" s="191">
        <v>6.2</v>
      </c>
      <c r="I93" s="192">
        <v>2.6417999999999999</v>
      </c>
      <c r="J93" s="192">
        <v>0</v>
      </c>
      <c r="K93" s="192">
        <v>0</v>
      </c>
      <c r="L93" s="192">
        <v>0</v>
      </c>
      <c r="M93" s="193">
        <v>2.6417999999999999</v>
      </c>
      <c r="N93" s="193">
        <v>5.5399999999999998E-2</v>
      </c>
      <c r="O93" s="193">
        <v>2.5863999999999998</v>
      </c>
      <c r="P93" s="194"/>
      <c r="Q93" s="195"/>
      <c r="R93" s="3" t="s">
        <v>221</v>
      </c>
    </row>
    <row r="94" spans="2:18">
      <c r="B94" s="196"/>
      <c r="C94" s="186">
        <v>45673</v>
      </c>
      <c r="D94" s="187" t="str">
        <f t="shared" si="2"/>
        <v>木</v>
      </c>
      <c r="E94" s="188">
        <v>0.6448842592592593</v>
      </c>
      <c r="F94" s="189">
        <v>23</v>
      </c>
      <c r="G94" s="190" t="s">
        <v>240</v>
      </c>
      <c r="H94" s="191">
        <v>6.2</v>
      </c>
      <c r="I94" s="192">
        <v>3.2427999999999999</v>
      </c>
      <c r="J94" s="192">
        <v>0.55820000000000003</v>
      </c>
      <c r="K94" s="192">
        <v>0</v>
      </c>
      <c r="L94" s="192">
        <v>0.55820000000000003</v>
      </c>
      <c r="M94" s="193">
        <v>2.6846000000000001</v>
      </c>
      <c r="N94" s="193">
        <v>0.63360000000000005</v>
      </c>
      <c r="O94" s="193">
        <v>2.0510000000000002</v>
      </c>
      <c r="P94" s="194"/>
      <c r="Q94" s="195"/>
      <c r="R94" s="3" t="s">
        <v>221</v>
      </c>
    </row>
    <row r="95" spans="2:18">
      <c r="B95" s="196"/>
      <c r="C95" s="186">
        <v>45673</v>
      </c>
      <c r="D95" s="187" t="str">
        <f t="shared" si="2"/>
        <v>木</v>
      </c>
      <c r="E95" s="188">
        <v>0.66962962962962957</v>
      </c>
      <c r="F95" s="189">
        <v>23</v>
      </c>
      <c r="G95" s="190" t="s">
        <v>240</v>
      </c>
      <c r="H95" s="191">
        <v>6</v>
      </c>
      <c r="I95" s="192">
        <v>2.6415999999999999</v>
      </c>
      <c r="J95" s="192">
        <v>0</v>
      </c>
      <c r="K95" s="192">
        <v>0</v>
      </c>
      <c r="L95" s="192">
        <v>0</v>
      </c>
      <c r="M95" s="193">
        <v>2.6415999999999999</v>
      </c>
      <c r="N95" s="193">
        <v>0.2336</v>
      </c>
      <c r="O95" s="193">
        <v>2.4079999999999999</v>
      </c>
      <c r="P95" s="194"/>
      <c r="Q95" s="195"/>
      <c r="R95" s="3" t="s">
        <v>221</v>
      </c>
    </row>
    <row r="96" spans="2:18">
      <c r="B96" s="196"/>
      <c r="C96" s="186">
        <v>45674</v>
      </c>
      <c r="D96" s="187" t="str">
        <f t="shared" si="2"/>
        <v>金</v>
      </c>
      <c r="E96" s="188">
        <v>0.43706018518518519</v>
      </c>
      <c r="F96" s="189">
        <v>26</v>
      </c>
      <c r="G96" s="190" t="s">
        <v>240</v>
      </c>
      <c r="H96" s="191">
        <v>6.1</v>
      </c>
      <c r="I96" s="192">
        <v>3.2395999999999998</v>
      </c>
      <c r="J96" s="192">
        <v>0.55820000000000003</v>
      </c>
      <c r="K96" s="192">
        <v>0</v>
      </c>
      <c r="L96" s="192">
        <v>0.55820000000000003</v>
      </c>
      <c r="M96" s="193">
        <v>2.6814</v>
      </c>
      <c r="N96" s="193">
        <v>0.53460000000000008</v>
      </c>
      <c r="O96" s="193">
        <v>2.1467999999999998</v>
      </c>
      <c r="P96" s="194"/>
      <c r="Q96" s="195"/>
      <c r="R96" s="3" t="s">
        <v>221</v>
      </c>
    </row>
    <row r="97" spans="2:18">
      <c r="B97" s="196"/>
      <c r="C97" s="186">
        <v>45674</v>
      </c>
      <c r="D97" s="187" t="str">
        <f t="shared" si="2"/>
        <v>金</v>
      </c>
      <c r="E97" s="188">
        <v>0.46185185185185179</v>
      </c>
      <c r="F97" s="189">
        <v>26</v>
      </c>
      <c r="G97" s="190" t="s">
        <v>240</v>
      </c>
      <c r="H97" s="191">
        <v>6.2</v>
      </c>
      <c r="I97" s="192">
        <v>2.6394000000000002</v>
      </c>
      <c r="J97" s="192">
        <v>0</v>
      </c>
      <c r="K97" s="192">
        <v>0</v>
      </c>
      <c r="L97" s="192">
        <v>0</v>
      </c>
      <c r="M97" s="193">
        <v>2.6394000000000002</v>
      </c>
      <c r="N97" s="193">
        <v>0.46400000000000002</v>
      </c>
      <c r="O97" s="193">
        <v>2.1753999999999998</v>
      </c>
      <c r="P97" s="194"/>
      <c r="Q97" s="195"/>
      <c r="R97" s="3" t="s">
        <v>221</v>
      </c>
    </row>
    <row r="98" spans="2:18">
      <c r="B98" s="196"/>
      <c r="C98" s="186">
        <v>45674</v>
      </c>
      <c r="D98" s="187" t="str">
        <f t="shared" si="2"/>
        <v>金</v>
      </c>
      <c r="E98" s="188">
        <v>0.47869212962962959</v>
      </c>
      <c r="F98" s="189">
        <v>20</v>
      </c>
      <c r="G98" s="190" t="s">
        <v>240</v>
      </c>
      <c r="H98" s="191">
        <v>6.2</v>
      </c>
      <c r="I98" s="192">
        <v>3.2389999999999999</v>
      </c>
      <c r="J98" s="192">
        <v>0.55820000000000003</v>
      </c>
      <c r="K98" s="192">
        <v>0</v>
      </c>
      <c r="L98" s="192">
        <v>0.55820000000000003</v>
      </c>
      <c r="M98" s="193">
        <v>2.6808000000000001</v>
      </c>
      <c r="N98" s="193">
        <v>0.40039999999999998</v>
      </c>
      <c r="O98" s="193">
        <v>2.2804000000000002</v>
      </c>
      <c r="P98" s="194"/>
      <c r="Q98" s="195"/>
      <c r="R98" s="3" t="s">
        <v>221</v>
      </c>
    </row>
    <row r="99" spans="2:18">
      <c r="B99" s="196"/>
      <c r="C99" s="186">
        <v>45674</v>
      </c>
      <c r="D99" s="187" t="str">
        <f t="shared" si="2"/>
        <v>金</v>
      </c>
      <c r="E99" s="188">
        <v>0.50336805555555553</v>
      </c>
      <c r="F99" s="189">
        <v>20</v>
      </c>
      <c r="G99" s="190" t="s">
        <v>240</v>
      </c>
      <c r="H99" s="191">
        <v>7.4</v>
      </c>
      <c r="I99" s="192">
        <v>2.6421999999999999</v>
      </c>
      <c r="J99" s="192">
        <v>0</v>
      </c>
      <c r="K99" s="192">
        <v>0</v>
      </c>
      <c r="L99" s="192">
        <v>0</v>
      </c>
      <c r="M99" s="193">
        <v>2.6421999999999999</v>
      </c>
      <c r="N99" s="193">
        <v>0</v>
      </c>
      <c r="O99" s="193">
        <v>2.6421999999999999</v>
      </c>
      <c r="P99" s="194"/>
      <c r="Q99" s="195"/>
      <c r="R99" s="3" t="s">
        <v>221</v>
      </c>
    </row>
    <row r="100" spans="2:18">
      <c r="B100" s="196"/>
      <c r="C100" s="186">
        <v>45674</v>
      </c>
      <c r="D100" s="187" t="str">
        <f t="shared" si="2"/>
        <v>金</v>
      </c>
      <c r="E100" s="188">
        <v>0.6035300925925926</v>
      </c>
      <c r="F100" s="189">
        <v>27</v>
      </c>
      <c r="G100" s="190" t="s">
        <v>243</v>
      </c>
      <c r="H100" s="191">
        <v>7.4</v>
      </c>
      <c r="I100" s="192">
        <v>3.2391999999999999</v>
      </c>
      <c r="J100" s="192">
        <v>0.55820000000000003</v>
      </c>
      <c r="K100" s="192">
        <v>0</v>
      </c>
      <c r="L100" s="192">
        <v>0.55820000000000003</v>
      </c>
      <c r="M100" s="193">
        <v>2.681</v>
      </c>
      <c r="N100" s="193">
        <v>0.37959999999999999</v>
      </c>
      <c r="O100" s="193">
        <v>2.3014000000000001</v>
      </c>
      <c r="P100" s="194"/>
      <c r="Q100" s="195"/>
      <c r="R100" s="3" t="s">
        <v>221</v>
      </c>
    </row>
    <row r="101" spans="2:18">
      <c r="B101" s="196"/>
      <c r="C101" s="186">
        <v>45674</v>
      </c>
      <c r="D101" s="187" t="str">
        <f t="shared" si="2"/>
        <v>金</v>
      </c>
      <c r="E101" s="188">
        <v>0.6280324074074074</v>
      </c>
      <c r="F101" s="189">
        <v>27</v>
      </c>
      <c r="G101" s="190" t="s">
        <v>243</v>
      </c>
      <c r="H101" s="191">
        <v>7.3</v>
      </c>
      <c r="I101" s="192">
        <v>2.6417999999999999</v>
      </c>
      <c r="J101" s="192">
        <v>0</v>
      </c>
      <c r="K101" s="192">
        <v>0</v>
      </c>
      <c r="L101" s="192">
        <v>0</v>
      </c>
      <c r="M101" s="193">
        <v>2.6417999999999999</v>
      </c>
      <c r="N101" s="193">
        <v>0</v>
      </c>
      <c r="O101" s="193">
        <v>2.6417999999999999</v>
      </c>
      <c r="P101" s="194"/>
      <c r="Q101" s="195"/>
      <c r="R101" s="3" t="s">
        <v>221</v>
      </c>
    </row>
    <row r="102" spans="2:18">
      <c r="B102" s="196"/>
      <c r="C102" s="186">
        <v>45674</v>
      </c>
      <c r="D102" s="187" t="str">
        <f t="shared" si="2"/>
        <v>金</v>
      </c>
      <c r="E102" s="188">
        <v>0.64498842592592598</v>
      </c>
      <c r="F102" s="189">
        <v>21</v>
      </c>
      <c r="G102" s="190" t="s">
        <v>243</v>
      </c>
      <c r="H102" s="191">
        <v>7.3</v>
      </c>
      <c r="I102" s="192">
        <v>3.2397999999999998</v>
      </c>
      <c r="J102" s="192">
        <v>0.55800000000000005</v>
      </c>
      <c r="K102" s="192">
        <v>2.0000000000000001E-4</v>
      </c>
      <c r="L102" s="192">
        <v>0.55779999999999996</v>
      </c>
      <c r="M102" s="193">
        <v>2.6818</v>
      </c>
      <c r="N102" s="193">
        <v>0.49099999999999999</v>
      </c>
      <c r="O102" s="193">
        <v>2.1907999999999999</v>
      </c>
      <c r="P102" s="194"/>
      <c r="Q102" s="195"/>
      <c r="R102" s="3" t="s">
        <v>221</v>
      </c>
    </row>
    <row r="103" spans="2:18">
      <c r="B103" s="196"/>
      <c r="C103" s="186">
        <v>45674</v>
      </c>
      <c r="D103" s="187" t="str">
        <f t="shared" si="2"/>
        <v>金</v>
      </c>
      <c r="E103" s="188">
        <v>0.66988425925925921</v>
      </c>
      <c r="F103" s="189">
        <v>21</v>
      </c>
      <c r="G103" s="190" t="s">
        <v>243</v>
      </c>
      <c r="H103" s="191">
        <v>7.2</v>
      </c>
      <c r="I103" s="192">
        <v>2.6398000000000001</v>
      </c>
      <c r="J103" s="192">
        <v>0</v>
      </c>
      <c r="K103" s="192">
        <v>0</v>
      </c>
      <c r="L103" s="192">
        <v>0</v>
      </c>
      <c r="M103" s="193">
        <v>2.6398000000000001</v>
      </c>
      <c r="N103" s="193">
        <v>7.7599999999999988E-2</v>
      </c>
      <c r="O103" s="193">
        <v>2.5621999999999998</v>
      </c>
      <c r="P103" s="194"/>
      <c r="Q103" s="195"/>
      <c r="R103" s="3" t="s">
        <v>221</v>
      </c>
    </row>
    <row r="104" spans="2:18">
      <c r="B104" s="196"/>
      <c r="C104" s="186"/>
      <c r="D104" s="187" t="str">
        <f t="shared" si="2"/>
        <v/>
      </c>
      <c r="E104" s="188"/>
      <c r="F104" s="189"/>
      <c r="G104" s="190"/>
      <c r="H104" s="191"/>
      <c r="I104" s="192"/>
      <c r="J104" s="192"/>
      <c r="K104" s="192"/>
      <c r="L104" s="192"/>
      <c r="M104" s="193"/>
      <c r="N104" s="193"/>
      <c r="O104" s="193"/>
      <c r="P104" s="194"/>
      <c r="Q104" s="195"/>
      <c r="R104" s="3" t="s">
        <v>221</v>
      </c>
    </row>
    <row r="105" spans="2:18">
      <c r="B105" s="196"/>
      <c r="C105" s="186"/>
      <c r="D105" s="187" t="str">
        <f t="shared" si="2"/>
        <v/>
      </c>
      <c r="E105" s="188"/>
      <c r="F105" s="189"/>
      <c r="G105" s="190"/>
      <c r="H105" s="191"/>
      <c r="I105" s="192"/>
      <c r="J105" s="192"/>
      <c r="K105" s="192"/>
      <c r="L105" s="192"/>
      <c r="M105" s="193"/>
      <c r="N105" s="193"/>
      <c r="O105" s="193"/>
      <c r="P105" s="194"/>
      <c r="Q105" s="195"/>
      <c r="R105" s="3" t="s">
        <v>221</v>
      </c>
    </row>
    <row r="106" spans="2:18">
      <c r="B106" s="196"/>
      <c r="C106" s="186"/>
      <c r="D106" s="187" t="str">
        <f t="shared" si="2"/>
        <v/>
      </c>
      <c r="E106" s="188"/>
      <c r="F106" s="189"/>
      <c r="G106" s="190"/>
      <c r="H106" s="191"/>
      <c r="I106" s="192"/>
      <c r="J106" s="192"/>
      <c r="K106" s="192"/>
      <c r="L106" s="192"/>
      <c r="M106" s="193"/>
      <c r="N106" s="193"/>
      <c r="O106" s="193"/>
      <c r="P106" s="194"/>
      <c r="Q106" s="195"/>
      <c r="R106" s="3" t="s">
        <v>221</v>
      </c>
    </row>
    <row r="107" spans="2:18">
      <c r="B107" s="196"/>
      <c r="C107" s="186"/>
      <c r="D107" s="187" t="str">
        <f t="shared" si="2"/>
        <v/>
      </c>
      <c r="E107" s="188"/>
      <c r="F107" s="189"/>
      <c r="G107" s="190"/>
      <c r="H107" s="191"/>
      <c r="I107" s="192"/>
      <c r="J107" s="192"/>
      <c r="K107" s="192"/>
      <c r="L107" s="192"/>
      <c r="M107" s="193"/>
      <c r="N107" s="193"/>
      <c r="O107" s="193"/>
      <c r="P107" s="194"/>
      <c r="Q107" s="195"/>
      <c r="R107" s="3" t="s">
        <v>221</v>
      </c>
    </row>
    <row r="108" spans="2:18">
      <c r="B108" s="197"/>
      <c r="C108" s="198"/>
      <c r="D108" s="199" t="str">
        <f t="shared" si="2"/>
        <v/>
      </c>
      <c r="E108" s="200"/>
      <c r="F108" s="201"/>
      <c r="G108" s="202"/>
      <c r="H108" s="203"/>
      <c r="I108" s="204"/>
      <c r="J108" s="204"/>
      <c r="K108" s="204"/>
      <c r="L108" s="204"/>
      <c r="M108" s="205"/>
      <c r="N108" s="205"/>
      <c r="O108" s="205"/>
      <c r="P108" s="206"/>
      <c r="Q108" s="207"/>
      <c r="R108" s="3" t="s">
        <v>221</v>
      </c>
    </row>
    <row r="109" spans="2:18">
      <c r="B109" s="3" t="s">
        <v>221</v>
      </c>
      <c r="C109" s="3" t="s">
        <v>221</v>
      </c>
      <c r="D109" s="3" t="s">
        <v>221</v>
      </c>
      <c r="E109" s="3" t="s">
        <v>221</v>
      </c>
      <c r="F109" s="3" t="s">
        <v>221</v>
      </c>
      <c r="G109" s="3" t="s">
        <v>221</v>
      </c>
      <c r="H109" s="3" t="s">
        <v>221</v>
      </c>
      <c r="I109" s="3" t="s">
        <v>221</v>
      </c>
      <c r="J109" s="3" t="s">
        <v>221</v>
      </c>
      <c r="K109" s="3" t="s">
        <v>221</v>
      </c>
      <c r="L109" s="3" t="s">
        <v>221</v>
      </c>
      <c r="M109" s="3" t="s">
        <v>221</v>
      </c>
      <c r="N109" s="3" t="s">
        <v>221</v>
      </c>
      <c r="O109" s="3" t="s">
        <v>221</v>
      </c>
      <c r="P109" s="3" t="s">
        <v>221</v>
      </c>
      <c r="Q109" s="3" t="s">
        <v>221</v>
      </c>
      <c r="R109" s="3" t="s">
        <v>221</v>
      </c>
    </row>
  </sheetData>
  <sheetProtection algorithmName="SHA-1" hashValue="tol0xe6oDZ8Qi63eaSmEL/x9biA=" saltValue="NCkc//eVuKNbQj3Pl1s3PQ==" spinCount="100000" sheet="1" objects="1" insertRows="0"/>
  <phoneticPr fontId="3"/>
  <conditionalFormatting sqref="F12:O108">
    <cfRule type="expression" dxfId="3" priority="3">
      <formula>#REF!="無"</formula>
    </cfRule>
  </conditionalFormatting>
  <conditionalFormatting sqref="P12:Q108">
    <cfRule type="expression" dxfId="2" priority="2">
      <formula>#REF!="無"</formula>
    </cfRule>
  </conditionalFormatting>
  <conditionalFormatting sqref="E12:E108">
    <cfRule type="expression" dxfId="1" priority="1">
      <formula>#REF!="無"</formula>
    </cfRule>
  </conditionalFormatting>
  <dataValidations count="8">
    <dataValidation type="decimal" allowBlank="1" showInputMessage="1" showErrorMessage="1" sqref="H11:H108" xr:uid="{9C69F6AF-44F2-46CB-B834-EC907AA71636}">
      <formula1>-100</formula1>
      <formula2>100</formula2>
    </dataValidation>
    <dataValidation type="decimal" operator="greaterThanOrEqual" allowBlank="1" showInputMessage="1" showErrorMessage="1" sqref="I11:Q108" xr:uid="{4962649A-135E-4239-A3F9-52A41C1D37AC}">
      <formula1>0</formula1>
    </dataValidation>
    <dataValidation type="whole" operator="greaterThanOrEqual" allowBlank="1" showInputMessage="1" showErrorMessage="1" sqref="F11:F108 H11:H108 G11" xr:uid="{E2050BAE-4798-4248-92B6-1A672AF1D466}">
      <formula1>0</formula1>
    </dataValidation>
    <dataValidation type="date" operator="greaterThanOrEqual" allowBlank="1" showInputMessage="1" showErrorMessage="1" sqref="C11" xr:uid="{A367230E-87DD-4F27-9643-EAC3BAB77424}">
      <formula1>44927</formula1>
    </dataValidation>
    <dataValidation type="list" allowBlank="1" showInputMessage="1" showErrorMessage="1" sqref="G11:G108" xr:uid="{9727533F-AE40-4C80-9DCC-33D3630FC822}">
      <formula1>"晴れ, 曇り, 降雨, 降雪, 堆雪, キリ"</formula1>
    </dataValidation>
    <dataValidation type="time" operator="greaterThanOrEqual" allowBlank="1" showInputMessage="1" showErrorMessage="1" sqref="E11:E108" xr:uid="{501AD4DB-4FCE-4E69-9805-D975A86A7FFA}">
      <formula1>0</formula1>
    </dataValidation>
    <dataValidation type="date" operator="greaterThanOrEqual" allowBlank="1" showInputMessage="1" showErrorMessage="1" sqref="C12:C108" xr:uid="{C733CB0E-89AA-4882-8443-244CBCEA29DD}">
      <formula1>45292</formula1>
    </dataValidation>
    <dataValidation type="list" operator="greaterThanOrEqual" allowBlank="1" showInputMessage="1" showErrorMessage="1" sqref="G12:G108" xr:uid="{AA6A630D-FE25-4DA5-BDD6-9FFA18BF684D}">
      <formula1>"晴れ,曇り,降雨,降雪,堆雪,キリ"</formula1>
    </dataValidation>
  </dataValidations>
  <pageMargins left="0.7" right="0.7" top="0.75" bottom="0.75" header="0.3" footer="0.3"/>
  <pageSetup paperSize="9" scale="2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4" tint="0.79998168889431442"/>
    <pageSetUpPr fitToPage="1"/>
  </sheetPr>
  <dimension ref="B2"/>
  <sheetViews>
    <sheetView workbookViewId="0"/>
  </sheetViews>
  <sheetFormatPr defaultColWidth="8" defaultRowHeight="16.5"/>
  <cols>
    <col min="1" max="1" width="3.75" style="139" customWidth="1"/>
    <col min="2" max="16384" width="8" style="139"/>
  </cols>
  <sheetData>
    <row r="2" spans="2:2">
      <c r="B2" s="164" t="s">
        <v>244</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K178"/>
  <sheetViews>
    <sheetView showGridLines="0" zoomScale="70" zoomScaleNormal="70" workbookViewId="0">
      <pane ySplit="12" topLeftCell="A13" activePane="bottomLeft" state="frozen"/>
      <selection pane="bottomLeft" activeCell="X14" sqref="X14"/>
    </sheetView>
  </sheetViews>
  <sheetFormatPr defaultColWidth="7.125" defaultRowHeight="18.75"/>
  <cols>
    <col min="1" max="1" width="3.75" customWidth="1"/>
    <col min="2" max="2" width="10.5" customWidth="1"/>
    <col min="3" max="6" width="11.375" customWidth="1"/>
    <col min="7" max="10" width="18.75" customWidth="1"/>
    <col min="11" max="14" width="20.125" customWidth="1"/>
    <col min="15" max="17" width="18.75" customWidth="1"/>
    <col min="18" max="21" width="24.75" customWidth="1"/>
    <col min="22" max="23" width="41.25" customWidth="1"/>
    <col min="24" max="24" width="21.375" customWidth="1"/>
  </cols>
  <sheetData>
    <row r="1" spans="2:37" s="3" customFormat="1" ht="16.5">
      <c r="S1" s="30"/>
    </row>
    <row r="2" spans="2:37" s="3" customFormat="1" ht="16.5" hidden="1">
      <c r="B2" s="283" t="s">
        <v>3</v>
      </c>
      <c r="C2" s="283" t="s">
        <v>4</v>
      </c>
      <c r="D2" s="283" t="s">
        <v>5</v>
      </c>
      <c r="S2" s="30"/>
    </row>
    <row r="3" spans="2:37" s="3" customFormat="1" ht="16.5" hidden="1">
      <c r="B3" s="283" t="str">
        <f>実証データ一覧!I4&amp;""</f>
        <v>342122</v>
      </c>
      <c r="C3" s="283" t="str">
        <f>実証データ一覧!J4&amp;""</f>
        <v>広島</v>
      </c>
      <c r="D3" s="283" t="str">
        <f>実証データ一覧!K4&amp;""</f>
        <v>東広島市</v>
      </c>
      <c r="S3" s="30"/>
    </row>
    <row r="4" spans="2:37" ht="16.149999999999999" hidden="1" customHeight="1"/>
    <row r="5" spans="2:37" s="39" customFormat="1" ht="16.149999999999999" customHeight="1">
      <c r="B5" s="53" t="s">
        <v>110</v>
      </c>
      <c r="D5" s="53"/>
      <c r="G5" s="38"/>
      <c r="H5" s="38"/>
      <c r="I5" s="38"/>
      <c r="R5" s="140"/>
      <c r="S5" s="140"/>
      <c r="X5" s="38"/>
    </row>
    <row r="6" spans="2:37" s="39" customFormat="1" ht="16.149999999999999" customHeight="1">
      <c r="B6" s="39" t="s">
        <v>245</v>
      </c>
      <c r="D6" s="53"/>
      <c r="G6" s="38"/>
      <c r="H6" s="38"/>
      <c r="I6" s="38"/>
      <c r="R6" s="140"/>
      <c r="S6" s="140"/>
      <c r="X6" s="38"/>
    </row>
    <row r="7" spans="2:37" s="39" customFormat="1" ht="16.149999999999999" customHeight="1">
      <c r="B7" s="141" t="s">
        <v>246</v>
      </c>
      <c r="D7" s="53"/>
      <c r="G7" s="38"/>
      <c r="H7" s="38"/>
      <c r="I7" s="38"/>
      <c r="S7" s="140"/>
      <c r="X7" s="38"/>
    </row>
    <row r="8" spans="2:37" s="39" customFormat="1" ht="16.149999999999999" customHeight="1">
      <c r="D8" s="53"/>
      <c r="G8" s="38"/>
      <c r="H8" s="38"/>
      <c r="I8" s="38"/>
      <c r="R8" s="145" t="s">
        <v>247</v>
      </c>
      <c r="S8" s="145" t="s">
        <v>247</v>
      </c>
      <c r="X8" s="38"/>
    </row>
    <row r="9" spans="2:37" s="39" customFormat="1" ht="172.9" customHeight="1">
      <c r="B9" s="105"/>
      <c r="C9" s="53"/>
      <c r="D9" s="53"/>
      <c r="F9" s="55" t="s">
        <v>224</v>
      </c>
      <c r="G9" s="55" t="s">
        <v>248</v>
      </c>
      <c r="H9" s="56"/>
      <c r="I9" s="55" t="s">
        <v>249</v>
      </c>
      <c r="J9" s="55" t="s">
        <v>250</v>
      </c>
      <c r="K9" s="57" t="s">
        <v>251</v>
      </c>
      <c r="L9" s="58" t="s">
        <v>252</v>
      </c>
      <c r="M9" s="59" t="s">
        <v>253</v>
      </c>
      <c r="N9" s="59" t="s">
        <v>253</v>
      </c>
      <c r="O9" s="59" t="s">
        <v>253</v>
      </c>
      <c r="P9" s="57" t="s">
        <v>254</v>
      </c>
      <c r="Q9" s="55" t="s">
        <v>255</v>
      </c>
      <c r="R9" s="60" t="s">
        <v>256</v>
      </c>
      <c r="S9" s="60" t="s">
        <v>257</v>
      </c>
      <c r="T9" s="55" t="s">
        <v>258</v>
      </c>
      <c r="U9" s="55" t="s">
        <v>259</v>
      </c>
      <c r="V9" s="55"/>
      <c r="W9" s="56"/>
      <c r="X9" s="56"/>
    </row>
    <row r="10" spans="2:37" s="39" customFormat="1" ht="4.9000000000000004" customHeight="1">
      <c r="V10" s="7"/>
    </row>
    <row r="11" spans="2:37" s="39" customFormat="1" ht="18" customHeight="1">
      <c r="B11" s="61" t="s">
        <v>225</v>
      </c>
      <c r="C11" s="144">
        <v>37</v>
      </c>
      <c r="D11" s="144" t="s">
        <v>226</v>
      </c>
      <c r="E11" s="144">
        <v>38</v>
      </c>
      <c r="F11" s="269">
        <v>39</v>
      </c>
      <c r="G11" s="144">
        <v>40</v>
      </c>
      <c r="H11" s="151">
        <v>41</v>
      </c>
      <c r="I11" s="144">
        <v>42</v>
      </c>
      <c r="J11" s="269">
        <v>43</v>
      </c>
      <c r="K11" s="144">
        <v>44</v>
      </c>
      <c r="L11" s="144">
        <v>45</v>
      </c>
      <c r="M11" s="144">
        <v>46</v>
      </c>
      <c r="N11" s="144">
        <v>47</v>
      </c>
      <c r="O11" s="269">
        <v>48</v>
      </c>
      <c r="P11" s="144">
        <v>49</v>
      </c>
      <c r="Q11" s="144">
        <v>50</v>
      </c>
      <c r="R11" s="144">
        <v>51</v>
      </c>
      <c r="S11" s="144">
        <v>52</v>
      </c>
      <c r="T11" s="144">
        <v>53</v>
      </c>
      <c r="U11" s="144">
        <v>54</v>
      </c>
      <c r="V11" s="144">
        <v>55</v>
      </c>
      <c r="W11" s="269">
        <v>56</v>
      </c>
      <c r="X11" s="152">
        <v>57</v>
      </c>
      <c r="Z11" s="83" t="s">
        <v>260</v>
      </c>
      <c r="AA11" s="84"/>
      <c r="AB11" s="84"/>
      <c r="AC11" s="84"/>
      <c r="AD11" s="84"/>
      <c r="AE11" s="84"/>
      <c r="AF11" s="84"/>
      <c r="AG11" s="84"/>
      <c r="AH11" s="84"/>
      <c r="AI11" s="84"/>
      <c r="AJ11" s="85"/>
      <c r="AK11" s="39" t="s">
        <v>221</v>
      </c>
    </row>
    <row r="12" spans="2:37" s="39" customFormat="1" ht="34.9" customHeight="1">
      <c r="B12" s="62" t="s">
        <v>15</v>
      </c>
      <c r="C12" s="63" t="s">
        <v>111</v>
      </c>
      <c r="D12" s="63" t="s">
        <v>227</v>
      </c>
      <c r="E12" s="63" t="s">
        <v>114</v>
      </c>
      <c r="F12" s="64" t="s">
        <v>53</v>
      </c>
      <c r="G12" s="63" t="s">
        <v>261</v>
      </c>
      <c r="H12" s="64" t="s">
        <v>120</v>
      </c>
      <c r="I12" s="64" t="s">
        <v>122</v>
      </c>
      <c r="J12" s="64" t="s">
        <v>125</v>
      </c>
      <c r="K12" s="63" t="s">
        <v>262</v>
      </c>
      <c r="L12" s="63" t="s">
        <v>263</v>
      </c>
      <c r="M12" s="63" t="s">
        <v>264</v>
      </c>
      <c r="N12" s="63" t="s">
        <v>265</v>
      </c>
      <c r="O12" s="66" t="s">
        <v>139</v>
      </c>
      <c r="P12" s="68" t="s">
        <v>266</v>
      </c>
      <c r="Q12" s="67" t="s">
        <v>267</v>
      </c>
      <c r="R12" s="63" t="s">
        <v>268</v>
      </c>
      <c r="S12" s="63" t="s">
        <v>149</v>
      </c>
      <c r="T12" s="68" t="s">
        <v>269</v>
      </c>
      <c r="U12" s="68" t="s">
        <v>270</v>
      </c>
      <c r="V12" s="67" t="s">
        <v>271</v>
      </c>
      <c r="W12" s="64" t="s">
        <v>160</v>
      </c>
      <c r="X12" s="249" t="s">
        <v>272</v>
      </c>
      <c r="Z12" s="88"/>
      <c r="AA12" s="89"/>
      <c r="AB12" s="89"/>
      <c r="AC12" s="89"/>
      <c r="AD12" s="89"/>
      <c r="AE12" s="89"/>
      <c r="AF12" s="89"/>
      <c r="AG12" s="89"/>
      <c r="AH12" s="89"/>
      <c r="AI12" s="89"/>
      <c r="AJ12" s="90"/>
      <c r="AK12" s="39" t="s">
        <v>221</v>
      </c>
    </row>
    <row r="13" spans="2:37" s="39" customFormat="1" ht="33">
      <c r="B13" s="70" t="s">
        <v>239</v>
      </c>
      <c r="C13" s="71">
        <v>45048</v>
      </c>
      <c r="D13" s="72" t="str">
        <f>IF($C13 &lt;&gt; "", IF(ISERROR(MATCH(C13, 祝日, 0)), TEXT($C13, "aaa"), "祝日"), "")</f>
        <v>火</v>
      </c>
      <c r="E13" s="73">
        <v>0.4236111111111111</v>
      </c>
      <c r="F13" s="78" t="s">
        <v>240</v>
      </c>
      <c r="G13" s="77" t="s">
        <v>273</v>
      </c>
      <c r="H13" s="104">
        <v>0.2</v>
      </c>
      <c r="I13" s="76" t="s">
        <v>274</v>
      </c>
      <c r="J13" s="76" t="s">
        <v>275</v>
      </c>
      <c r="K13" s="77" t="s">
        <v>276</v>
      </c>
      <c r="L13" s="77" t="s">
        <v>277</v>
      </c>
      <c r="M13" s="77" t="s">
        <v>66</v>
      </c>
      <c r="N13" s="77" t="s">
        <v>69</v>
      </c>
      <c r="O13" s="75" t="s">
        <v>69</v>
      </c>
      <c r="P13" s="77" t="s">
        <v>66</v>
      </c>
      <c r="Q13" s="76" t="s">
        <v>278</v>
      </c>
      <c r="R13" s="72" t="s">
        <v>279</v>
      </c>
      <c r="S13" s="72" t="s">
        <v>280</v>
      </c>
      <c r="T13" s="72" t="s">
        <v>281</v>
      </c>
      <c r="U13" s="72" t="s">
        <v>282</v>
      </c>
      <c r="V13" s="78" t="s">
        <v>2</v>
      </c>
      <c r="W13" s="76" t="s">
        <v>283</v>
      </c>
      <c r="X13" s="79">
        <v>4</v>
      </c>
      <c r="Z13" s="88"/>
      <c r="AA13" s="89"/>
      <c r="AB13" s="89"/>
      <c r="AC13" s="89"/>
      <c r="AD13" s="89"/>
      <c r="AE13" s="89"/>
      <c r="AF13" s="89"/>
      <c r="AG13" s="89"/>
      <c r="AH13" s="89"/>
      <c r="AI13" s="89"/>
      <c r="AJ13" s="90"/>
      <c r="AK13" s="39" t="s">
        <v>221</v>
      </c>
    </row>
    <row r="14" spans="2:37" s="39" customFormat="1" ht="16.5">
      <c r="B14" s="208" t="s">
        <v>284</v>
      </c>
      <c r="C14" s="209">
        <v>45643</v>
      </c>
      <c r="D14" s="187" t="str">
        <f t="shared" ref="D14:D125" si="0">IF($C14 &lt;&gt; "", IF(ISERROR(MATCH(C14, 祝日, 0)), TEXT($C14, "aaa"), "祝日"), "")</f>
        <v>火</v>
      </c>
      <c r="E14" s="210">
        <v>0.60369212962962959</v>
      </c>
      <c r="F14" s="211" t="s">
        <v>240</v>
      </c>
      <c r="G14" s="212" t="s">
        <v>285</v>
      </c>
      <c r="H14" s="213">
        <v>0</v>
      </c>
      <c r="I14" s="214" t="s">
        <v>286</v>
      </c>
      <c r="J14" s="214" t="s">
        <v>275</v>
      </c>
      <c r="K14" s="212" t="s">
        <v>287</v>
      </c>
      <c r="L14" s="212" t="s">
        <v>288</v>
      </c>
      <c r="M14" s="212" t="s">
        <v>66</v>
      </c>
      <c r="N14" s="212" t="s">
        <v>66</v>
      </c>
      <c r="O14" s="215" t="s">
        <v>69</v>
      </c>
      <c r="P14" s="212" t="s">
        <v>69</v>
      </c>
      <c r="Q14" s="214" t="s">
        <v>289</v>
      </c>
      <c r="R14" s="216" t="s">
        <v>279</v>
      </c>
      <c r="S14" s="216" t="s">
        <v>290</v>
      </c>
      <c r="T14" s="216"/>
      <c r="U14" s="216"/>
      <c r="V14" s="211" t="s">
        <v>291</v>
      </c>
      <c r="W14" s="214" t="s">
        <v>292</v>
      </c>
      <c r="X14" s="217" t="s">
        <v>293</v>
      </c>
      <c r="Z14" s="88" t="s">
        <v>294</v>
      </c>
      <c r="AA14" s="89"/>
      <c r="AB14" s="89"/>
      <c r="AC14" s="89"/>
      <c r="AD14" s="89"/>
      <c r="AE14" s="89"/>
      <c r="AF14" s="89"/>
      <c r="AG14" s="89"/>
      <c r="AH14" s="89"/>
      <c r="AI14" s="89"/>
      <c r="AJ14" s="90"/>
      <c r="AK14" s="39" t="s">
        <v>221</v>
      </c>
    </row>
    <row r="15" spans="2:37" s="39" customFormat="1" ht="33">
      <c r="B15" s="196"/>
      <c r="C15" s="209">
        <v>45643</v>
      </c>
      <c r="D15" s="187" t="str">
        <f t="shared" si="0"/>
        <v>火</v>
      </c>
      <c r="E15" s="210">
        <v>0.60648148148148151</v>
      </c>
      <c r="F15" s="211" t="s">
        <v>240</v>
      </c>
      <c r="G15" s="212" t="s">
        <v>285</v>
      </c>
      <c r="H15" s="213">
        <v>0.45</v>
      </c>
      <c r="I15" s="214" t="s">
        <v>286</v>
      </c>
      <c r="J15" s="214" t="s">
        <v>275</v>
      </c>
      <c r="K15" s="212" t="s">
        <v>276</v>
      </c>
      <c r="L15" s="212" t="s">
        <v>288</v>
      </c>
      <c r="M15" s="212" t="s">
        <v>69</v>
      </c>
      <c r="N15" s="212" t="s">
        <v>69</v>
      </c>
      <c r="O15" s="215" t="s">
        <v>69</v>
      </c>
      <c r="P15" s="212" t="s">
        <v>66</v>
      </c>
      <c r="Q15" s="214" t="s">
        <v>295</v>
      </c>
      <c r="R15" s="216" t="s">
        <v>296</v>
      </c>
      <c r="S15" s="216" t="s">
        <v>290</v>
      </c>
      <c r="T15" s="216"/>
      <c r="U15" s="216"/>
      <c r="V15" s="211"/>
      <c r="W15" s="214" t="s">
        <v>297</v>
      </c>
      <c r="X15" s="217" t="s">
        <v>298</v>
      </c>
      <c r="Z15" s="88" t="s">
        <v>299</v>
      </c>
      <c r="AA15" s="89"/>
      <c r="AB15" s="89"/>
      <c r="AC15" s="89"/>
      <c r="AD15" s="89"/>
      <c r="AE15" s="89"/>
      <c r="AF15" s="89"/>
      <c r="AG15" s="89"/>
      <c r="AH15" s="89"/>
      <c r="AI15" s="89"/>
      <c r="AJ15" s="90"/>
      <c r="AK15" s="39" t="s">
        <v>221</v>
      </c>
    </row>
    <row r="16" spans="2:37" s="39" customFormat="1" ht="33">
      <c r="B16" s="196"/>
      <c r="C16" s="209">
        <v>45643</v>
      </c>
      <c r="D16" s="187" t="str">
        <f t="shared" si="0"/>
        <v>火</v>
      </c>
      <c r="E16" s="210">
        <v>0.63025462962962964</v>
      </c>
      <c r="F16" s="211" t="s">
        <v>240</v>
      </c>
      <c r="G16" s="212" t="s">
        <v>285</v>
      </c>
      <c r="H16" s="213">
        <v>5.1200000000000002E-2</v>
      </c>
      <c r="I16" s="214" t="s">
        <v>300</v>
      </c>
      <c r="J16" s="214" t="s">
        <v>275</v>
      </c>
      <c r="K16" s="212" t="s">
        <v>276</v>
      </c>
      <c r="L16" s="212" t="s">
        <v>288</v>
      </c>
      <c r="M16" s="212" t="s">
        <v>69</v>
      </c>
      <c r="N16" s="212" t="s">
        <v>69</v>
      </c>
      <c r="O16" s="215" t="s">
        <v>69</v>
      </c>
      <c r="P16" s="212" t="s">
        <v>66</v>
      </c>
      <c r="Q16" s="214" t="s">
        <v>295</v>
      </c>
      <c r="R16" s="216" t="s">
        <v>279</v>
      </c>
      <c r="S16" s="216" t="s">
        <v>301</v>
      </c>
      <c r="T16" s="216"/>
      <c r="U16" s="216" t="s">
        <v>289</v>
      </c>
      <c r="V16" s="211"/>
      <c r="W16" s="214" t="s">
        <v>302</v>
      </c>
      <c r="X16" s="217" t="s">
        <v>303</v>
      </c>
      <c r="Z16" s="88" t="s">
        <v>304</v>
      </c>
      <c r="AA16" s="89"/>
      <c r="AB16" s="89"/>
      <c r="AC16" s="89"/>
      <c r="AD16" s="89"/>
      <c r="AE16" s="89"/>
      <c r="AF16" s="89"/>
      <c r="AG16" s="89"/>
      <c r="AH16" s="89"/>
      <c r="AI16" s="89"/>
      <c r="AJ16" s="90"/>
      <c r="AK16" s="39" t="s">
        <v>221</v>
      </c>
    </row>
    <row r="17" spans="2:37" s="39" customFormat="1" ht="33">
      <c r="B17" s="196"/>
      <c r="C17" s="209">
        <v>45643</v>
      </c>
      <c r="D17" s="187" t="str">
        <f t="shared" si="0"/>
        <v>火</v>
      </c>
      <c r="E17" s="210">
        <v>0.63328703703703704</v>
      </c>
      <c r="F17" s="211" t="s">
        <v>240</v>
      </c>
      <c r="G17" s="212" t="s">
        <v>285</v>
      </c>
      <c r="H17" s="213">
        <v>7.22E-2</v>
      </c>
      <c r="I17" s="214" t="s">
        <v>300</v>
      </c>
      <c r="J17" s="214" t="s">
        <v>275</v>
      </c>
      <c r="K17" s="212" t="s">
        <v>305</v>
      </c>
      <c r="L17" s="212" t="s">
        <v>288</v>
      </c>
      <c r="M17" s="212" t="s">
        <v>69</v>
      </c>
      <c r="N17" s="212" t="s">
        <v>69</v>
      </c>
      <c r="O17" s="215" t="s">
        <v>69</v>
      </c>
      <c r="P17" s="212" t="s">
        <v>69</v>
      </c>
      <c r="Q17" s="214" t="s">
        <v>295</v>
      </c>
      <c r="R17" s="216" t="s">
        <v>279</v>
      </c>
      <c r="S17" s="216" t="s">
        <v>301</v>
      </c>
      <c r="T17" s="216"/>
      <c r="U17" s="216" t="s">
        <v>289</v>
      </c>
      <c r="V17" s="211"/>
      <c r="W17" s="214" t="s">
        <v>302</v>
      </c>
      <c r="X17" s="217" t="s">
        <v>306</v>
      </c>
      <c r="Z17" s="88"/>
      <c r="AA17" s="89"/>
      <c r="AB17" s="89"/>
      <c r="AC17" s="89"/>
      <c r="AD17" s="89"/>
      <c r="AE17" s="89"/>
      <c r="AF17" s="89"/>
      <c r="AG17" s="89"/>
      <c r="AH17" s="89"/>
      <c r="AI17" s="89"/>
      <c r="AJ17" s="90"/>
      <c r="AK17" s="39" t="s">
        <v>221</v>
      </c>
    </row>
    <row r="18" spans="2:37" s="39" customFormat="1" ht="16.5">
      <c r="B18" s="196"/>
      <c r="C18" s="209">
        <v>45643</v>
      </c>
      <c r="D18" s="187" t="str">
        <f t="shared" si="0"/>
        <v>火</v>
      </c>
      <c r="E18" s="210">
        <v>0.64567129629629627</v>
      </c>
      <c r="F18" s="211" t="s">
        <v>240</v>
      </c>
      <c r="G18" s="212" t="s">
        <v>285</v>
      </c>
      <c r="H18" s="213">
        <v>0.10539999999999999</v>
      </c>
      <c r="I18" s="214" t="s">
        <v>286</v>
      </c>
      <c r="J18" s="214" t="s">
        <v>275</v>
      </c>
      <c r="K18" s="212" t="s">
        <v>276</v>
      </c>
      <c r="L18" s="212" t="s">
        <v>288</v>
      </c>
      <c r="M18" s="212" t="s">
        <v>69</v>
      </c>
      <c r="N18" s="212" t="s">
        <v>69</v>
      </c>
      <c r="O18" s="215" t="s">
        <v>69</v>
      </c>
      <c r="P18" s="212" t="s">
        <v>69</v>
      </c>
      <c r="Q18" s="214" t="s">
        <v>295</v>
      </c>
      <c r="R18" s="216" t="s">
        <v>307</v>
      </c>
      <c r="S18" s="216" t="s">
        <v>290</v>
      </c>
      <c r="T18" s="216"/>
      <c r="U18" s="216"/>
      <c r="V18" s="211" t="s">
        <v>291</v>
      </c>
      <c r="W18" s="214" t="s">
        <v>292</v>
      </c>
      <c r="X18" s="217" t="s">
        <v>293</v>
      </c>
      <c r="Z18" s="88"/>
      <c r="AA18" s="89"/>
      <c r="AB18" s="89"/>
      <c r="AC18" s="89"/>
      <c r="AD18" s="89"/>
      <c r="AE18" s="89"/>
      <c r="AF18" s="89"/>
      <c r="AG18" s="89"/>
      <c r="AH18" s="89"/>
      <c r="AI18" s="89"/>
      <c r="AJ18" s="90"/>
      <c r="AK18" s="39" t="s">
        <v>221</v>
      </c>
    </row>
    <row r="19" spans="2:37" s="39" customFormat="1" ht="33">
      <c r="B19" s="196"/>
      <c r="C19" s="209">
        <v>45643</v>
      </c>
      <c r="D19" s="187" t="str">
        <f t="shared" si="0"/>
        <v>火</v>
      </c>
      <c r="E19" s="210">
        <v>0.64769675925925929</v>
      </c>
      <c r="F19" s="211" t="s">
        <v>240</v>
      </c>
      <c r="G19" s="212" t="s">
        <v>285</v>
      </c>
      <c r="H19" s="213">
        <v>0.4264</v>
      </c>
      <c r="I19" s="214" t="s">
        <v>286</v>
      </c>
      <c r="J19" s="214" t="s">
        <v>275</v>
      </c>
      <c r="K19" s="212" t="s">
        <v>276</v>
      </c>
      <c r="L19" s="212" t="s">
        <v>288</v>
      </c>
      <c r="M19" s="212" t="s">
        <v>69</v>
      </c>
      <c r="N19" s="212" t="s">
        <v>69</v>
      </c>
      <c r="O19" s="215" t="s">
        <v>69</v>
      </c>
      <c r="P19" s="212" t="s">
        <v>66</v>
      </c>
      <c r="Q19" s="214" t="s">
        <v>295</v>
      </c>
      <c r="R19" s="216" t="s">
        <v>296</v>
      </c>
      <c r="S19" s="216" t="s">
        <v>290</v>
      </c>
      <c r="T19" s="216"/>
      <c r="U19" s="216"/>
      <c r="V19" s="211"/>
      <c r="W19" s="214" t="s">
        <v>297</v>
      </c>
      <c r="X19" s="217" t="s">
        <v>298</v>
      </c>
      <c r="Z19" s="88"/>
      <c r="AA19" s="89"/>
      <c r="AB19" s="89"/>
      <c r="AC19" s="89"/>
      <c r="AD19" s="89"/>
      <c r="AE19" s="89"/>
      <c r="AF19" s="89"/>
      <c r="AG19" s="89"/>
      <c r="AH19" s="89"/>
      <c r="AI19" s="89"/>
      <c r="AJ19" s="90"/>
      <c r="AK19" s="39" t="s">
        <v>221</v>
      </c>
    </row>
    <row r="20" spans="2:37" s="39" customFormat="1" ht="16.5">
      <c r="B20" s="196"/>
      <c r="C20" s="209">
        <v>45643</v>
      </c>
      <c r="D20" s="187" t="str">
        <f t="shared" si="0"/>
        <v>火</v>
      </c>
      <c r="E20" s="210">
        <v>0.67577546296296298</v>
      </c>
      <c r="F20" s="211" t="s">
        <v>240</v>
      </c>
      <c r="G20" s="212" t="s">
        <v>285</v>
      </c>
      <c r="H20" s="213">
        <v>0.151</v>
      </c>
      <c r="I20" s="214" t="s">
        <v>300</v>
      </c>
      <c r="J20" s="214" t="s">
        <v>275</v>
      </c>
      <c r="K20" s="212" t="s">
        <v>287</v>
      </c>
      <c r="L20" s="212" t="s">
        <v>288</v>
      </c>
      <c r="M20" s="212" t="s">
        <v>66</v>
      </c>
      <c r="N20" s="212" t="s">
        <v>66</v>
      </c>
      <c r="O20" s="215" t="s">
        <v>69</v>
      </c>
      <c r="P20" s="212" t="s">
        <v>66</v>
      </c>
      <c r="Q20" s="214" t="s">
        <v>295</v>
      </c>
      <c r="R20" s="216" t="s">
        <v>307</v>
      </c>
      <c r="S20" s="216" t="s">
        <v>290</v>
      </c>
      <c r="T20" s="216"/>
      <c r="U20" s="216"/>
      <c r="V20" s="211" t="s">
        <v>291</v>
      </c>
      <c r="W20" s="214" t="s">
        <v>292</v>
      </c>
      <c r="X20" s="217" t="s">
        <v>308</v>
      </c>
      <c r="Z20" s="88"/>
      <c r="AA20" s="89"/>
      <c r="AB20" s="89"/>
      <c r="AC20" s="89"/>
      <c r="AD20" s="89"/>
      <c r="AE20" s="89"/>
      <c r="AF20" s="89"/>
      <c r="AG20" s="89"/>
      <c r="AH20" s="89"/>
      <c r="AI20" s="89"/>
      <c r="AJ20" s="90"/>
      <c r="AK20" s="39" t="s">
        <v>221</v>
      </c>
    </row>
    <row r="21" spans="2:37" s="39" customFormat="1" ht="16.5">
      <c r="B21" s="196"/>
      <c r="C21" s="209">
        <v>45644</v>
      </c>
      <c r="D21" s="187" t="str">
        <f t="shared" si="0"/>
        <v>水</v>
      </c>
      <c r="E21" s="210">
        <v>0.43998842592592591</v>
      </c>
      <c r="F21" s="211" t="s">
        <v>240</v>
      </c>
      <c r="G21" s="212" t="s">
        <v>285</v>
      </c>
      <c r="H21" s="213">
        <v>0</v>
      </c>
      <c r="I21" s="214" t="s">
        <v>300</v>
      </c>
      <c r="J21" s="214" t="s">
        <v>275</v>
      </c>
      <c r="K21" s="212" t="s">
        <v>276</v>
      </c>
      <c r="L21" s="212" t="s">
        <v>309</v>
      </c>
      <c r="M21" s="212" t="s">
        <v>69</v>
      </c>
      <c r="N21" s="212" t="s">
        <v>69</v>
      </c>
      <c r="O21" s="215" t="s">
        <v>69</v>
      </c>
      <c r="P21" s="212" t="s">
        <v>66</v>
      </c>
      <c r="Q21" s="214" t="s">
        <v>289</v>
      </c>
      <c r="R21" s="216" t="s">
        <v>279</v>
      </c>
      <c r="S21" s="216" t="s">
        <v>310</v>
      </c>
      <c r="T21" s="216"/>
      <c r="U21" s="216"/>
      <c r="V21" s="211"/>
      <c r="W21" s="214" t="s">
        <v>311</v>
      </c>
      <c r="X21" s="217" t="s">
        <v>312</v>
      </c>
      <c r="Z21" s="88"/>
      <c r="AA21" s="89"/>
      <c r="AB21" s="89"/>
      <c r="AC21" s="89"/>
      <c r="AD21" s="89"/>
      <c r="AE21" s="89"/>
      <c r="AF21" s="89"/>
      <c r="AG21" s="89"/>
      <c r="AH21" s="89"/>
      <c r="AI21" s="89"/>
      <c r="AJ21" s="90"/>
      <c r="AK21" s="39" t="s">
        <v>221</v>
      </c>
    </row>
    <row r="22" spans="2:37" s="39" customFormat="1" ht="33">
      <c r="B22" s="196"/>
      <c r="C22" s="209">
        <v>45644</v>
      </c>
      <c r="D22" s="187" t="str">
        <f t="shared" si="0"/>
        <v>水</v>
      </c>
      <c r="E22" s="210">
        <v>0.44115740740740739</v>
      </c>
      <c r="F22" s="211" t="s">
        <v>240</v>
      </c>
      <c r="G22" s="212" t="s">
        <v>285</v>
      </c>
      <c r="H22" s="213">
        <v>0.45379999999999998</v>
      </c>
      <c r="I22" s="214" t="s">
        <v>300</v>
      </c>
      <c r="J22" s="214" t="s">
        <v>275</v>
      </c>
      <c r="K22" s="212" t="s">
        <v>276</v>
      </c>
      <c r="L22" s="212" t="s">
        <v>288</v>
      </c>
      <c r="M22" s="212" t="s">
        <v>69</v>
      </c>
      <c r="N22" s="212" t="s">
        <v>69</v>
      </c>
      <c r="O22" s="215" t="s">
        <v>69</v>
      </c>
      <c r="P22" s="212" t="s">
        <v>69</v>
      </c>
      <c r="Q22" s="214" t="s">
        <v>295</v>
      </c>
      <c r="R22" s="216" t="s">
        <v>296</v>
      </c>
      <c r="S22" s="216" t="s">
        <v>290</v>
      </c>
      <c r="T22" s="216"/>
      <c r="U22" s="216"/>
      <c r="V22" s="211"/>
      <c r="W22" s="214" t="s">
        <v>297</v>
      </c>
      <c r="X22" s="217" t="s">
        <v>298</v>
      </c>
      <c r="Z22" s="88"/>
      <c r="AA22" s="89"/>
      <c r="AB22" s="89"/>
      <c r="AC22" s="89"/>
      <c r="AD22" s="89"/>
      <c r="AE22" s="89"/>
      <c r="AF22" s="89"/>
      <c r="AG22" s="89"/>
      <c r="AH22" s="89"/>
      <c r="AI22" s="89"/>
      <c r="AJ22" s="90"/>
      <c r="AK22" s="39" t="s">
        <v>221</v>
      </c>
    </row>
    <row r="23" spans="2:37" s="39" customFormat="1" ht="33">
      <c r="B23" s="196"/>
      <c r="C23" s="209">
        <v>45644</v>
      </c>
      <c r="D23" s="187" t="str">
        <f t="shared" si="0"/>
        <v>水</v>
      </c>
      <c r="E23" s="210">
        <v>0.46689814814814817</v>
      </c>
      <c r="F23" s="211" t="s">
        <v>240</v>
      </c>
      <c r="G23" s="212" t="s">
        <v>285</v>
      </c>
      <c r="H23" s="213">
        <v>5.9200000000000003E-2</v>
      </c>
      <c r="I23" s="214" t="s">
        <v>300</v>
      </c>
      <c r="J23" s="214" t="s">
        <v>275</v>
      </c>
      <c r="K23" s="212" t="s">
        <v>287</v>
      </c>
      <c r="L23" s="212" t="s">
        <v>288</v>
      </c>
      <c r="M23" s="212" t="s">
        <v>69</v>
      </c>
      <c r="N23" s="212" t="s">
        <v>69</v>
      </c>
      <c r="O23" s="215" t="s">
        <v>69</v>
      </c>
      <c r="P23" s="212" t="s">
        <v>69</v>
      </c>
      <c r="Q23" s="214" t="s">
        <v>295</v>
      </c>
      <c r="R23" s="216" t="s">
        <v>279</v>
      </c>
      <c r="S23" s="216" t="s">
        <v>301</v>
      </c>
      <c r="T23" s="216"/>
      <c r="U23" s="216" t="s">
        <v>289</v>
      </c>
      <c r="V23" s="211"/>
      <c r="W23" s="214" t="s">
        <v>302</v>
      </c>
      <c r="X23" s="217" t="s">
        <v>308</v>
      </c>
      <c r="Z23" s="88"/>
      <c r="AA23" s="89"/>
      <c r="AB23" s="89"/>
      <c r="AC23" s="89"/>
      <c r="AD23" s="89"/>
      <c r="AE23" s="89"/>
      <c r="AF23" s="89"/>
      <c r="AG23" s="89"/>
      <c r="AH23" s="89"/>
      <c r="AI23" s="89"/>
      <c r="AJ23" s="90"/>
      <c r="AK23" s="39" t="s">
        <v>221</v>
      </c>
    </row>
    <row r="24" spans="2:37" s="39" customFormat="1" ht="16.5">
      <c r="B24" s="196"/>
      <c r="C24" s="209">
        <v>45644</v>
      </c>
      <c r="D24" s="187" t="str">
        <f t="shared" si="0"/>
        <v>水</v>
      </c>
      <c r="E24" s="210">
        <v>0.46891203703703699</v>
      </c>
      <c r="F24" s="211" t="s">
        <v>240</v>
      </c>
      <c r="G24" s="212" t="s">
        <v>285</v>
      </c>
      <c r="H24" s="213">
        <v>1.54E-2</v>
      </c>
      <c r="I24" s="214" t="s">
        <v>300</v>
      </c>
      <c r="J24" s="214" t="s">
        <v>275</v>
      </c>
      <c r="K24" s="212" t="s">
        <v>287</v>
      </c>
      <c r="L24" s="212" t="s">
        <v>288</v>
      </c>
      <c r="M24" s="212" t="s">
        <v>66</v>
      </c>
      <c r="N24" s="212" t="s">
        <v>66</v>
      </c>
      <c r="O24" s="215" t="s">
        <v>69</v>
      </c>
      <c r="P24" s="212" t="s">
        <v>66</v>
      </c>
      <c r="Q24" s="214" t="s">
        <v>295</v>
      </c>
      <c r="R24" s="216" t="s">
        <v>279</v>
      </c>
      <c r="S24" s="216" t="s">
        <v>313</v>
      </c>
      <c r="T24" s="216" t="s">
        <v>314</v>
      </c>
      <c r="U24" s="216" t="s">
        <v>315</v>
      </c>
      <c r="V24" s="211"/>
      <c r="W24" s="214" t="s">
        <v>316</v>
      </c>
      <c r="X24" s="217" t="s">
        <v>317</v>
      </c>
      <c r="Z24" s="88"/>
      <c r="AA24" s="89"/>
      <c r="AB24" s="89"/>
      <c r="AC24" s="89"/>
      <c r="AD24" s="89"/>
      <c r="AE24" s="89"/>
      <c r="AF24" s="89"/>
      <c r="AG24" s="89"/>
      <c r="AH24" s="89"/>
      <c r="AI24" s="89"/>
      <c r="AJ24" s="90"/>
      <c r="AK24" s="39" t="s">
        <v>221</v>
      </c>
    </row>
    <row r="25" spans="2:37" s="39" customFormat="1" ht="33">
      <c r="B25" s="196"/>
      <c r="C25" s="209">
        <v>45644</v>
      </c>
      <c r="D25" s="187" t="str">
        <f t="shared" si="0"/>
        <v>水</v>
      </c>
      <c r="E25" s="210">
        <v>0.48270833333333341</v>
      </c>
      <c r="F25" s="211" t="s">
        <v>240</v>
      </c>
      <c r="G25" s="212" t="s">
        <v>285</v>
      </c>
      <c r="H25" s="213">
        <v>0.39219999999999999</v>
      </c>
      <c r="I25" s="214" t="s">
        <v>300</v>
      </c>
      <c r="J25" s="214" t="s">
        <v>275</v>
      </c>
      <c r="K25" s="212" t="s">
        <v>276</v>
      </c>
      <c r="L25" s="212" t="s">
        <v>288</v>
      </c>
      <c r="M25" s="212" t="s">
        <v>69</v>
      </c>
      <c r="N25" s="212" t="s">
        <v>69</v>
      </c>
      <c r="O25" s="215" t="s">
        <v>69</v>
      </c>
      <c r="P25" s="212" t="s">
        <v>69</v>
      </c>
      <c r="Q25" s="214" t="s">
        <v>295</v>
      </c>
      <c r="R25" s="216" t="s">
        <v>296</v>
      </c>
      <c r="S25" s="216" t="s">
        <v>290</v>
      </c>
      <c r="T25" s="216"/>
      <c r="U25" s="216"/>
      <c r="V25" s="211"/>
      <c r="W25" s="214" t="s">
        <v>297</v>
      </c>
      <c r="X25" s="217" t="s">
        <v>298</v>
      </c>
      <c r="Z25" s="88"/>
      <c r="AA25" s="89"/>
      <c r="AB25" s="89"/>
      <c r="AC25" s="89"/>
      <c r="AD25" s="89"/>
      <c r="AE25" s="89"/>
      <c r="AF25" s="89"/>
      <c r="AG25" s="89"/>
      <c r="AH25" s="89"/>
      <c r="AI25" s="89"/>
      <c r="AJ25" s="90"/>
      <c r="AK25" s="39" t="s">
        <v>221</v>
      </c>
    </row>
    <row r="26" spans="2:37" s="39" customFormat="1" ht="33">
      <c r="B26" s="196"/>
      <c r="C26" s="209">
        <v>45644</v>
      </c>
      <c r="D26" s="187" t="str">
        <f t="shared" si="0"/>
        <v>水</v>
      </c>
      <c r="E26" s="210">
        <v>0.5090393518518519</v>
      </c>
      <c r="F26" s="211" t="s">
        <v>240</v>
      </c>
      <c r="G26" s="212" t="s">
        <v>285</v>
      </c>
      <c r="H26" s="213">
        <v>4.4400000000000002E-2</v>
      </c>
      <c r="I26" s="214" t="s">
        <v>300</v>
      </c>
      <c r="J26" s="214" t="s">
        <v>275</v>
      </c>
      <c r="K26" s="212" t="s">
        <v>287</v>
      </c>
      <c r="L26" s="212" t="s">
        <v>288</v>
      </c>
      <c r="M26" s="212" t="s">
        <v>69</v>
      </c>
      <c r="N26" s="212" t="s">
        <v>69</v>
      </c>
      <c r="O26" s="215" t="s">
        <v>69</v>
      </c>
      <c r="P26" s="212" t="s">
        <v>69</v>
      </c>
      <c r="Q26" s="214" t="s">
        <v>295</v>
      </c>
      <c r="R26" s="216" t="s">
        <v>279</v>
      </c>
      <c r="S26" s="216" t="s">
        <v>301</v>
      </c>
      <c r="T26" s="216"/>
      <c r="U26" s="216" t="s">
        <v>289</v>
      </c>
      <c r="V26" s="211"/>
      <c r="W26" s="214" t="s">
        <v>302</v>
      </c>
      <c r="X26" s="217" t="s">
        <v>308</v>
      </c>
      <c r="Z26" s="88"/>
      <c r="AA26" s="89"/>
      <c r="AB26" s="89"/>
      <c r="AC26" s="89"/>
      <c r="AD26" s="89"/>
      <c r="AE26" s="89"/>
      <c r="AF26" s="89"/>
      <c r="AG26" s="89"/>
      <c r="AH26" s="89"/>
      <c r="AI26" s="89"/>
      <c r="AJ26" s="90"/>
      <c r="AK26" s="39" t="s">
        <v>221</v>
      </c>
    </row>
    <row r="27" spans="2:37" s="39" customFormat="1" ht="33">
      <c r="B27" s="196"/>
      <c r="C27" s="209">
        <v>45644</v>
      </c>
      <c r="D27" s="187" t="str">
        <f t="shared" si="0"/>
        <v>水</v>
      </c>
      <c r="E27" s="210">
        <v>0.6127893518518519</v>
      </c>
      <c r="F27" s="211" t="s">
        <v>240</v>
      </c>
      <c r="G27" s="212" t="s">
        <v>285</v>
      </c>
      <c r="H27" s="213">
        <v>0.43959999999999999</v>
      </c>
      <c r="I27" s="214" t="s">
        <v>286</v>
      </c>
      <c r="J27" s="214" t="s">
        <v>275</v>
      </c>
      <c r="K27" s="212" t="s">
        <v>276</v>
      </c>
      <c r="L27" s="212" t="s">
        <v>288</v>
      </c>
      <c r="M27" s="212" t="s">
        <v>69</v>
      </c>
      <c r="N27" s="212" t="s">
        <v>69</v>
      </c>
      <c r="O27" s="215" t="s">
        <v>69</v>
      </c>
      <c r="P27" s="212" t="s">
        <v>66</v>
      </c>
      <c r="Q27" s="214" t="s">
        <v>295</v>
      </c>
      <c r="R27" s="216" t="s">
        <v>296</v>
      </c>
      <c r="S27" s="216" t="s">
        <v>290</v>
      </c>
      <c r="T27" s="216"/>
      <c r="U27" s="216"/>
      <c r="V27" s="211"/>
      <c r="W27" s="214" t="s">
        <v>297</v>
      </c>
      <c r="X27" s="217" t="s">
        <v>298</v>
      </c>
      <c r="Z27" s="88"/>
      <c r="AA27" s="89"/>
      <c r="AB27" s="89"/>
      <c r="AC27" s="89"/>
      <c r="AD27" s="89"/>
      <c r="AE27" s="89"/>
      <c r="AF27" s="89"/>
      <c r="AG27" s="89"/>
      <c r="AH27" s="89"/>
      <c r="AI27" s="89"/>
      <c r="AJ27" s="90"/>
      <c r="AK27" s="39" t="s">
        <v>221</v>
      </c>
    </row>
    <row r="28" spans="2:37" s="39" customFormat="1" ht="16.5">
      <c r="B28" s="196"/>
      <c r="C28" s="209">
        <v>45644</v>
      </c>
      <c r="D28" s="187" t="str">
        <f t="shared" si="0"/>
        <v>水</v>
      </c>
      <c r="E28" s="210">
        <v>0.63415509259259262</v>
      </c>
      <c r="F28" s="211" t="s">
        <v>240</v>
      </c>
      <c r="G28" s="212" t="s">
        <v>285</v>
      </c>
      <c r="H28" s="213">
        <v>2.3199999999999998E-2</v>
      </c>
      <c r="I28" s="214" t="s">
        <v>300</v>
      </c>
      <c r="J28" s="214" t="s">
        <v>275</v>
      </c>
      <c r="K28" s="212" t="s">
        <v>287</v>
      </c>
      <c r="L28" s="212" t="s">
        <v>288</v>
      </c>
      <c r="M28" s="212" t="s">
        <v>66</v>
      </c>
      <c r="N28" s="212" t="s">
        <v>66</v>
      </c>
      <c r="O28" s="215" t="s">
        <v>69</v>
      </c>
      <c r="P28" s="212" t="s">
        <v>66</v>
      </c>
      <c r="Q28" s="214" t="s">
        <v>289</v>
      </c>
      <c r="R28" s="216" t="s">
        <v>279</v>
      </c>
      <c r="S28" s="216" t="s">
        <v>310</v>
      </c>
      <c r="T28" s="216"/>
      <c r="U28" s="216"/>
      <c r="V28" s="211"/>
      <c r="W28" s="214" t="s">
        <v>318</v>
      </c>
      <c r="X28" s="217" t="s">
        <v>303</v>
      </c>
      <c r="Z28" s="88"/>
      <c r="AA28" s="89"/>
      <c r="AB28" s="89"/>
      <c r="AC28" s="89"/>
      <c r="AD28" s="89"/>
      <c r="AE28" s="89"/>
      <c r="AF28" s="89"/>
      <c r="AG28" s="89"/>
      <c r="AH28" s="89"/>
      <c r="AI28" s="89"/>
      <c r="AJ28" s="90"/>
      <c r="AK28" s="39" t="s">
        <v>221</v>
      </c>
    </row>
    <row r="29" spans="2:37" s="39" customFormat="1" ht="16.5">
      <c r="B29" s="196"/>
      <c r="C29" s="209">
        <v>45644</v>
      </c>
      <c r="D29" s="187" t="str">
        <f t="shared" si="0"/>
        <v>水</v>
      </c>
      <c r="E29" s="210">
        <v>0.63615740740740745</v>
      </c>
      <c r="F29" s="211" t="s">
        <v>240</v>
      </c>
      <c r="G29" s="212" t="s">
        <v>285</v>
      </c>
      <c r="H29" s="213">
        <v>9.8799999999999999E-2</v>
      </c>
      <c r="I29" s="214" t="s">
        <v>300</v>
      </c>
      <c r="J29" s="214" t="s">
        <v>275</v>
      </c>
      <c r="K29" s="212" t="s">
        <v>287</v>
      </c>
      <c r="L29" s="212" t="s">
        <v>319</v>
      </c>
      <c r="M29" s="212" t="s">
        <v>66</v>
      </c>
      <c r="N29" s="212" t="s">
        <v>66</v>
      </c>
      <c r="O29" s="215" t="s">
        <v>69</v>
      </c>
      <c r="P29" s="212" t="s">
        <v>66</v>
      </c>
      <c r="Q29" s="214" t="s">
        <v>295</v>
      </c>
      <c r="R29" s="216" t="s">
        <v>296</v>
      </c>
      <c r="S29" s="216" t="s">
        <v>320</v>
      </c>
      <c r="T29" s="216"/>
      <c r="U29" s="216"/>
      <c r="V29" s="211"/>
      <c r="W29" s="214" t="s">
        <v>321</v>
      </c>
      <c r="X29" s="217" t="s">
        <v>322</v>
      </c>
      <c r="Z29" s="88"/>
      <c r="AA29" s="89"/>
      <c r="AB29" s="89"/>
      <c r="AC29" s="89"/>
      <c r="AD29" s="89"/>
      <c r="AE29" s="89"/>
      <c r="AF29" s="89"/>
      <c r="AG29" s="89"/>
      <c r="AH29" s="89"/>
      <c r="AI29" s="89"/>
      <c r="AJ29" s="90"/>
      <c r="AK29" s="39" t="s">
        <v>221</v>
      </c>
    </row>
    <row r="30" spans="2:37" s="39" customFormat="1" ht="33">
      <c r="B30" s="196"/>
      <c r="C30" s="209">
        <v>45644</v>
      </c>
      <c r="D30" s="187" t="str">
        <f t="shared" si="0"/>
        <v>水</v>
      </c>
      <c r="E30" s="210">
        <v>0.63723379629629628</v>
      </c>
      <c r="F30" s="211" t="s">
        <v>240</v>
      </c>
      <c r="G30" s="212" t="s">
        <v>285</v>
      </c>
      <c r="H30" s="213">
        <v>0.15679999999999999</v>
      </c>
      <c r="I30" s="214" t="s">
        <v>300</v>
      </c>
      <c r="J30" s="214" t="s">
        <v>275</v>
      </c>
      <c r="K30" s="212" t="s">
        <v>287</v>
      </c>
      <c r="L30" s="212" t="s">
        <v>288</v>
      </c>
      <c r="M30" s="212" t="s">
        <v>66</v>
      </c>
      <c r="N30" s="212" t="s">
        <v>66</v>
      </c>
      <c r="O30" s="215" t="s">
        <v>69</v>
      </c>
      <c r="P30" s="212" t="s">
        <v>66</v>
      </c>
      <c r="Q30" s="214" t="s">
        <v>295</v>
      </c>
      <c r="R30" s="216" t="s">
        <v>279</v>
      </c>
      <c r="S30" s="216" t="s">
        <v>301</v>
      </c>
      <c r="T30" s="216"/>
      <c r="U30" s="216" t="s">
        <v>289</v>
      </c>
      <c r="V30" s="211"/>
      <c r="W30" s="214" t="s">
        <v>323</v>
      </c>
      <c r="X30" s="217" t="s">
        <v>308</v>
      </c>
      <c r="Z30" s="88"/>
      <c r="AA30" s="89"/>
      <c r="AB30" s="89"/>
      <c r="AC30" s="89"/>
      <c r="AD30" s="89"/>
      <c r="AE30" s="89"/>
      <c r="AF30" s="89"/>
      <c r="AG30" s="89"/>
      <c r="AH30" s="89"/>
      <c r="AI30" s="89"/>
      <c r="AJ30" s="90"/>
      <c r="AK30" s="39" t="s">
        <v>221</v>
      </c>
    </row>
    <row r="31" spans="2:37" s="39" customFormat="1" ht="16.5">
      <c r="B31" s="196"/>
      <c r="C31" s="209">
        <v>45644</v>
      </c>
      <c r="D31" s="187" t="str">
        <f t="shared" si="0"/>
        <v>水</v>
      </c>
      <c r="E31" s="210">
        <v>0.63888888888888884</v>
      </c>
      <c r="F31" s="211" t="s">
        <v>240</v>
      </c>
      <c r="G31" s="212" t="s">
        <v>285</v>
      </c>
      <c r="H31" s="213">
        <v>6.6200000000000009E-2</v>
      </c>
      <c r="I31" s="214" t="s">
        <v>300</v>
      </c>
      <c r="J31" s="214" t="s">
        <v>275</v>
      </c>
      <c r="K31" s="212" t="s">
        <v>287</v>
      </c>
      <c r="L31" s="212" t="s">
        <v>288</v>
      </c>
      <c r="M31" s="212" t="s">
        <v>69</v>
      </c>
      <c r="N31" s="212" t="s">
        <v>69</v>
      </c>
      <c r="O31" s="215" t="s">
        <v>69</v>
      </c>
      <c r="P31" s="212" t="s">
        <v>66</v>
      </c>
      <c r="Q31" s="214" t="s">
        <v>295</v>
      </c>
      <c r="R31" s="216" t="s">
        <v>279</v>
      </c>
      <c r="S31" s="216" t="s">
        <v>313</v>
      </c>
      <c r="T31" s="216" t="s">
        <v>314</v>
      </c>
      <c r="U31" s="216" t="s">
        <v>278</v>
      </c>
      <c r="V31" s="211"/>
      <c r="W31" s="214" t="s">
        <v>324</v>
      </c>
      <c r="X31" s="217" t="s">
        <v>317</v>
      </c>
      <c r="Z31" s="88"/>
      <c r="AA31" s="89"/>
      <c r="AB31" s="89"/>
      <c r="AC31" s="89"/>
      <c r="AD31" s="89"/>
      <c r="AE31" s="89"/>
      <c r="AF31" s="89"/>
      <c r="AG31" s="89"/>
      <c r="AH31" s="89"/>
      <c r="AI31" s="89"/>
      <c r="AJ31" s="90"/>
      <c r="AK31" s="39" t="s">
        <v>221</v>
      </c>
    </row>
    <row r="32" spans="2:37" s="39" customFormat="1" ht="16.5">
      <c r="B32" s="196"/>
      <c r="C32" s="209">
        <v>45644</v>
      </c>
      <c r="D32" s="187" t="str">
        <f t="shared" si="0"/>
        <v>水</v>
      </c>
      <c r="E32" s="210">
        <v>0.65248842592592593</v>
      </c>
      <c r="F32" s="211" t="s">
        <v>240</v>
      </c>
      <c r="G32" s="212" t="s">
        <v>285</v>
      </c>
      <c r="H32" s="213">
        <v>5.3600000000000002E-2</v>
      </c>
      <c r="I32" s="214" t="s">
        <v>286</v>
      </c>
      <c r="J32" s="214" t="s">
        <v>275</v>
      </c>
      <c r="K32" s="212" t="s">
        <v>276</v>
      </c>
      <c r="L32" s="212" t="s">
        <v>288</v>
      </c>
      <c r="M32" s="212" t="s">
        <v>69</v>
      </c>
      <c r="N32" s="212" t="s">
        <v>69</v>
      </c>
      <c r="O32" s="215" t="s">
        <v>69</v>
      </c>
      <c r="P32" s="212" t="s">
        <v>66</v>
      </c>
      <c r="Q32" s="214" t="s">
        <v>289</v>
      </c>
      <c r="R32" s="216" t="s">
        <v>279</v>
      </c>
      <c r="S32" s="216" t="s">
        <v>290</v>
      </c>
      <c r="T32" s="216"/>
      <c r="U32" s="216"/>
      <c r="V32" s="211"/>
      <c r="W32" s="214" t="s">
        <v>325</v>
      </c>
      <c r="X32" s="217" t="s">
        <v>326</v>
      </c>
      <c r="Z32" s="88"/>
      <c r="AA32" s="89"/>
      <c r="AB32" s="89"/>
      <c r="AC32" s="89"/>
      <c r="AD32" s="89"/>
      <c r="AE32" s="89"/>
      <c r="AF32" s="89"/>
      <c r="AG32" s="89"/>
      <c r="AH32" s="89"/>
      <c r="AI32" s="89"/>
      <c r="AJ32" s="90"/>
      <c r="AK32" s="39" t="s">
        <v>221</v>
      </c>
    </row>
    <row r="33" spans="2:37" s="39" customFormat="1" ht="16.5">
      <c r="B33" s="196"/>
      <c r="C33" s="209">
        <v>45644</v>
      </c>
      <c r="D33" s="187" t="str">
        <f t="shared" si="0"/>
        <v>水</v>
      </c>
      <c r="E33" s="210">
        <v>0.65380787037037036</v>
      </c>
      <c r="F33" s="211" t="s">
        <v>240</v>
      </c>
      <c r="G33" s="212" t="s">
        <v>285</v>
      </c>
      <c r="H33" s="213">
        <v>0.17419999999999999</v>
      </c>
      <c r="I33" s="214" t="s">
        <v>286</v>
      </c>
      <c r="J33" s="214" t="s">
        <v>275</v>
      </c>
      <c r="K33" s="212" t="s">
        <v>305</v>
      </c>
      <c r="L33" s="212" t="s">
        <v>288</v>
      </c>
      <c r="M33" s="212" t="s">
        <v>69</v>
      </c>
      <c r="N33" s="212" t="s">
        <v>69</v>
      </c>
      <c r="O33" s="215" t="s">
        <v>69</v>
      </c>
      <c r="P33" s="212" t="s">
        <v>69</v>
      </c>
      <c r="Q33" s="214" t="s">
        <v>295</v>
      </c>
      <c r="R33" s="216" t="s">
        <v>296</v>
      </c>
      <c r="S33" s="216" t="s">
        <v>280</v>
      </c>
      <c r="T33" s="216" t="s">
        <v>314</v>
      </c>
      <c r="U33" s="216" t="s">
        <v>289</v>
      </c>
      <c r="V33" s="211"/>
      <c r="W33" s="214" t="s">
        <v>327</v>
      </c>
      <c r="X33" s="217" t="s">
        <v>293</v>
      </c>
      <c r="Z33" s="88"/>
      <c r="AA33" s="89"/>
      <c r="AB33" s="89"/>
      <c r="AC33" s="89"/>
      <c r="AD33" s="89"/>
      <c r="AE33" s="89"/>
      <c r="AF33" s="89"/>
      <c r="AG33" s="89"/>
      <c r="AH33" s="89"/>
      <c r="AI33" s="89"/>
      <c r="AJ33" s="90"/>
      <c r="AK33" s="39" t="s">
        <v>221</v>
      </c>
    </row>
    <row r="34" spans="2:37" s="39" customFormat="1" ht="33">
      <c r="B34" s="196"/>
      <c r="C34" s="209">
        <v>45644</v>
      </c>
      <c r="D34" s="187" t="str">
        <f t="shared" si="0"/>
        <v>水</v>
      </c>
      <c r="E34" s="210">
        <v>0.65627314814814819</v>
      </c>
      <c r="F34" s="211" t="s">
        <v>240</v>
      </c>
      <c r="G34" s="212" t="s">
        <v>285</v>
      </c>
      <c r="H34" s="213">
        <v>0.43419999999999997</v>
      </c>
      <c r="I34" s="214" t="s">
        <v>286</v>
      </c>
      <c r="J34" s="214" t="s">
        <v>275</v>
      </c>
      <c r="K34" s="212" t="s">
        <v>276</v>
      </c>
      <c r="L34" s="212" t="s">
        <v>288</v>
      </c>
      <c r="M34" s="212" t="s">
        <v>69</v>
      </c>
      <c r="N34" s="212" t="s">
        <v>69</v>
      </c>
      <c r="O34" s="215" t="s">
        <v>69</v>
      </c>
      <c r="P34" s="212" t="s">
        <v>66</v>
      </c>
      <c r="Q34" s="214" t="s">
        <v>295</v>
      </c>
      <c r="R34" s="216" t="s">
        <v>296</v>
      </c>
      <c r="S34" s="216" t="s">
        <v>290</v>
      </c>
      <c r="T34" s="216"/>
      <c r="U34" s="216"/>
      <c r="V34" s="211"/>
      <c r="W34" s="214" t="s">
        <v>297</v>
      </c>
      <c r="X34" s="217" t="s">
        <v>298</v>
      </c>
      <c r="Z34" s="88"/>
      <c r="AA34" s="89"/>
      <c r="AB34" s="89"/>
      <c r="AC34" s="89"/>
      <c r="AD34" s="89"/>
      <c r="AE34" s="89"/>
      <c r="AF34" s="89"/>
      <c r="AG34" s="89"/>
      <c r="AH34" s="89"/>
      <c r="AI34" s="89"/>
      <c r="AJ34" s="90"/>
      <c r="AK34" s="39" t="s">
        <v>221</v>
      </c>
    </row>
    <row r="35" spans="2:37" s="39" customFormat="1" ht="16.5">
      <c r="B35" s="196"/>
      <c r="C35" s="209">
        <v>45644</v>
      </c>
      <c r="D35" s="187" t="str">
        <f t="shared" si="0"/>
        <v>水</v>
      </c>
      <c r="E35" s="210">
        <v>0.66152777777777783</v>
      </c>
      <c r="F35" s="211" t="s">
        <v>240</v>
      </c>
      <c r="G35" s="212" t="s">
        <v>273</v>
      </c>
      <c r="H35" s="213">
        <v>7.5600000000000001E-2</v>
      </c>
      <c r="I35" s="214" t="s">
        <v>286</v>
      </c>
      <c r="J35" s="214" t="s">
        <v>275</v>
      </c>
      <c r="K35" s="212" t="s">
        <v>276</v>
      </c>
      <c r="L35" s="212" t="s">
        <v>309</v>
      </c>
      <c r="M35" s="212" t="s">
        <v>69</v>
      </c>
      <c r="N35" s="212" t="s">
        <v>69</v>
      </c>
      <c r="O35" s="215" t="s">
        <v>69</v>
      </c>
      <c r="P35" s="212" t="s">
        <v>69</v>
      </c>
      <c r="Q35" s="214" t="s">
        <v>328</v>
      </c>
      <c r="R35" s="216" t="s">
        <v>307</v>
      </c>
      <c r="S35" s="216" t="s">
        <v>310</v>
      </c>
      <c r="T35" s="216"/>
      <c r="U35" s="216"/>
      <c r="V35" s="211"/>
      <c r="W35" s="214" t="s">
        <v>329</v>
      </c>
      <c r="X35" s="217" t="s">
        <v>330</v>
      </c>
      <c r="Z35" s="88"/>
      <c r="AA35" s="89"/>
      <c r="AB35" s="89"/>
      <c r="AC35" s="89"/>
      <c r="AD35" s="89"/>
      <c r="AE35" s="89"/>
      <c r="AF35" s="89"/>
      <c r="AG35" s="89"/>
      <c r="AH35" s="89"/>
      <c r="AI35" s="89"/>
      <c r="AJ35" s="90"/>
      <c r="AK35" s="39" t="s">
        <v>221</v>
      </c>
    </row>
    <row r="36" spans="2:37" s="39" customFormat="1" ht="33">
      <c r="B36" s="196"/>
      <c r="C36" s="209">
        <v>45645</v>
      </c>
      <c r="D36" s="187" t="str">
        <f t="shared" si="0"/>
        <v>木</v>
      </c>
      <c r="E36" s="210">
        <v>0.43953703703703711</v>
      </c>
      <c r="F36" s="211" t="s">
        <v>240</v>
      </c>
      <c r="G36" s="212" t="s">
        <v>285</v>
      </c>
      <c r="H36" s="213">
        <v>0.4446</v>
      </c>
      <c r="I36" s="214" t="s">
        <v>300</v>
      </c>
      <c r="J36" s="214" t="s">
        <v>275</v>
      </c>
      <c r="K36" s="212" t="s">
        <v>276</v>
      </c>
      <c r="L36" s="212" t="s">
        <v>288</v>
      </c>
      <c r="M36" s="212" t="s">
        <v>69</v>
      </c>
      <c r="N36" s="212" t="s">
        <v>69</v>
      </c>
      <c r="O36" s="215" t="s">
        <v>69</v>
      </c>
      <c r="P36" s="212" t="s">
        <v>66</v>
      </c>
      <c r="Q36" s="214" t="s">
        <v>295</v>
      </c>
      <c r="R36" s="216" t="s">
        <v>296</v>
      </c>
      <c r="S36" s="216" t="s">
        <v>290</v>
      </c>
      <c r="T36" s="216"/>
      <c r="U36" s="216"/>
      <c r="V36" s="211"/>
      <c r="W36" s="214" t="s">
        <v>297</v>
      </c>
      <c r="X36" s="217" t="s">
        <v>298</v>
      </c>
      <c r="Z36" s="88"/>
      <c r="AA36" s="89"/>
      <c r="AB36" s="89"/>
      <c r="AC36" s="89"/>
      <c r="AD36" s="89"/>
      <c r="AE36" s="89"/>
      <c r="AF36" s="89"/>
      <c r="AG36" s="89"/>
      <c r="AH36" s="89"/>
      <c r="AI36" s="89"/>
      <c r="AJ36" s="90"/>
      <c r="AK36" s="39" t="s">
        <v>221</v>
      </c>
    </row>
    <row r="37" spans="2:37" s="39" customFormat="1" ht="33">
      <c r="B37" s="196"/>
      <c r="C37" s="209">
        <v>45645</v>
      </c>
      <c r="D37" s="187" t="str">
        <f t="shared" si="0"/>
        <v>木</v>
      </c>
      <c r="E37" s="210">
        <v>0.46403935185185191</v>
      </c>
      <c r="F37" s="211" t="s">
        <v>240</v>
      </c>
      <c r="G37" s="212" t="s">
        <v>285</v>
      </c>
      <c r="H37" s="213">
        <v>8.8000000000000005E-3</v>
      </c>
      <c r="I37" s="214" t="s">
        <v>300</v>
      </c>
      <c r="J37" s="214" t="s">
        <v>275</v>
      </c>
      <c r="K37" s="212" t="s">
        <v>287</v>
      </c>
      <c r="L37" s="212" t="s">
        <v>288</v>
      </c>
      <c r="M37" s="212" t="s">
        <v>66</v>
      </c>
      <c r="N37" s="212" t="s">
        <v>66</v>
      </c>
      <c r="O37" s="215" t="s">
        <v>69</v>
      </c>
      <c r="P37" s="212" t="s">
        <v>69</v>
      </c>
      <c r="Q37" s="214" t="s">
        <v>289</v>
      </c>
      <c r="R37" s="216" t="s">
        <v>279</v>
      </c>
      <c r="S37" s="216" t="s">
        <v>313</v>
      </c>
      <c r="T37" s="216"/>
      <c r="U37" s="216" t="s">
        <v>295</v>
      </c>
      <c r="V37" s="211"/>
      <c r="W37" s="214" t="s">
        <v>331</v>
      </c>
      <c r="X37" s="217" t="s">
        <v>303</v>
      </c>
      <c r="Z37" s="88"/>
      <c r="AA37" s="89"/>
      <c r="AB37" s="89"/>
      <c r="AC37" s="89"/>
      <c r="AD37" s="89"/>
      <c r="AE37" s="89"/>
      <c r="AF37" s="89"/>
      <c r="AG37" s="89"/>
      <c r="AH37" s="89"/>
      <c r="AI37" s="89"/>
      <c r="AJ37" s="90"/>
      <c r="AK37" s="39" t="s">
        <v>221</v>
      </c>
    </row>
    <row r="38" spans="2:37" s="39" customFormat="1" ht="16.5">
      <c r="B38" s="196"/>
      <c r="C38" s="209">
        <v>45645</v>
      </c>
      <c r="D38" s="187" t="str">
        <f t="shared" si="0"/>
        <v>木</v>
      </c>
      <c r="E38" s="210">
        <v>0.46740740740740738</v>
      </c>
      <c r="F38" s="211" t="s">
        <v>240</v>
      </c>
      <c r="G38" s="212" t="s">
        <v>285</v>
      </c>
      <c r="H38" s="213">
        <v>4.7800000000000002E-2</v>
      </c>
      <c r="I38" s="214" t="s">
        <v>300</v>
      </c>
      <c r="J38" s="214" t="s">
        <v>275</v>
      </c>
      <c r="K38" s="212" t="s">
        <v>287</v>
      </c>
      <c r="L38" s="212" t="s">
        <v>288</v>
      </c>
      <c r="M38" s="212" t="s">
        <v>66</v>
      </c>
      <c r="N38" s="212" t="s">
        <v>66</v>
      </c>
      <c r="O38" s="215" t="s">
        <v>69</v>
      </c>
      <c r="P38" s="212" t="s">
        <v>66</v>
      </c>
      <c r="Q38" s="214" t="s">
        <v>295</v>
      </c>
      <c r="R38" s="216" t="s">
        <v>307</v>
      </c>
      <c r="S38" s="216" t="s">
        <v>310</v>
      </c>
      <c r="T38" s="216"/>
      <c r="U38" s="216"/>
      <c r="V38" s="211"/>
      <c r="W38" s="214" t="s">
        <v>332</v>
      </c>
      <c r="X38" s="217" t="s">
        <v>308</v>
      </c>
      <c r="Z38" s="88"/>
      <c r="AA38" s="89"/>
      <c r="AB38" s="89"/>
      <c r="AC38" s="89"/>
      <c r="AD38" s="89"/>
      <c r="AE38" s="89"/>
      <c r="AF38" s="89"/>
      <c r="AG38" s="89"/>
      <c r="AH38" s="89"/>
      <c r="AI38" s="89"/>
      <c r="AJ38" s="90"/>
      <c r="AK38" s="39" t="s">
        <v>221</v>
      </c>
    </row>
    <row r="39" spans="2:37" s="39" customFormat="1" ht="16.5">
      <c r="B39" s="196"/>
      <c r="C39" s="209">
        <v>45645</v>
      </c>
      <c r="D39" s="187" t="str">
        <f t="shared" si="0"/>
        <v>木</v>
      </c>
      <c r="E39" s="210">
        <v>0.4778472222222222</v>
      </c>
      <c r="F39" s="211" t="s">
        <v>240</v>
      </c>
      <c r="G39" s="212" t="s">
        <v>285</v>
      </c>
      <c r="H39" s="213">
        <v>0.13780000000000001</v>
      </c>
      <c r="I39" s="214" t="s">
        <v>300</v>
      </c>
      <c r="J39" s="214" t="s">
        <v>275</v>
      </c>
      <c r="K39" s="212" t="s">
        <v>276</v>
      </c>
      <c r="L39" s="212" t="s">
        <v>288</v>
      </c>
      <c r="M39" s="212" t="s">
        <v>69</v>
      </c>
      <c r="N39" s="212" t="s">
        <v>69</v>
      </c>
      <c r="O39" s="215" t="s">
        <v>69</v>
      </c>
      <c r="P39" s="212" t="s">
        <v>69</v>
      </c>
      <c r="Q39" s="214" t="s">
        <v>295</v>
      </c>
      <c r="R39" s="216" t="s">
        <v>296</v>
      </c>
      <c r="S39" s="216" t="s">
        <v>280</v>
      </c>
      <c r="T39" s="216" t="s">
        <v>314</v>
      </c>
      <c r="U39" s="216" t="s">
        <v>289</v>
      </c>
      <c r="V39" s="211"/>
      <c r="W39" s="214" t="s">
        <v>327</v>
      </c>
      <c r="X39" s="217" t="s">
        <v>326</v>
      </c>
      <c r="Z39" s="88"/>
      <c r="AA39" s="89"/>
      <c r="AB39" s="89"/>
      <c r="AC39" s="89"/>
      <c r="AD39" s="89"/>
      <c r="AE39" s="89"/>
      <c r="AF39" s="89"/>
      <c r="AG39" s="89"/>
      <c r="AH39" s="89"/>
      <c r="AI39" s="89"/>
      <c r="AJ39" s="90"/>
      <c r="AK39" s="39" t="s">
        <v>221</v>
      </c>
    </row>
    <row r="40" spans="2:37" s="39" customFormat="1" ht="33">
      <c r="B40" s="196"/>
      <c r="C40" s="209">
        <v>45645</v>
      </c>
      <c r="D40" s="187" t="str">
        <f t="shared" si="0"/>
        <v>木</v>
      </c>
      <c r="E40" s="210">
        <v>0.48332175925925919</v>
      </c>
      <c r="F40" s="211" t="s">
        <v>240</v>
      </c>
      <c r="G40" s="212" t="s">
        <v>285</v>
      </c>
      <c r="H40" s="213">
        <v>0.43140000000000001</v>
      </c>
      <c r="I40" s="214" t="s">
        <v>300</v>
      </c>
      <c r="J40" s="214" t="s">
        <v>275</v>
      </c>
      <c r="K40" s="212" t="s">
        <v>276</v>
      </c>
      <c r="L40" s="212" t="s">
        <v>288</v>
      </c>
      <c r="M40" s="212" t="s">
        <v>69</v>
      </c>
      <c r="N40" s="212" t="s">
        <v>69</v>
      </c>
      <c r="O40" s="215" t="s">
        <v>69</v>
      </c>
      <c r="P40" s="212" t="s">
        <v>66</v>
      </c>
      <c r="Q40" s="214" t="s">
        <v>295</v>
      </c>
      <c r="R40" s="216" t="s">
        <v>296</v>
      </c>
      <c r="S40" s="216" t="s">
        <v>290</v>
      </c>
      <c r="T40" s="216"/>
      <c r="U40" s="216"/>
      <c r="V40" s="211"/>
      <c r="W40" s="214" t="s">
        <v>297</v>
      </c>
      <c r="X40" s="217" t="s">
        <v>298</v>
      </c>
      <c r="Z40" s="88"/>
      <c r="AA40" s="89"/>
      <c r="AB40" s="89"/>
      <c r="AC40" s="89"/>
      <c r="AD40" s="89"/>
      <c r="AE40" s="89"/>
      <c r="AF40" s="89"/>
      <c r="AG40" s="89"/>
      <c r="AH40" s="89"/>
      <c r="AI40" s="89"/>
      <c r="AJ40" s="90"/>
      <c r="AK40" s="39" t="s">
        <v>221</v>
      </c>
    </row>
    <row r="41" spans="2:37" s="39" customFormat="1" ht="33">
      <c r="B41" s="196"/>
      <c r="C41" s="209">
        <v>45645</v>
      </c>
      <c r="D41" s="187" t="str">
        <f t="shared" si="0"/>
        <v>木</v>
      </c>
      <c r="E41" s="210">
        <v>0.50912037037037039</v>
      </c>
      <c r="F41" s="211" t="s">
        <v>240</v>
      </c>
      <c r="G41" s="212" t="s">
        <v>285</v>
      </c>
      <c r="H41" s="213">
        <v>5.5399999999999998E-2</v>
      </c>
      <c r="I41" s="214" t="s">
        <v>300</v>
      </c>
      <c r="J41" s="214" t="s">
        <v>275</v>
      </c>
      <c r="K41" s="212" t="s">
        <v>287</v>
      </c>
      <c r="L41" s="212" t="s">
        <v>288</v>
      </c>
      <c r="M41" s="212" t="s">
        <v>69</v>
      </c>
      <c r="N41" s="212" t="s">
        <v>69</v>
      </c>
      <c r="O41" s="215" t="s">
        <v>69</v>
      </c>
      <c r="P41" s="212" t="s">
        <v>66</v>
      </c>
      <c r="Q41" s="214" t="s">
        <v>295</v>
      </c>
      <c r="R41" s="216" t="s">
        <v>279</v>
      </c>
      <c r="S41" s="216" t="s">
        <v>301</v>
      </c>
      <c r="T41" s="216"/>
      <c r="U41" s="216" t="s">
        <v>289</v>
      </c>
      <c r="V41" s="211"/>
      <c r="W41" s="214" t="s">
        <v>323</v>
      </c>
      <c r="X41" s="217" t="s">
        <v>308</v>
      </c>
      <c r="Z41" s="88"/>
      <c r="AA41" s="89"/>
      <c r="AB41" s="89"/>
      <c r="AC41" s="89"/>
      <c r="AD41" s="89"/>
      <c r="AE41" s="89"/>
      <c r="AF41" s="89"/>
      <c r="AG41" s="89"/>
      <c r="AH41" s="89"/>
      <c r="AI41" s="89"/>
      <c r="AJ41" s="90"/>
      <c r="AK41" s="39" t="s">
        <v>221</v>
      </c>
    </row>
    <row r="42" spans="2:37" s="39" customFormat="1" ht="16.5">
      <c r="B42" s="196"/>
      <c r="C42" s="209">
        <v>45645</v>
      </c>
      <c r="D42" s="187" t="str">
        <f t="shared" si="0"/>
        <v>木</v>
      </c>
      <c r="E42" s="210">
        <v>0.50966435185185188</v>
      </c>
      <c r="F42" s="211" t="s">
        <v>240</v>
      </c>
      <c r="G42" s="212" t="s">
        <v>285</v>
      </c>
      <c r="H42" s="213">
        <v>1.7600000000000001E-2</v>
      </c>
      <c r="I42" s="214" t="s">
        <v>300</v>
      </c>
      <c r="J42" s="214" t="s">
        <v>275</v>
      </c>
      <c r="K42" s="212" t="s">
        <v>276</v>
      </c>
      <c r="L42" s="212" t="s">
        <v>288</v>
      </c>
      <c r="M42" s="212" t="s">
        <v>69</v>
      </c>
      <c r="N42" s="212" t="s">
        <v>69</v>
      </c>
      <c r="O42" s="215" t="s">
        <v>69</v>
      </c>
      <c r="P42" s="212" t="s">
        <v>66</v>
      </c>
      <c r="Q42" s="214" t="s">
        <v>295</v>
      </c>
      <c r="R42" s="216" t="s">
        <v>279</v>
      </c>
      <c r="S42" s="216" t="s">
        <v>313</v>
      </c>
      <c r="T42" s="216" t="s">
        <v>314</v>
      </c>
      <c r="U42" s="216" t="s">
        <v>278</v>
      </c>
      <c r="V42" s="211"/>
      <c r="W42" s="214" t="s">
        <v>324</v>
      </c>
      <c r="X42" s="217" t="s">
        <v>308</v>
      </c>
      <c r="Z42" s="88"/>
      <c r="AA42" s="89"/>
      <c r="AB42" s="89"/>
      <c r="AC42" s="89"/>
      <c r="AD42" s="89"/>
      <c r="AE42" s="89"/>
      <c r="AF42" s="89"/>
      <c r="AG42" s="89"/>
      <c r="AH42" s="89"/>
      <c r="AI42" s="89"/>
      <c r="AJ42" s="90"/>
      <c r="AK42" s="39" t="s">
        <v>221</v>
      </c>
    </row>
    <row r="43" spans="2:37" s="39" customFormat="1" ht="33">
      <c r="B43" s="196"/>
      <c r="C43" s="209">
        <v>45645</v>
      </c>
      <c r="D43" s="187" t="str">
        <f t="shared" si="0"/>
        <v>木</v>
      </c>
      <c r="E43" s="210">
        <v>0.60502314814814817</v>
      </c>
      <c r="F43" s="211" t="s">
        <v>240</v>
      </c>
      <c r="G43" s="212" t="s">
        <v>285</v>
      </c>
      <c r="H43" s="213">
        <v>0.44140000000000001</v>
      </c>
      <c r="I43" s="214" t="s">
        <v>286</v>
      </c>
      <c r="J43" s="214" t="s">
        <v>275</v>
      </c>
      <c r="K43" s="212" t="s">
        <v>276</v>
      </c>
      <c r="L43" s="212" t="s">
        <v>288</v>
      </c>
      <c r="M43" s="212" t="s">
        <v>69</v>
      </c>
      <c r="N43" s="212" t="s">
        <v>69</v>
      </c>
      <c r="O43" s="215" t="s">
        <v>69</v>
      </c>
      <c r="P43" s="212" t="s">
        <v>66</v>
      </c>
      <c r="Q43" s="214" t="s">
        <v>295</v>
      </c>
      <c r="R43" s="216" t="s">
        <v>296</v>
      </c>
      <c r="S43" s="216" t="s">
        <v>290</v>
      </c>
      <c r="T43" s="216"/>
      <c r="U43" s="216"/>
      <c r="V43" s="211"/>
      <c r="W43" s="214" t="s">
        <v>297</v>
      </c>
      <c r="X43" s="217" t="s">
        <v>298</v>
      </c>
      <c r="Z43" s="88"/>
      <c r="AA43" s="89"/>
      <c r="AB43" s="89"/>
      <c r="AC43" s="89"/>
      <c r="AD43" s="89"/>
      <c r="AE43" s="89"/>
      <c r="AF43" s="89"/>
      <c r="AG43" s="89"/>
      <c r="AH43" s="89"/>
      <c r="AI43" s="89"/>
      <c r="AJ43" s="90"/>
      <c r="AK43" s="39" t="s">
        <v>221</v>
      </c>
    </row>
    <row r="44" spans="2:37" s="39" customFormat="1" ht="33">
      <c r="B44" s="196"/>
      <c r="C44" s="209">
        <v>45645</v>
      </c>
      <c r="D44" s="187" t="str">
        <f t="shared" si="0"/>
        <v>木</v>
      </c>
      <c r="E44" s="210">
        <v>0.63400462962962967</v>
      </c>
      <c r="F44" s="211" t="s">
        <v>240</v>
      </c>
      <c r="G44" s="212" t="s">
        <v>285</v>
      </c>
      <c r="H44" s="213">
        <v>2.98E-2</v>
      </c>
      <c r="I44" s="214" t="s">
        <v>300</v>
      </c>
      <c r="J44" s="214" t="s">
        <v>275</v>
      </c>
      <c r="K44" s="212" t="s">
        <v>287</v>
      </c>
      <c r="L44" s="212" t="s">
        <v>288</v>
      </c>
      <c r="M44" s="212" t="s">
        <v>66</v>
      </c>
      <c r="N44" s="212" t="s">
        <v>66</v>
      </c>
      <c r="O44" s="215" t="s">
        <v>69</v>
      </c>
      <c r="P44" s="212" t="s">
        <v>66</v>
      </c>
      <c r="Q44" s="214" t="s">
        <v>295</v>
      </c>
      <c r="R44" s="216" t="s">
        <v>279</v>
      </c>
      <c r="S44" s="216" t="s">
        <v>301</v>
      </c>
      <c r="T44" s="216"/>
      <c r="U44" s="216" t="s">
        <v>289</v>
      </c>
      <c r="V44" s="211"/>
      <c r="W44" s="214" t="s">
        <v>302</v>
      </c>
      <c r="X44" s="217" t="s">
        <v>308</v>
      </c>
      <c r="Z44" s="88"/>
      <c r="AA44" s="89"/>
      <c r="AB44" s="89"/>
      <c r="AC44" s="89"/>
      <c r="AD44" s="89"/>
      <c r="AE44" s="89"/>
      <c r="AF44" s="89"/>
      <c r="AG44" s="89"/>
      <c r="AH44" s="89"/>
      <c r="AI44" s="89"/>
      <c r="AJ44" s="90"/>
      <c r="AK44" s="39" t="s">
        <v>221</v>
      </c>
    </row>
    <row r="45" spans="2:37" s="39" customFormat="1" ht="33">
      <c r="B45" s="196"/>
      <c r="C45" s="209">
        <v>45645</v>
      </c>
      <c r="D45" s="187" t="str">
        <f t="shared" si="0"/>
        <v>木</v>
      </c>
      <c r="E45" s="210">
        <v>0.63440972222222225</v>
      </c>
      <c r="F45" s="211" t="s">
        <v>240</v>
      </c>
      <c r="G45" s="212" t="s">
        <v>285</v>
      </c>
      <c r="H45" s="213">
        <v>9.5999999999999992E-3</v>
      </c>
      <c r="I45" s="214" t="s">
        <v>300</v>
      </c>
      <c r="J45" s="214" t="s">
        <v>275</v>
      </c>
      <c r="K45" s="212" t="s">
        <v>287</v>
      </c>
      <c r="L45" s="212" t="s">
        <v>288</v>
      </c>
      <c r="M45" s="212" t="s">
        <v>66</v>
      </c>
      <c r="N45" s="212" t="s">
        <v>66</v>
      </c>
      <c r="O45" s="215" t="s">
        <v>69</v>
      </c>
      <c r="P45" s="212" t="s">
        <v>66</v>
      </c>
      <c r="Q45" s="214" t="s">
        <v>295</v>
      </c>
      <c r="R45" s="216" t="s">
        <v>279</v>
      </c>
      <c r="S45" s="216" t="s">
        <v>301</v>
      </c>
      <c r="T45" s="216"/>
      <c r="U45" s="216" t="s">
        <v>289</v>
      </c>
      <c r="V45" s="211"/>
      <c r="W45" s="214" t="s">
        <v>302</v>
      </c>
      <c r="X45" s="217" t="s">
        <v>308</v>
      </c>
      <c r="Z45" s="88"/>
      <c r="AA45" s="89"/>
      <c r="AB45" s="89"/>
      <c r="AC45" s="89"/>
      <c r="AD45" s="89"/>
      <c r="AE45" s="89"/>
      <c r="AF45" s="89"/>
      <c r="AG45" s="89"/>
      <c r="AH45" s="89"/>
      <c r="AI45" s="89"/>
      <c r="AJ45" s="90"/>
      <c r="AK45" s="39" t="s">
        <v>221</v>
      </c>
    </row>
    <row r="46" spans="2:37" s="39" customFormat="1" ht="33">
      <c r="B46" s="196"/>
      <c r="C46" s="209">
        <v>45645</v>
      </c>
      <c r="D46" s="187" t="str">
        <f t="shared" si="0"/>
        <v>木</v>
      </c>
      <c r="E46" s="210">
        <v>0.64812499999999995</v>
      </c>
      <c r="F46" s="211" t="s">
        <v>240</v>
      </c>
      <c r="G46" s="212" t="s">
        <v>285</v>
      </c>
      <c r="H46" s="213">
        <v>0.42299999999999999</v>
      </c>
      <c r="I46" s="214" t="s">
        <v>286</v>
      </c>
      <c r="J46" s="214" t="s">
        <v>275</v>
      </c>
      <c r="K46" s="212" t="s">
        <v>276</v>
      </c>
      <c r="L46" s="212" t="s">
        <v>288</v>
      </c>
      <c r="M46" s="212" t="s">
        <v>69</v>
      </c>
      <c r="N46" s="212" t="s">
        <v>69</v>
      </c>
      <c r="O46" s="215" t="s">
        <v>69</v>
      </c>
      <c r="P46" s="212" t="s">
        <v>66</v>
      </c>
      <c r="Q46" s="214" t="s">
        <v>295</v>
      </c>
      <c r="R46" s="216" t="s">
        <v>296</v>
      </c>
      <c r="S46" s="216" t="s">
        <v>290</v>
      </c>
      <c r="T46" s="216"/>
      <c r="U46" s="216"/>
      <c r="V46" s="211"/>
      <c r="W46" s="214" t="s">
        <v>297</v>
      </c>
      <c r="X46" s="217" t="s">
        <v>298</v>
      </c>
      <c r="Z46" s="88"/>
      <c r="AA46" s="89"/>
      <c r="AB46" s="89"/>
      <c r="AC46" s="89"/>
      <c r="AD46" s="89"/>
      <c r="AE46" s="89"/>
      <c r="AF46" s="89"/>
      <c r="AG46" s="89"/>
      <c r="AH46" s="89"/>
      <c r="AI46" s="89"/>
      <c r="AJ46" s="90"/>
      <c r="AK46" s="39" t="s">
        <v>221</v>
      </c>
    </row>
    <row r="47" spans="2:37" s="39" customFormat="1" ht="16.5">
      <c r="B47" s="196"/>
      <c r="C47" s="209">
        <v>45645</v>
      </c>
      <c r="D47" s="187" t="str">
        <f t="shared" si="0"/>
        <v>木</v>
      </c>
      <c r="E47" s="210">
        <v>0.6759722222222222</v>
      </c>
      <c r="F47" s="211" t="s">
        <v>240</v>
      </c>
      <c r="G47" s="212" t="s">
        <v>285</v>
      </c>
      <c r="H47" s="213">
        <v>0</v>
      </c>
      <c r="I47" s="214" t="s">
        <v>300</v>
      </c>
      <c r="J47" s="214" t="s">
        <v>275</v>
      </c>
      <c r="K47" s="212" t="s">
        <v>276</v>
      </c>
      <c r="L47" s="212" t="s">
        <v>288</v>
      </c>
      <c r="M47" s="212" t="s">
        <v>69</v>
      </c>
      <c r="N47" s="212" t="s">
        <v>69</v>
      </c>
      <c r="O47" s="215" t="s">
        <v>69</v>
      </c>
      <c r="P47" s="212" t="s">
        <v>66</v>
      </c>
      <c r="Q47" s="214" t="s">
        <v>289</v>
      </c>
      <c r="R47" s="216" t="s">
        <v>279</v>
      </c>
      <c r="S47" s="216" t="s">
        <v>313</v>
      </c>
      <c r="T47" s="216" t="s">
        <v>314</v>
      </c>
      <c r="U47" s="216" t="s">
        <v>289</v>
      </c>
      <c r="V47" s="211"/>
      <c r="W47" s="214" t="s">
        <v>333</v>
      </c>
      <c r="X47" s="217" t="s">
        <v>308</v>
      </c>
      <c r="Z47" s="88"/>
      <c r="AA47" s="89"/>
      <c r="AB47" s="89"/>
      <c r="AC47" s="89"/>
      <c r="AD47" s="89"/>
      <c r="AE47" s="89"/>
      <c r="AF47" s="89"/>
      <c r="AG47" s="89"/>
      <c r="AH47" s="89"/>
      <c r="AI47" s="89"/>
      <c r="AJ47" s="90"/>
      <c r="AK47" s="39" t="s">
        <v>221</v>
      </c>
    </row>
    <row r="48" spans="2:37" s="39" customFormat="1" ht="33">
      <c r="B48" s="196"/>
      <c r="C48" s="209">
        <v>45646</v>
      </c>
      <c r="D48" s="187" t="str">
        <f t="shared" si="0"/>
        <v>金</v>
      </c>
      <c r="E48" s="210">
        <v>0.44074074074074082</v>
      </c>
      <c r="F48" s="211" t="s">
        <v>240</v>
      </c>
      <c r="G48" s="212" t="s">
        <v>285</v>
      </c>
      <c r="H48" s="213">
        <v>0.42799999999999999</v>
      </c>
      <c r="I48" s="214" t="s">
        <v>300</v>
      </c>
      <c r="J48" s="214" t="s">
        <v>275</v>
      </c>
      <c r="K48" s="212" t="s">
        <v>276</v>
      </c>
      <c r="L48" s="212" t="s">
        <v>288</v>
      </c>
      <c r="M48" s="212" t="s">
        <v>69</v>
      </c>
      <c r="N48" s="212" t="s">
        <v>69</v>
      </c>
      <c r="O48" s="215" t="s">
        <v>69</v>
      </c>
      <c r="P48" s="212" t="s">
        <v>66</v>
      </c>
      <c r="Q48" s="214" t="s">
        <v>295</v>
      </c>
      <c r="R48" s="216" t="s">
        <v>296</v>
      </c>
      <c r="S48" s="216" t="s">
        <v>290</v>
      </c>
      <c r="T48" s="216"/>
      <c r="U48" s="216"/>
      <c r="V48" s="211"/>
      <c r="W48" s="214" t="s">
        <v>297</v>
      </c>
      <c r="X48" s="217" t="s">
        <v>298</v>
      </c>
      <c r="Z48" s="88"/>
      <c r="AA48" s="89"/>
      <c r="AB48" s="89"/>
      <c r="AC48" s="89"/>
      <c r="AD48" s="89"/>
      <c r="AE48" s="89"/>
      <c r="AF48" s="89"/>
      <c r="AG48" s="89"/>
      <c r="AH48" s="89"/>
      <c r="AI48" s="89"/>
      <c r="AJ48" s="90"/>
      <c r="AK48" s="39" t="s">
        <v>221</v>
      </c>
    </row>
    <row r="49" spans="2:37" s="39" customFormat="1" ht="33">
      <c r="B49" s="196"/>
      <c r="C49" s="209">
        <v>45646</v>
      </c>
      <c r="D49" s="187" t="str">
        <f t="shared" si="0"/>
        <v>金</v>
      </c>
      <c r="E49" s="210">
        <v>0.4659375</v>
      </c>
      <c r="F49" s="211" t="s">
        <v>240</v>
      </c>
      <c r="G49" s="212" t="s">
        <v>285</v>
      </c>
      <c r="H49" s="213">
        <v>5.4799999999999988E-2</v>
      </c>
      <c r="I49" s="214" t="s">
        <v>300</v>
      </c>
      <c r="J49" s="214" t="s">
        <v>275</v>
      </c>
      <c r="K49" s="212" t="s">
        <v>287</v>
      </c>
      <c r="L49" s="212" t="s">
        <v>288</v>
      </c>
      <c r="M49" s="212" t="s">
        <v>69</v>
      </c>
      <c r="N49" s="212" t="s">
        <v>69</v>
      </c>
      <c r="O49" s="215" t="s">
        <v>69</v>
      </c>
      <c r="P49" s="212" t="s">
        <v>66</v>
      </c>
      <c r="Q49" s="214" t="s">
        <v>295</v>
      </c>
      <c r="R49" s="216" t="s">
        <v>279</v>
      </c>
      <c r="S49" s="216" t="s">
        <v>301</v>
      </c>
      <c r="T49" s="216"/>
      <c r="U49" s="216" t="s">
        <v>289</v>
      </c>
      <c r="V49" s="211"/>
      <c r="W49" s="214" t="s">
        <v>323</v>
      </c>
      <c r="X49" s="217" t="s">
        <v>308</v>
      </c>
      <c r="Z49" s="88"/>
      <c r="AA49" s="89"/>
      <c r="AB49" s="89"/>
      <c r="AC49" s="89"/>
      <c r="AD49" s="89"/>
      <c r="AE49" s="89"/>
      <c r="AF49" s="89"/>
      <c r="AG49" s="89"/>
      <c r="AH49" s="89"/>
      <c r="AI49" s="89"/>
      <c r="AJ49" s="90"/>
      <c r="AK49" s="39" t="s">
        <v>221</v>
      </c>
    </row>
    <row r="50" spans="2:37" s="39" customFormat="1" ht="33">
      <c r="B50" s="196"/>
      <c r="C50" s="209">
        <v>45646</v>
      </c>
      <c r="D50" s="187" t="str">
        <f t="shared" si="0"/>
        <v>金</v>
      </c>
      <c r="E50" s="210">
        <v>0.48189814814814808</v>
      </c>
      <c r="F50" s="211" t="s">
        <v>240</v>
      </c>
      <c r="G50" s="212" t="s">
        <v>285</v>
      </c>
      <c r="H50" s="213">
        <v>0.45440000000000003</v>
      </c>
      <c r="I50" s="214" t="s">
        <v>300</v>
      </c>
      <c r="J50" s="214" t="s">
        <v>275</v>
      </c>
      <c r="K50" s="212" t="s">
        <v>276</v>
      </c>
      <c r="L50" s="212" t="s">
        <v>288</v>
      </c>
      <c r="M50" s="212" t="s">
        <v>69</v>
      </c>
      <c r="N50" s="212" t="s">
        <v>69</v>
      </c>
      <c r="O50" s="215" t="s">
        <v>69</v>
      </c>
      <c r="P50" s="212" t="s">
        <v>66</v>
      </c>
      <c r="Q50" s="214" t="s">
        <v>295</v>
      </c>
      <c r="R50" s="216" t="s">
        <v>296</v>
      </c>
      <c r="S50" s="216" t="s">
        <v>290</v>
      </c>
      <c r="T50" s="216"/>
      <c r="U50" s="216"/>
      <c r="V50" s="211"/>
      <c r="W50" s="214" t="s">
        <v>297</v>
      </c>
      <c r="X50" s="217" t="s">
        <v>298</v>
      </c>
      <c r="Z50" s="88"/>
      <c r="AA50" s="89"/>
      <c r="AB50" s="89"/>
      <c r="AC50" s="89"/>
      <c r="AD50" s="89"/>
      <c r="AE50" s="89"/>
      <c r="AF50" s="89"/>
      <c r="AG50" s="89"/>
      <c r="AH50" s="89"/>
      <c r="AI50" s="89"/>
      <c r="AJ50" s="90"/>
      <c r="AK50" s="39" t="s">
        <v>221</v>
      </c>
    </row>
    <row r="51" spans="2:37" s="39" customFormat="1" ht="33">
      <c r="B51" s="196"/>
      <c r="C51" s="209">
        <v>45646</v>
      </c>
      <c r="D51" s="187" t="str">
        <f t="shared" si="0"/>
        <v>金</v>
      </c>
      <c r="E51" s="210">
        <v>0.50762731481481482</v>
      </c>
      <c r="F51" s="211" t="s">
        <v>240</v>
      </c>
      <c r="G51" s="212" t="s">
        <v>285</v>
      </c>
      <c r="H51" s="213">
        <v>5.3199999999999997E-2</v>
      </c>
      <c r="I51" s="214" t="s">
        <v>300</v>
      </c>
      <c r="J51" s="214" t="s">
        <v>275</v>
      </c>
      <c r="K51" s="212" t="s">
        <v>287</v>
      </c>
      <c r="L51" s="212" t="s">
        <v>288</v>
      </c>
      <c r="M51" s="212" t="s">
        <v>69</v>
      </c>
      <c r="N51" s="212" t="s">
        <v>69</v>
      </c>
      <c r="O51" s="215" t="s">
        <v>69</v>
      </c>
      <c r="P51" s="212" t="s">
        <v>66</v>
      </c>
      <c r="Q51" s="214" t="s">
        <v>295</v>
      </c>
      <c r="R51" s="216" t="s">
        <v>279</v>
      </c>
      <c r="S51" s="216" t="s">
        <v>301</v>
      </c>
      <c r="T51" s="216"/>
      <c r="U51" s="216" t="s">
        <v>289</v>
      </c>
      <c r="V51" s="211"/>
      <c r="W51" s="214" t="s">
        <v>302</v>
      </c>
      <c r="X51" s="217" t="s">
        <v>308</v>
      </c>
      <c r="Z51" s="88"/>
      <c r="AA51" s="89"/>
      <c r="AB51" s="89"/>
      <c r="AC51" s="89"/>
      <c r="AD51" s="89"/>
      <c r="AE51" s="89"/>
      <c r="AF51" s="89"/>
      <c r="AG51" s="89"/>
      <c r="AH51" s="89"/>
      <c r="AI51" s="89"/>
      <c r="AJ51" s="90"/>
      <c r="AK51" s="39" t="s">
        <v>221</v>
      </c>
    </row>
    <row r="52" spans="2:37" s="39" customFormat="1" ht="16.5">
      <c r="B52" s="196"/>
      <c r="C52" s="209">
        <v>45646</v>
      </c>
      <c r="D52" s="187" t="str">
        <f t="shared" si="0"/>
        <v>金</v>
      </c>
      <c r="E52" s="210">
        <v>0.50832175925925926</v>
      </c>
      <c r="F52" s="211" t="s">
        <v>240</v>
      </c>
      <c r="G52" s="212" t="s">
        <v>285</v>
      </c>
      <c r="H52" s="213">
        <v>7.8599999999999989E-2</v>
      </c>
      <c r="I52" s="214" t="s">
        <v>300</v>
      </c>
      <c r="J52" s="214" t="s">
        <v>275</v>
      </c>
      <c r="K52" s="212" t="s">
        <v>276</v>
      </c>
      <c r="L52" s="212" t="s">
        <v>288</v>
      </c>
      <c r="M52" s="212" t="s">
        <v>69</v>
      </c>
      <c r="N52" s="212" t="s">
        <v>69</v>
      </c>
      <c r="O52" s="215" t="s">
        <v>69</v>
      </c>
      <c r="P52" s="212" t="s">
        <v>66</v>
      </c>
      <c r="Q52" s="214" t="s">
        <v>295</v>
      </c>
      <c r="R52" s="216" t="s">
        <v>296</v>
      </c>
      <c r="S52" s="216" t="s">
        <v>334</v>
      </c>
      <c r="T52" s="216" t="s">
        <v>281</v>
      </c>
      <c r="U52" s="216" t="s">
        <v>289</v>
      </c>
      <c r="V52" s="211"/>
      <c r="W52" s="214" t="s">
        <v>335</v>
      </c>
      <c r="X52" s="217" t="s">
        <v>336</v>
      </c>
      <c r="Z52" s="88"/>
      <c r="AA52" s="89"/>
      <c r="AB52" s="89"/>
      <c r="AC52" s="89"/>
      <c r="AD52" s="89"/>
      <c r="AE52" s="89"/>
      <c r="AF52" s="89"/>
      <c r="AG52" s="89"/>
      <c r="AH52" s="89"/>
      <c r="AI52" s="89"/>
      <c r="AJ52" s="90"/>
      <c r="AK52" s="39" t="s">
        <v>221</v>
      </c>
    </row>
    <row r="53" spans="2:37" s="39" customFormat="1" ht="16.5">
      <c r="B53" s="196"/>
      <c r="C53" s="209">
        <v>45646</v>
      </c>
      <c r="D53" s="187" t="str">
        <f t="shared" si="0"/>
        <v>金</v>
      </c>
      <c r="E53" s="210">
        <v>0.60609953703703701</v>
      </c>
      <c r="F53" s="211" t="s">
        <v>240</v>
      </c>
      <c r="G53" s="212" t="s">
        <v>285</v>
      </c>
      <c r="H53" s="213">
        <v>0.48220000000000002</v>
      </c>
      <c r="I53" s="214" t="s">
        <v>286</v>
      </c>
      <c r="J53" s="214" t="s">
        <v>275</v>
      </c>
      <c r="K53" s="212" t="s">
        <v>276</v>
      </c>
      <c r="L53" s="212" t="s">
        <v>288</v>
      </c>
      <c r="M53" s="212" t="s">
        <v>69</v>
      </c>
      <c r="N53" s="212" t="s">
        <v>69</v>
      </c>
      <c r="O53" s="215" t="s">
        <v>69</v>
      </c>
      <c r="P53" s="212" t="s">
        <v>66</v>
      </c>
      <c r="Q53" s="214" t="s">
        <v>295</v>
      </c>
      <c r="R53" s="216" t="s">
        <v>296</v>
      </c>
      <c r="S53" s="216" t="s">
        <v>280</v>
      </c>
      <c r="T53" s="216" t="s">
        <v>314</v>
      </c>
      <c r="U53" s="216" t="s">
        <v>282</v>
      </c>
      <c r="V53" s="211"/>
      <c r="W53" s="214" t="s">
        <v>327</v>
      </c>
      <c r="X53" s="217" t="s">
        <v>298</v>
      </c>
      <c r="Z53" s="88"/>
      <c r="AA53" s="89"/>
      <c r="AB53" s="89"/>
      <c r="AC53" s="89"/>
      <c r="AD53" s="89"/>
      <c r="AE53" s="89"/>
      <c r="AF53" s="89"/>
      <c r="AG53" s="89"/>
      <c r="AH53" s="89"/>
      <c r="AI53" s="89"/>
      <c r="AJ53" s="90"/>
      <c r="AK53" s="39" t="s">
        <v>221</v>
      </c>
    </row>
    <row r="54" spans="2:37" s="39" customFormat="1" ht="16.5">
      <c r="B54" s="196"/>
      <c r="C54" s="209">
        <v>45646</v>
      </c>
      <c r="D54" s="187" t="str">
        <f t="shared" si="0"/>
        <v>金</v>
      </c>
      <c r="E54" s="210">
        <v>0.63376157407407407</v>
      </c>
      <c r="F54" s="211" t="s">
        <v>240</v>
      </c>
      <c r="G54" s="212" t="s">
        <v>285</v>
      </c>
      <c r="H54" s="213">
        <v>1.5800000000000002E-2</v>
      </c>
      <c r="I54" s="214" t="s">
        <v>300</v>
      </c>
      <c r="J54" s="214" t="s">
        <v>275</v>
      </c>
      <c r="K54" s="212" t="s">
        <v>287</v>
      </c>
      <c r="L54" s="212" t="s">
        <v>319</v>
      </c>
      <c r="M54" s="212" t="s">
        <v>66</v>
      </c>
      <c r="N54" s="212" t="s">
        <v>66</v>
      </c>
      <c r="O54" s="215" t="s">
        <v>69</v>
      </c>
      <c r="P54" s="212" t="s">
        <v>66</v>
      </c>
      <c r="Q54" s="214" t="s">
        <v>295</v>
      </c>
      <c r="R54" s="216" t="s">
        <v>279</v>
      </c>
      <c r="S54" s="216" t="s">
        <v>313</v>
      </c>
      <c r="T54" s="216"/>
      <c r="U54" s="216" t="s">
        <v>315</v>
      </c>
      <c r="V54" s="211"/>
      <c r="W54" s="214" t="s">
        <v>316</v>
      </c>
      <c r="X54" s="217" t="s">
        <v>337</v>
      </c>
      <c r="Z54" s="92"/>
      <c r="AA54" s="93"/>
      <c r="AB54" s="93"/>
      <c r="AC54" s="93"/>
      <c r="AD54" s="93"/>
      <c r="AE54" s="93"/>
      <c r="AF54" s="93"/>
      <c r="AG54" s="93"/>
      <c r="AH54" s="93"/>
      <c r="AI54" s="93"/>
      <c r="AJ54" s="94"/>
      <c r="AK54" s="39" t="s">
        <v>221</v>
      </c>
    </row>
    <row r="55" spans="2:37" s="39" customFormat="1" ht="33">
      <c r="B55" s="196"/>
      <c r="C55" s="209">
        <v>45646</v>
      </c>
      <c r="D55" s="187" t="str">
        <f t="shared" si="0"/>
        <v>金</v>
      </c>
      <c r="E55" s="210">
        <v>0.64812499999999995</v>
      </c>
      <c r="F55" s="211" t="s">
        <v>240</v>
      </c>
      <c r="G55" s="212" t="s">
        <v>285</v>
      </c>
      <c r="H55" s="213">
        <v>0.44500000000000001</v>
      </c>
      <c r="I55" s="214" t="s">
        <v>286</v>
      </c>
      <c r="J55" s="214" t="s">
        <v>275</v>
      </c>
      <c r="K55" s="212" t="s">
        <v>276</v>
      </c>
      <c r="L55" s="212" t="s">
        <v>288</v>
      </c>
      <c r="M55" s="212" t="s">
        <v>69</v>
      </c>
      <c r="N55" s="212" t="s">
        <v>69</v>
      </c>
      <c r="O55" s="215" t="s">
        <v>69</v>
      </c>
      <c r="P55" s="212" t="s">
        <v>66</v>
      </c>
      <c r="Q55" s="214" t="s">
        <v>295</v>
      </c>
      <c r="R55" s="216" t="s">
        <v>296</v>
      </c>
      <c r="S55" s="216" t="s">
        <v>290</v>
      </c>
      <c r="T55" s="216"/>
      <c r="U55" s="216"/>
      <c r="V55" s="211"/>
      <c r="W55" s="214" t="s">
        <v>297</v>
      </c>
      <c r="X55" s="217" t="s">
        <v>298</v>
      </c>
      <c r="AK55" s="39" t="s">
        <v>221</v>
      </c>
    </row>
    <row r="56" spans="2:37" s="39" customFormat="1" ht="33">
      <c r="B56" s="196"/>
      <c r="C56" s="209">
        <v>45646</v>
      </c>
      <c r="D56" s="187" t="str">
        <f t="shared" si="0"/>
        <v>金</v>
      </c>
      <c r="E56" s="210">
        <v>0.67418981481481477</v>
      </c>
      <c r="F56" s="211" t="s">
        <v>240</v>
      </c>
      <c r="G56" s="212" t="s">
        <v>285</v>
      </c>
      <c r="H56" s="213">
        <v>0</v>
      </c>
      <c r="I56" s="214" t="s">
        <v>300</v>
      </c>
      <c r="J56" s="214" t="s">
        <v>275</v>
      </c>
      <c r="K56" s="212" t="s">
        <v>287</v>
      </c>
      <c r="L56" s="212" t="s">
        <v>288</v>
      </c>
      <c r="M56" s="212" t="s">
        <v>66</v>
      </c>
      <c r="N56" s="212" t="s">
        <v>66</v>
      </c>
      <c r="O56" s="215" t="s">
        <v>69</v>
      </c>
      <c r="P56" s="212" t="s">
        <v>66</v>
      </c>
      <c r="Q56" s="214" t="s">
        <v>295</v>
      </c>
      <c r="R56" s="216" t="s">
        <v>279</v>
      </c>
      <c r="S56" s="216" t="s">
        <v>301</v>
      </c>
      <c r="T56" s="216"/>
      <c r="U56" s="216" t="s">
        <v>289</v>
      </c>
      <c r="V56" s="211"/>
      <c r="W56" s="214" t="s">
        <v>302</v>
      </c>
      <c r="X56" s="217" t="s">
        <v>308</v>
      </c>
      <c r="AK56" s="39" t="s">
        <v>221</v>
      </c>
    </row>
    <row r="57" spans="2:37" s="39" customFormat="1" ht="33">
      <c r="B57" s="196"/>
      <c r="C57" s="209">
        <v>45665</v>
      </c>
      <c r="D57" s="187" t="str">
        <f t="shared" si="0"/>
        <v>水</v>
      </c>
      <c r="E57" s="210">
        <v>0.44711805555555562</v>
      </c>
      <c r="F57" s="211" t="s">
        <v>240</v>
      </c>
      <c r="G57" s="212" t="s">
        <v>285</v>
      </c>
      <c r="H57" s="213">
        <v>0.54259999999999997</v>
      </c>
      <c r="I57" s="214" t="s">
        <v>300</v>
      </c>
      <c r="J57" s="214" t="s">
        <v>275</v>
      </c>
      <c r="K57" s="212" t="s">
        <v>276</v>
      </c>
      <c r="L57" s="212" t="s">
        <v>288</v>
      </c>
      <c r="M57" s="212" t="s">
        <v>69</v>
      </c>
      <c r="N57" s="212" t="s">
        <v>69</v>
      </c>
      <c r="O57" s="215" t="s">
        <v>69</v>
      </c>
      <c r="P57" s="212" t="s">
        <v>66</v>
      </c>
      <c r="Q57" s="214" t="s">
        <v>295</v>
      </c>
      <c r="R57" s="216" t="s">
        <v>296</v>
      </c>
      <c r="S57" s="216" t="s">
        <v>290</v>
      </c>
      <c r="T57" s="216"/>
      <c r="U57" s="216"/>
      <c r="V57" s="211"/>
      <c r="W57" s="214" t="s">
        <v>297</v>
      </c>
      <c r="X57" s="217" t="s">
        <v>298</v>
      </c>
      <c r="AK57" s="39" t="s">
        <v>221</v>
      </c>
    </row>
    <row r="58" spans="2:37" s="39" customFormat="1" ht="33">
      <c r="B58" s="196"/>
      <c r="C58" s="209">
        <v>45665</v>
      </c>
      <c r="D58" s="187" t="str">
        <f t="shared" si="0"/>
        <v>水</v>
      </c>
      <c r="E58" s="210">
        <v>0.47427083333333331</v>
      </c>
      <c r="F58" s="211" t="s">
        <v>240</v>
      </c>
      <c r="G58" s="212" t="s">
        <v>285</v>
      </c>
      <c r="H58" s="213">
        <v>4.3400000000000001E-2</v>
      </c>
      <c r="I58" s="214" t="s">
        <v>300</v>
      </c>
      <c r="J58" s="214" t="s">
        <v>275</v>
      </c>
      <c r="K58" s="212" t="s">
        <v>287</v>
      </c>
      <c r="L58" s="212" t="s">
        <v>288</v>
      </c>
      <c r="M58" s="212" t="s">
        <v>69</v>
      </c>
      <c r="N58" s="212" t="s">
        <v>69</v>
      </c>
      <c r="O58" s="215" t="s">
        <v>69</v>
      </c>
      <c r="P58" s="212" t="s">
        <v>69</v>
      </c>
      <c r="Q58" s="214" t="s">
        <v>295</v>
      </c>
      <c r="R58" s="216" t="s">
        <v>279</v>
      </c>
      <c r="S58" s="216" t="s">
        <v>301</v>
      </c>
      <c r="T58" s="216"/>
      <c r="U58" s="216" t="s">
        <v>289</v>
      </c>
      <c r="V58" s="211"/>
      <c r="W58" s="214" t="s">
        <v>302</v>
      </c>
      <c r="X58" s="217" t="s">
        <v>308</v>
      </c>
      <c r="AK58" s="39" t="s">
        <v>221</v>
      </c>
    </row>
    <row r="59" spans="2:37" s="39" customFormat="1" ht="16.5">
      <c r="B59" s="196"/>
      <c r="C59" s="209">
        <v>45665</v>
      </c>
      <c r="D59" s="187" t="str">
        <f t="shared" si="0"/>
        <v>水</v>
      </c>
      <c r="E59" s="210">
        <v>0.47523148148148148</v>
      </c>
      <c r="F59" s="211" t="s">
        <v>240</v>
      </c>
      <c r="G59" s="212" t="s">
        <v>285</v>
      </c>
      <c r="H59" s="213">
        <v>7.0999999999999994E-2</v>
      </c>
      <c r="I59" s="214" t="s">
        <v>300</v>
      </c>
      <c r="J59" s="214" t="s">
        <v>275</v>
      </c>
      <c r="K59" s="212" t="s">
        <v>287</v>
      </c>
      <c r="L59" s="212" t="s">
        <v>288</v>
      </c>
      <c r="M59" s="212" t="s">
        <v>66</v>
      </c>
      <c r="N59" s="212" t="s">
        <v>66</v>
      </c>
      <c r="O59" s="215" t="s">
        <v>69</v>
      </c>
      <c r="P59" s="212" t="s">
        <v>66</v>
      </c>
      <c r="Q59" s="214" t="s">
        <v>295</v>
      </c>
      <c r="R59" s="216" t="s">
        <v>307</v>
      </c>
      <c r="S59" s="216" t="s">
        <v>310</v>
      </c>
      <c r="T59" s="216"/>
      <c r="U59" s="216"/>
      <c r="V59" s="211"/>
      <c r="W59" s="214" t="s">
        <v>338</v>
      </c>
      <c r="X59" s="217" t="s">
        <v>308</v>
      </c>
      <c r="AK59" s="39" t="s">
        <v>221</v>
      </c>
    </row>
    <row r="60" spans="2:37" s="39" customFormat="1" ht="16.5">
      <c r="B60" s="196"/>
      <c r="C60" s="209">
        <v>45665</v>
      </c>
      <c r="D60" s="187" t="str">
        <f t="shared" si="0"/>
        <v>水</v>
      </c>
      <c r="E60" s="210">
        <v>0.47782407407407412</v>
      </c>
      <c r="F60" s="211" t="s">
        <v>240</v>
      </c>
      <c r="G60" s="212" t="s">
        <v>285</v>
      </c>
      <c r="H60" s="213">
        <v>0.1212</v>
      </c>
      <c r="I60" s="214" t="s">
        <v>300</v>
      </c>
      <c r="J60" s="214" t="s">
        <v>275</v>
      </c>
      <c r="K60" s="212" t="s">
        <v>305</v>
      </c>
      <c r="L60" s="212" t="s">
        <v>288</v>
      </c>
      <c r="M60" s="212" t="s">
        <v>66</v>
      </c>
      <c r="N60" s="212" t="s">
        <v>66</v>
      </c>
      <c r="O60" s="215" t="s">
        <v>69</v>
      </c>
      <c r="P60" s="212" t="s">
        <v>69</v>
      </c>
      <c r="Q60" s="214" t="s">
        <v>295</v>
      </c>
      <c r="R60" s="216" t="s">
        <v>296</v>
      </c>
      <c r="S60" s="216" t="s">
        <v>280</v>
      </c>
      <c r="T60" s="216" t="s">
        <v>281</v>
      </c>
      <c r="U60" s="216" t="s">
        <v>289</v>
      </c>
      <c r="V60" s="211"/>
      <c r="W60" s="214" t="s">
        <v>327</v>
      </c>
      <c r="X60" s="217" t="s">
        <v>317</v>
      </c>
      <c r="AK60" s="39" t="s">
        <v>221</v>
      </c>
    </row>
    <row r="61" spans="2:37" s="39" customFormat="1" ht="33">
      <c r="B61" s="196"/>
      <c r="C61" s="209">
        <v>45665</v>
      </c>
      <c r="D61" s="187" t="str">
        <f t="shared" si="0"/>
        <v>水</v>
      </c>
      <c r="E61" s="210">
        <v>0.4889236111111111</v>
      </c>
      <c r="F61" s="211" t="s">
        <v>240</v>
      </c>
      <c r="G61" s="212" t="s">
        <v>285</v>
      </c>
      <c r="H61" s="213">
        <v>0.51700000000000002</v>
      </c>
      <c r="I61" s="214" t="s">
        <v>300</v>
      </c>
      <c r="J61" s="214" t="s">
        <v>275</v>
      </c>
      <c r="K61" s="212" t="s">
        <v>276</v>
      </c>
      <c r="L61" s="212" t="s">
        <v>288</v>
      </c>
      <c r="M61" s="212" t="s">
        <v>69</v>
      </c>
      <c r="N61" s="212" t="s">
        <v>69</v>
      </c>
      <c r="O61" s="215" t="s">
        <v>69</v>
      </c>
      <c r="P61" s="212" t="s">
        <v>66</v>
      </c>
      <c r="Q61" s="214" t="s">
        <v>295</v>
      </c>
      <c r="R61" s="216" t="s">
        <v>296</v>
      </c>
      <c r="S61" s="216" t="s">
        <v>290</v>
      </c>
      <c r="T61" s="216"/>
      <c r="U61" s="216"/>
      <c r="V61" s="211"/>
      <c r="W61" s="214" t="s">
        <v>297</v>
      </c>
      <c r="X61" s="217" t="s">
        <v>298</v>
      </c>
      <c r="AK61" s="39" t="s">
        <v>221</v>
      </c>
    </row>
    <row r="62" spans="2:37" s="39" customFormat="1" ht="33">
      <c r="B62" s="196"/>
      <c r="C62" s="209">
        <v>45665</v>
      </c>
      <c r="D62" s="187" t="str">
        <f t="shared" si="0"/>
        <v>水</v>
      </c>
      <c r="E62" s="210">
        <v>0.60550925925925925</v>
      </c>
      <c r="F62" s="211" t="s">
        <v>240</v>
      </c>
      <c r="G62" s="212" t="s">
        <v>285</v>
      </c>
      <c r="H62" s="213">
        <v>0.63360000000000005</v>
      </c>
      <c r="I62" s="214" t="s">
        <v>286</v>
      </c>
      <c r="J62" s="214" t="s">
        <v>275</v>
      </c>
      <c r="K62" s="212" t="s">
        <v>276</v>
      </c>
      <c r="L62" s="212" t="s">
        <v>288</v>
      </c>
      <c r="M62" s="212" t="s">
        <v>69</v>
      </c>
      <c r="N62" s="212" t="s">
        <v>69</v>
      </c>
      <c r="O62" s="215" t="s">
        <v>69</v>
      </c>
      <c r="P62" s="212" t="s">
        <v>66</v>
      </c>
      <c r="Q62" s="214" t="s">
        <v>295</v>
      </c>
      <c r="R62" s="216" t="s">
        <v>296</v>
      </c>
      <c r="S62" s="216" t="s">
        <v>290</v>
      </c>
      <c r="T62" s="216"/>
      <c r="U62" s="216"/>
      <c r="V62" s="211"/>
      <c r="W62" s="214" t="s">
        <v>297</v>
      </c>
      <c r="X62" s="217" t="s">
        <v>298</v>
      </c>
      <c r="AK62" s="39" t="s">
        <v>221</v>
      </c>
    </row>
    <row r="63" spans="2:37" s="39" customFormat="1" ht="16.5">
      <c r="B63" s="196"/>
      <c r="C63" s="209">
        <v>45665</v>
      </c>
      <c r="D63" s="187" t="str">
        <f t="shared" si="0"/>
        <v>水</v>
      </c>
      <c r="E63" s="210">
        <v>0.62995370370370374</v>
      </c>
      <c r="F63" s="211" t="s">
        <v>240</v>
      </c>
      <c r="G63" s="212" t="s">
        <v>285</v>
      </c>
      <c r="H63" s="213">
        <v>3.56E-2</v>
      </c>
      <c r="I63" s="214" t="s">
        <v>300</v>
      </c>
      <c r="J63" s="214" t="s">
        <v>275</v>
      </c>
      <c r="K63" s="212" t="s">
        <v>276</v>
      </c>
      <c r="L63" s="212" t="s">
        <v>288</v>
      </c>
      <c r="M63" s="212" t="s">
        <v>69</v>
      </c>
      <c r="N63" s="212" t="s">
        <v>69</v>
      </c>
      <c r="O63" s="215" t="s">
        <v>69</v>
      </c>
      <c r="P63" s="212" t="s">
        <v>66</v>
      </c>
      <c r="Q63" s="214" t="s">
        <v>289</v>
      </c>
      <c r="R63" s="216" t="s">
        <v>279</v>
      </c>
      <c r="S63" s="216" t="s">
        <v>310</v>
      </c>
      <c r="T63" s="216"/>
      <c r="U63" s="216"/>
      <c r="V63" s="211"/>
      <c r="W63" s="214" t="s">
        <v>318</v>
      </c>
      <c r="X63" s="217" t="s">
        <v>303</v>
      </c>
      <c r="AK63" s="39" t="s">
        <v>221</v>
      </c>
    </row>
    <row r="64" spans="2:37" s="39" customFormat="1" ht="33">
      <c r="B64" s="196"/>
      <c r="C64" s="209">
        <v>45665</v>
      </c>
      <c r="D64" s="187" t="str">
        <f t="shared" si="0"/>
        <v>水</v>
      </c>
      <c r="E64" s="210">
        <v>0.63381944444444449</v>
      </c>
      <c r="F64" s="211" t="s">
        <v>240</v>
      </c>
      <c r="G64" s="212" t="s">
        <v>285</v>
      </c>
      <c r="H64" s="213">
        <v>5.1999999999999998E-2</v>
      </c>
      <c r="I64" s="214" t="s">
        <v>300</v>
      </c>
      <c r="J64" s="214" t="s">
        <v>275</v>
      </c>
      <c r="K64" s="212" t="s">
        <v>287</v>
      </c>
      <c r="L64" s="212" t="s">
        <v>288</v>
      </c>
      <c r="M64" s="212" t="s">
        <v>66</v>
      </c>
      <c r="N64" s="212" t="s">
        <v>66</v>
      </c>
      <c r="O64" s="215" t="s">
        <v>69</v>
      </c>
      <c r="P64" s="212" t="s">
        <v>66</v>
      </c>
      <c r="Q64" s="214" t="s">
        <v>295</v>
      </c>
      <c r="R64" s="216" t="s">
        <v>279</v>
      </c>
      <c r="S64" s="216" t="s">
        <v>301</v>
      </c>
      <c r="T64" s="216" t="s">
        <v>314</v>
      </c>
      <c r="U64" s="216" t="s">
        <v>289</v>
      </c>
      <c r="V64" s="211"/>
      <c r="W64" s="214" t="s">
        <v>302</v>
      </c>
      <c r="X64" s="217" t="s">
        <v>308</v>
      </c>
      <c r="AK64" s="39" t="s">
        <v>221</v>
      </c>
    </row>
    <row r="65" spans="2:37" s="39" customFormat="1" ht="33">
      <c r="B65" s="196"/>
      <c r="C65" s="209">
        <v>45665</v>
      </c>
      <c r="D65" s="187" t="str">
        <f t="shared" si="0"/>
        <v>水</v>
      </c>
      <c r="E65" s="210">
        <v>0.65369212962962964</v>
      </c>
      <c r="F65" s="211" t="s">
        <v>240</v>
      </c>
      <c r="G65" s="212" t="s">
        <v>285</v>
      </c>
      <c r="H65" s="213">
        <v>0.44600000000000001</v>
      </c>
      <c r="I65" s="214" t="s">
        <v>286</v>
      </c>
      <c r="J65" s="214" t="s">
        <v>275</v>
      </c>
      <c r="K65" s="212" t="s">
        <v>276</v>
      </c>
      <c r="L65" s="212" t="s">
        <v>288</v>
      </c>
      <c r="M65" s="212" t="s">
        <v>69</v>
      </c>
      <c r="N65" s="212" t="s">
        <v>69</v>
      </c>
      <c r="O65" s="215" t="s">
        <v>69</v>
      </c>
      <c r="P65" s="212" t="s">
        <v>66</v>
      </c>
      <c r="Q65" s="214" t="s">
        <v>295</v>
      </c>
      <c r="R65" s="216" t="s">
        <v>296</v>
      </c>
      <c r="S65" s="216" t="s">
        <v>290</v>
      </c>
      <c r="T65" s="216"/>
      <c r="U65" s="216"/>
      <c r="V65" s="211"/>
      <c r="W65" s="214" t="s">
        <v>297</v>
      </c>
      <c r="X65" s="217" t="s">
        <v>298</v>
      </c>
      <c r="AK65" s="39" t="s">
        <v>221</v>
      </c>
    </row>
    <row r="66" spans="2:37" s="39" customFormat="1" ht="33">
      <c r="B66" s="196"/>
      <c r="C66" s="209">
        <v>45665</v>
      </c>
      <c r="D66" s="187" t="str">
        <f t="shared" si="0"/>
        <v>水</v>
      </c>
      <c r="E66" s="210">
        <v>0.68284722222222227</v>
      </c>
      <c r="F66" s="211" t="s">
        <v>240</v>
      </c>
      <c r="G66" s="212" t="s">
        <v>285</v>
      </c>
      <c r="H66" s="213">
        <v>0.06</v>
      </c>
      <c r="I66" s="214" t="s">
        <v>300</v>
      </c>
      <c r="J66" s="214" t="s">
        <v>275</v>
      </c>
      <c r="K66" s="212" t="s">
        <v>276</v>
      </c>
      <c r="L66" s="212" t="s">
        <v>288</v>
      </c>
      <c r="M66" s="212" t="s">
        <v>69</v>
      </c>
      <c r="N66" s="212" t="s">
        <v>69</v>
      </c>
      <c r="O66" s="215" t="s">
        <v>69</v>
      </c>
      <c r="P66" s="212" t="s">
        <v>66</v>
      </c>
      <c r="Q66" s="214" t="s">
        <v>295</v>
      </c>
      <c r="R66" s="216" t="s">
        <v>279</v>
      </c>
      <c r="S66" s="216" t="s">
        <v>301</v>
      </c>
      <c r="T66" s="216" t="s">
        <v>314</v>
      </c>
      <c r="U66" s="216" t="s">
        <v>289</v>
      </c>
      <c r="V66" s="211"/>
      <c r="W66" s="214" t="s">
        <v>323</v>
      </c>
      <c r="X66" s="217" t="s">
        <v>303</v>
      </c>
      <c r="AK66" s="39" t="s">
        <v>221</v>
      </c>
    </row>
    <row r="67" spans="2:37" s="39" customFormat="1" ht="16.5">
      <c r="B67" s="196"/>
      <c r="C67" s="209">
        <v>45665</v>
      </c>
      <c r="D67" s="187" t="str">
        <f t="shared" si="0"/>
        <v>水</v>
      </c>
      <c r="E67" s="210">
        <v>0.68620370370370365</v>
      </c>
      <c r="F67" s="211" t="s">
        <v>240</v>
      </c>
      <c r="G67" s="212" t="s">
        <v>285</v>
      </c>
      <c r="H67" s="213">
        <v>5.3199999999999997E-2</v>
      </c>
      <c r="I67" s="214" t="s">
        <v>300</v>
      </c>
      <c r="J67" s="214" t="s">
        <v>275</v>
      </c>
      <c r="K67" s="212" t="s">
        <v>287</v>
      </c>
      <c r="L67" s="212" t="s">
        <v>288</v>
      </c>
      <c r="M67" s="212" t="s">
        <v>69</v>
      </c>
      <c r="N67" s="212" t="s">
        <v>69</v>
      </c>
      <c r="O67" s="215" t="s">
        <v>69</v>
      </c>
      <c r="P67" s="212" t="s">
        <v>66</v>
      </c>
      <c r="Q67" s="214" t="s">
        <v>295</v>
      </c>
      <c r="R67" s="216" t="s">
        <v>279</v>
      </c>
      <c r="S67" s="216" t="s">
        <v>313</v>
      </c>
      <c r="T67" s="216" t="s">
        <v>314</v>
      </c>
      <c r="U67" s="216" t="s">
        <v>315</v>
      </c>
      <c r="V67" s="211"/>
      <c r="W67" s="214" t="s">
        <v>316</v>
      </c>
      <c r="X67" s="217" t="s">
        <v>308</v>
      </c>
      <c r="AK67" s="39" t="s">
        <v>221</v>
      </c>
    </row>
    <row r="68" spans="2:37" s="39" customFormat="1" ht="33">
      <c r="B68" s="196"/>
      <c r="C68" s="209">
        <v>45666</v>
      </c>
      <c r="D68" s="187" t="str">
        <f t="shared" si="0"/>
        <v>木</v>
      </c>
      <c r="E68" s="210">
        <v>0.44013888888888891</v>
      </c>
      <c r="F68" s="211" t="s">
        <v>240</v>
      </c>
      <c r="G68" s="212" t="s">
        <v>285</v>
      </c>
      <c r="H68" s="213">
        <v>0</v>
      </c>
      <c r="I68" s="214" t="s">
        <v>300</v>
      </c>
      <c r="J68" s="214" t="s">
        <v>339</v>
      </c>
      <c r="K68" s="212" t="s">
        <v>287</v>
      </c>
      <c r="L68" s="212" t="s">
        <v>309</v>
      </c>
      <c r="M68" s="212" t="s">
        <v>66</v>
      </c>
      <c r="N68" s="212" t="s">
        <v>66</v>
      </c>
      <c r="O68" s="215" t="s">
        <v>69</v>
      </c>
      <c r="P68" s="212" t="s">
        <v>66</v>
      </c>
      <c r="Q68" s="214" t="s">
        <v>289</v>
      </c>
      <c r="R68" s="216" t="s">
        <v>279</v>
      </c>
      <c r="S68" s="216" t="s">
        <v>290</v>
      </c>
      <c r="T68" s="216"/>
      <c r="U68" s="216"/>
      <c r="V68" s="211"/>
      <c r="W68" s="214" t="s">
        <v>340</v>
      </c>
      <c r="X68" s="217" t="s">
        <v>312</v>
      </c>
      <c r="AK68" s="39" t="s">
        <v>221</v>
      </c>
    </row>
    <row r="69" spans="2:37" s="39" customFormat="1" ht="33">
      <c r="B69" s="196"/>
      <c r="C69" s="209">
        <v>45666</v>
      </c>
      <c r="D69" s="187" t="str">
        <f t="shared" si="0"/>
        <v>木</v>
      </c>
      <c r="E69" s="210">
        <v>0.44195601851851851</v>
      </c>
      <c r="F69" s="211" t="s">
        <v>243</v>
      </c>
      <c r="G69" s="212" t="s">
        <v>285</v>
      </c>
      <c r="H69" s="213">
        <v>0.39800000000000002</v>
      </c>
      <c r="I69" s="214" t="s">
        <v>300</v>
      </c>
      <c r="J69" s="214" t="s">
        <v>339</v>
      </c>
      <c r="K69" s="212" t="s">
        <v>276</v>
      </c>
      <c r="L69" s="212" t="s">
        <v>288</v>
      </c>
      <c r="M69" s="212" t="s">
        <v>69</v>
      </c>
      <c r="N69" s="212" t="s">
        <v>69</v>
      </c>
      <c r="O69" s="215" t="s">
        <v>69</v>
      </c>
      <c r="P69" s="212" t="s">
        <v>66</v>
      </c>
      <c r="Q69" s="214" t="s">
        <v>295</v>
      </c>
      <c r="R69" s="216" t="s">
        <v>296</v>
      </c>
      <c r="S69" s="216" t="s">
        <v>290</v>
      </c>
      <c r="T69" s="216"/>
      <c r="U69" s="216"/>
      <c r="V69" s="211"/>
      <c r="W69" s="214" t="s">
        <v>297</v>
      </c>
      <c r="X69" s="217" t="s">
        <v>298</v>
      </c>
      <c r="AK69" s="39" t="s">
        <v>221</v>
      </c>
    </row>
    <row r="70" spans="2:37" s="39" customFormat="1" ht="33">
      <c r="B70" s="196"/>
      <c r="C70" s="209">
        <v>45666</v>
      </c>
      <c r="D70" s="187" t="str">
        <f t="shared" si="0"/>
        <v>木</v>
      </c>
      <c r="E70" s="210">
        <v>0.46501157407407412</v>
      </c>
      <c r="F70" s="211" t="s">
        <v>240</v>
      </c>
      <c r="G70" s="212" t="s">
        <v>285</v>
      </c>
      <c r="H70" s="213">
        <v>5.74E-2</v>
      </c>
      <c r="I70" s="214" t="s">
        <v>300</v>
      </c>
      <c r="J70" s="214" t="s">
        <v>339</v>
      </c>
      <c r="K70" s="212" t="s">
        <v>287</v>
      </c>
      <c r="L70" s="212" t="s">
        <v>288</v>
      </c>
      <c r="M70" s="212" t="s">
        <v>69</v>
      </c>
      <c r="N70" s="212" t="s">
        <v>69</v>
      </c>
      <c r="O70" s="215" t="s">
        <v>69</v>
      </c>
      <c r="P70" s="212" t="s">
        <v>66</v>
      </c>
      <c r="Q70" s="214" t="s">
        <v>295</v>
      </c>
      <c r="R70" s="216" t="s">
        <v>279</v>
      </c>
      <c r="S70" s="216" t="s">
        <v>301</v>
      </c>
      <c r="T70" s="216"/>
      <c r="U70" s="216" t="s">
        <v>289</v>
      </c>
      <c r="V70" s="211"/>
      <c r="W70" s="214" t="s">
        <v>302</v>
      </c>
      <c r="X70" s="217" t="s">
        <v>308</v>
      </c>
      <c r="AK70" s="39" t="s">
        <v>221</v>
      </c>
    </row>
    <row r="71" spans="2:37" s="39" customFormat="1" ht="16.5">
      <c r="B71" s="196"/>
      <c r="C71" s="209">
        <v>45666</v>
      </c>
      <c r="D71" s="187" t="str">
        <f t="shared" si="0"/>
        <v>木</v>
      </c>
      <c r="E71" s="210">
        <v>0.46909722222222222</v>
      </c>
      <c r="F71" s="211" t="s">
        <v>242</v>
      </c>
      <c r="G71" s="212" t="s">
        <v>285</v>
      </c>
      <c r="H71" s="213">
        <v>7.1999999999999998E-3</v>
      </c>
      <c r="I71" s="214" t="s">
        <v>300</v>
      </c>
      <c r="J71" s="214" t="s">
        <v>339</v>
      </c>
      <c r="K71" s="212" t="s">
        <v>305</v>
      </c>
      <c r="L71" s="212" t="s">
        <v>288</v>
      </c>
      <c r="M71" s="212" t="s">
        <v>66</v>
      </c>
      <c r="N71" s="212" t="s">
        <v>66</v>
      </c>
      <c r="O71" s="215" t="s">
        <v>69</v>
      </c>
      <c r="P71" s="212" t="s">
        <v>69</v>
      </c>
      <c r="Q71" s="214" t="s">
        <v>295</v>
      </c>
      <c r="R71" s="216" t="s">
        <v>296</v>
      </c>
      <c r="S71" s="216" t="s">
        <v>280</v>
      </c>
      <c r="T71" s="216" t="s">
        <v>281</v>
      </c>
      <c r="U71" s="216" t="s">
        <v>289</v>
      </c>
      <c r="V71" s="211"/>
      <c r="W71" s="214" t="s">
        <v>327</v>
      </c>
      <c r="X71" s="217" t="s">
        <v>317</v>
      </c>
      <c r="AK71" s="39" t="s">
        <v>221</v>
      </c>
    </row>
    <row r="72" spans="2:37" s="39" customFormat="1" ht="33">
      <c r="B72" s="196"/>
      <c r="C72" s="209">
        <v>45666</v>
      </c>
      <c r="D72" s="187" t="str">
        <f t="shared" si="0"/>
        <v>木</v>
      </c>
      <c r="E72" s="210">
        <v>0.48289351851851853</v>
      </c>
      <c r="F72" s="211" t="s">
        <v>242</v>
      </c>
      <c r="G72" s="212" t="s">
        <v>285</v>
      </c>
      <c r="H72" s="213">
        <v>0.41339999999999999</v>
      </c>
      <c r="I72" s="214" t="s">
        <v>300</v>
      </c>
      <c r="J72" s="214" t="s">
        <v>339</v>
      </c>
      <c r="K72" s="212" t="s">
        <v>276</v>
      </c>
      <c r="L72" s="212" t="s">
        <v>288</v>
      </c>
      <c r="M72" s="212" t="s">
        <v>69</v>
      </c>
      <c r="N72" s="212" t="s">
        <v>69</v>
      </c>
      <c r="O72" s="215" t="s">
        <v>69</v>
      </c>
      <c r="P72" s="212" t="s">
        <v>66</v>
      </c>
      <c r="Q72" s="214" t="s">
        <v>295</v>
      </c>
      <c r="R72" s="216" t="s">
        <v>296</v>
      </c>
      <c r="S72" s="216" t="s">
        <v>290</v>
      </c>
      <c r="T72" s="216"/>
      <c r="U72" s="216"/>
      <c r="V72" s="211"/>
      <c r="W72" s="214" t="s">
        <v>297</v>
      </c>
      <c r="X72" s="217" t="s">
        <v>298</v>
      </c>
      <c r="AK72" s="39" t="s">
        <v>221</v>
      </c>
    </row>
    <row r="73" spans="2:37" s="39" customFormat="1" ht="16.5">
      <c r="B73" s="196"/>
      <c r="C73" s="209">
        <v>45666</v>
      </c>
      <c r="D73" s="187" t="str">
        <f t="shared" si="0"/>
        <v>木</v>
      </c>
      <c r="E73" s="210">
        <v>0.50665509259259256</v>
      </c>
      <c r="F73" s="211" t="s">
        <v>240</v>
      </c>
      <c r="G73" s="212" t="s">
        <v>285</v>
      </c>
      <c r="H73" s="213">
        <v>4.0599999999999997E-2</v>
      </c>
      <c r="I73" s="214" t="s">
        <v>300</v>
      </c>
      <c r="J73" s="214" t="s">
        <v>339</v>
      </c>
      <c r="K73" s="212" t="s">
        <v>276</v>
      </c>
      <c r="L73" s="212" t="s">
        <v>341</v>
      </c>
      <c r="M73" s="212" t="s">
        <v>69</v>
      </c>
      <c r="N73" s="212" t="s">
        <v>69</v>
      </c>
      <c r="O73" s="215" t="s">
        <v>69</v>
      </c>
      <c r="P73" s="212" t="s">
        <v>66</v>
      </c>
      <c r="Q73" s="214" t="s">
        <v>295</v>
      </c>
      <c r="R73" s="216" t="s">
        <v>279</v>
      </c>
      <c r="S73" s="216" t="s">
        <v>313</v>
      </c>
      <c r="T73" s="216" t="s">
        <v>314</v>
      </c>
      <c r="U73" s="216" t="s">
        <v>278</v>
      </c>
      <c r="V73" s="211"/>
      <c r="W73" s="214" t="s">
        <v>342</v>
      </c>
      <c r="X73" s="217" t="s">
        <v>343</v>
      </c>
      <c r="AK73" s="39" t="s">
        <v>221</v>
      </c>
    </row>
    <row r="74" spans="2:37" s="39" customFormat="1" ht="16.5">
      <c r="B74" s="196"/>
      <c r="C74" s="209">
        <v>45666</v>
      </c>
      <c r="D74" s="187" t="str">
        <f t="shared" si="0"/>
        <v>木</v>
      </c>
      <c r="E74" s="210">
        <v>0.50724537037037032</v>
      </c>
      <c r="F74" s="211" t="s">
        <v>240</v>
      </c>
      <c r="G74" s="212" t="s">
        <v>285</v>
      </c>
      <c r="H74" s="213">
        <v>0.20280000000000001</v>
      </c>
      <c r="I74" s="214" t="s">
        <v>300</v>
      </c>
      <c r="J74" s="214" t="s">
        <v>339</v>
      </c>
      <c r="K74" s="212" t="s">
        <v>287</v>
      </c>
      <c r="L74" s="212" t="s">
        <v>277</v>
      </c>
      <c r="M74" s="212" t="s">
        <v>69</v>
      </c>
      <c r="N74" s="212" t="s">
        <v>69</v>
      </c>
      <c r="O74" s="215" t="s">
        <v>69</v>
      </c>
      <c r="P74" s="212" t="s">
        <v>66</v>
      </c>
      <c r="Q74" s="214" t="s">
        <v>295</v>
      </c>
      <c r="R74" s="216" t="s">
        <v>296</v>
      </c>
      <c r="S74" s="216" t="s">
        <v>320</v>
      </c>
      <c r="T74" s="216"/>
      <c r="U74" s="216"/>
      <c r="V74" s="211"/>
      <c r="W74" s="214" t="s">
        <v>321</v>
      </c>
      <c r="X74" s="217" t="s">
        <v>344</v>
      </c>
      <c r="AK74" s="39" t="s">
        <v>221</v>
      </c>
    </row>
    <row r="75" spans="2:37" s="39" customFormat="1" ht="16.5">
      <c r="B75" s="196"/>
      <c r="C75" s="209">
        <v>45666</v>
      </c>
      <c r="D75" s="187" t="str">
        <f t="shared" si="0"/>
        <v>木</v>
      </c>
      <c r="E75" s="210">
        <v>0.50998842592592597</v>
      </c>
      <c r="F75" s="211" t="s">
        <v>240</v>
      </c>
      <c r="G75" s="212" t="s">
        <v>285</v>
      </c>
      <c r="H75" s="213">
        <v>4.0000000000000002E-4</v>
      </c>
      <c r="I75" s="214" t="s">
        <v>300</v>
      </c>
      <c r="J75" s="214" t="s">
        <v>339</v>
      </c>
      <c r="K75" s="212" t="s">
        <v>287</v>
      </c>
      <c r="L75" s="212" t="s">
        <v>288</v>
      </c>
      <c r="M75" s="212" t="s">
        <v>66</v>
      </c>
      <c r="N75" s="212" t="s">
        <v>66</v>
      </c>
      <c r="O75" s="215" t="s">
        <v>69</v>
      </c>
      <c r="P75" s="212" t="s">
        <v>66</v>
      </c>
      <c r="Q75" s="214" t="s">
        <v>295</v>
      </c>
      <c r="R75" s="216" t="s">
        <v>279</v>
      </c>
      <c r="S75" s="216" t="s">
        <v>301</v>
      </c>
      <c r="T75" s="216" t="s">
        <v>290</v>
      </c>
      <c r="U75" s="216" t="s">
        <v>345</v>
      </c>
      <c r="V75" s="211"/>
      <c r="W75" s="214" t="s">
        <v>346</v>
      </c>
      <c r="X75" s="217" t="s">
        <v>317</v>
      </c>
    </row>
    <row r="76" spans="2:37" s="39" customFormat="1" ht="33">
      <c r="B76" s="196"/>
      <c r="C76" s="209">
        <v>45666</v>
      </c>
      <c r="D76" s="187" t="str">
        <f t="shared" si="0"/>
        <v>木</v>
      </c>
      <c r="E76" s="210">
        <v>0.60805555555555557</v>
      </c>
      <c r="F76" s="211" t="s">
        <v>242</v>
      </c>
      <c r="G76" s="212" t="s">
        <v>285</v>
      </c>
      <c r="H76" s="213">
        <v>0.40960000000000002</v>
      </c>
      <c r="I76" s="214" t="s">
        <v>286</v>
      </c>
      <c r="J76" s="214" t="s">
        <v>275</v>
      </c>
      <c r="K76" s="212" t="s">
        <v>276</v>
      </c>
      <c r="L76" s="212" t="s">
        <v>288</v>
      </c>
      <c r="M76" s="212" t="s">
        <v>69</v>
      </c>
      <c r="N76" s="212" t="s">
        <v>69</v>
      </c>
      <c r="O76" s="215" t="s">
        <v>69</v>
      </c>
      <c r="P76" s="212" t="s">
        <v>66</v>
      </c>
      <c r="Q76" s="214" t="s">
        <v>295</v>
      </c>
      <c r="R76" s="216" t="s">
        <v>296</v>
      </c>
      <c r="S76" s="216" t="s">
        <v>290</v>
      </c>
      <c r="T76" s="216"/>
      <c r="U76" s="216"/>
      <c r="V76" s="211"/>
      <c r="W76" s="214" t="s">
        <v>297</v>
      </c>
      <c r="X76" s="217" t="s">
        <v>298</v>
      </c>
    </row>
    <row r="77" spans="2:37" s="39" customFormat="1" ht="33">
      <c r="B77" s="196"/>
      <c r="C77" s="209">
        <v>45666</v>
      </c>
      <c r="D77" s="187" t="str">
        <f t="shared" si="0"/>
        <v>木</v>
      </c>
      <c r="E77" s="210">
        <v>0.63307870370370367</v>
      </c>
      <c r="F77" s="211" t="s">
        <v>242</v>
      </c>
      <c r="G77" s="212" t="s">
        <v>285</v>
      </c>
      <c r="H77" s="213">
        <v>5.5E-2</v>
      </c>
      <c r="I77" s="214" t="s">
        <v>300</v>
      </c>
      <c r="J77" s="214" t="s">
        <v>275</v>
      </c>
      <c r="K77" s="212" t="s">
        <v>287</v>
      </c>
      <c r="L77" s="212" t="s">
        <v>288</v>
      </c>
      <c r="M77" s="212" t="s">
        <v>69</v>
      </c>
      <c r="N77" s="212" t="s">
        <v>69</v>
      </c>
      <c r="O77" s="215" t="s">
        <v>69</v>
      </c>
      <c r="P77" s="212" t="s">
        <v>66</v>
      </c>
      <c r="Q77" s="214" t="s">
        <v>295</v>
      </c>
      <c r="R77" s="216" t="s">
        <v>279</v>
      </c>
      <c r="S77" s="216" t="s">
        <v>301</v>
      </c>
      <c r="T77" s="216" t="s">
        <v>281</v>
      </c>
      <c r="U77" s="216" t="s">
        <v>289</v>
      </c>
      <c r="V77" s="211"/>
      <c r="W77" s="214" t="s">
        <v>302</v>
      </c>
      <c r="X77" s="217" t="s">
        <v>308</v>
      </c>
    </row>
    <row r="78" spans="2:37" s="39" customFormat="1" ht="16.5">
      <c r="B78" s="196"/>
      <c r="C78" s="209">
        <v>45666</v>
      </c>
      <c r="D78" s="187" t="str">
        <f t="shared" si="0"/>
        <v>木</v>
      </c>
      <c r="E78" s="210">
        <v>0.63380787037037034</v>
      </c>
      <c r="F78" s="211" t="s">
        <v>242</v>
      </c>
      <c r="G78" s="212" t="s">
        <v>285</v>
      </c>
      <c r="H78" s="213">
        <v>1.8E-3</v>
      </c>
      <c r="I78" s="214" t="s">
        <v>300</v>
      </c>
      <c r="J78" s="214" t="s">
        <v>275</v>
      </c>
      <c r="K78" s="212" t="s">
        <v>287</v>
      </c>
      <c r="L78" s="212" t="s">
        <v>288</v>
      </c>
      <c r="M78" s="212" t="s">
        <v>66</v>
      </c>
      <c r="N78" s="212" t="s">
        <v>66</v>
      </c>
      <c r="O78" s="215" t="s">
        <v>69</v>
      </c>
      <c r="P78" s="212" t="s">
        <v>66</v>
      </c>
      <c r="Q78" s="214" t="s">
        <v>289</v>
      </c>
      <c r="R78" s="216" t="s">
        <v>279</v>
      </c>
      <c r="S78" s="216" t="s">
        <v>310</v>
      </c>
      <c r="T78" s="216"/>
      <c r="U78" s="216"/>
      <c r="V78" s="211"/>
      <c r="W78" s="214" t="s">
        <v>318</v>
      </c>
      <c r="X78" s="217" t="s">
        <v>336</v>
      </c>
    </row>
    <row r="79" spans="2:37" s="39" customFormat="1" ht="16.5">
      <c r="B79" s="196"/>
      <c r="C79" s="209">
        <v>45666</v>
      </c>
      <c r="D79" s="187" t="str">
        <f t="shared" si="0"/>
        <v>木</v>
      </c>
      <c r="E79" s="210">
        <v>0.64440972222222226</v>
      </c>
      <c r="F79" s="211" t="s">
        <v>240</v>
      </c>
      <c r="G79" s="212" t="s">
        <v>285</v>
      </c>
      <c r="H79" s="213">
        <v>0.19800000000000001</v>
      </c>
      <c r="I79" s="214" t="s">
        <v>286</v>
      </c>
      <c r="J79" s="214" t="s">
        <v>275</v>
      </c>
      <c r="K79" s="212" t="s">
        <v>287</v>
      </c>
      <c r="L79" s="212" t="s">
        <v>288</v>
      </c>
      <c r="M79" s="212" t="s">
        <v>66</v>
      </c>
      <c r="N79" s="212" t="s">
        <v>66</v>
      </c>
      <c r="O79" s="215" t="s">
        <v>69</v>
      </c>
      <c r="P79" s="212" t="s">
        <v>69</v>
      </c>
      <c r="Q79" s="214" t="s">
        <v>295</v>
      </c>
      <c r="R79" s="216" t="s">
        <v>296</v>
      </c>
      <c r="S79" s="216" t="s">
        <v>280</v>
      </c>
      <c r="T79" s="216" t="s">
        <v>281</v>
      </c>
      <c r="U79" s="216" t="s">
        <v>289</v>
      </c>
      <c r="V79" s="211"/>
      <c r="W79" s="214" t="s">
        <v>327</v>
      </c>
      <c r="X79" s="217" t="s">
        <v>326</v>
      </c>
    </row>
    <row r="80" spans="2:37" s="39" customFormat="1" ht="33">
      <c r="B80" s="196"/>
      <c r="C80" s="209">
        <v>45666</v>
      </c>
      <c r="D80" s="187" t="str">
        <f t="shared" si="0"/>
        <v>木</v>
      </c>
      <c r="E80" s="210">
        <v>0.64769675925925929</v>
      </c>
      <c r="F80" s="211" t="s">
        <v>240</v>
      </c>
      <c r="G80" s="212" t="s">
        <v>285</v>
      </c>
      <c r="H80" s="213">
        <v>0.43</v>
      </c>
      <c r="I80" s="214" t="s">
        <v>286</v>
      </c>
      <c r="J80" s="214" t="s">
        <v>275</v>
      </c>
      <c r="K80" s="212" t="s">
        <v>276</v>
      </c>
      <c r="L80" s="212" t="s">
        <v>288</v>
      </c>
      <c r="M80" s="212" t="s">
        <v>69</v>
      </c>
      <c r="N80" s="212" t="s">
        <v>69</v>
      </c>
      <c r="O80" s="215" t="s">
        <v>69</v>
      </c>
      <c r="P80" s="212" t="s">
        <v>66</v>
      </c>
      <c r="Q80" s="214" t="s">
        <v>295</v>
      </c>
      <c r="R80" s="216" t="s">
        <v>296</v>
      </c>
      <c r="S80" s="216" t="s">
        <v>290</v>
      </c>
      <c r="T80" s="216"/>
      <c r="U80" s="216"/>
      <c r="V80" s="211"/>
      <c r="W80" s="214" t="s">
        <v>297</v>
      </c>
      <c r="X80" s="217" t="s">
        <v>298</v>
      </c>
    </row>
    <row r="81" spans="2:24" s="39" customFormat="1" ht="16.5">
      <c r="B81" s="196"/>
      <c r="C81" s="209">
        <v>45667</v>
      </c>
      <c r="D81" s="187" t="str">
        <f t="shared" si="0"/>
        <v>金</v>
      </c>
      <c r="E81" s="210">
        <v>0.43765046296296289</v>
      </c>
      <c r="F81" s="211" t="s">
        <v>240</v>
      </c>
      <c r="G81" s="212" t="s">
        <v>285</v>
      </c>
      <c r="H81" s="213">
        <v>0.13120000000000001</v>
      </c>
      <c r="I81" s="214" t="s">
        <v>300</v>
      </c>
      <c r="J81" s="214" t="s">
        <v>275</v>
      </c>
      <c r="K81" s="212" t="s">
        <v>276</v>
      </c>
      <c r="L81" s="212" t="s">
        <v>288</v>
      </c>
      <c r="M81" s="212" t="s">
        <v>69</v>
      </c>
      <c r="N81" s="212" t="s">
        <v>69</v>
      </c>
      <c r="O81" s="215" t="s">
        <v>66</v>
      </c>
      <c r="P81" s="212" t="s">
        <v>69</v>
      </c>
      <c r="Q81" s="214" t="s">
        <v>295</v>
      </c>
      <c r="R81" s="216" t="s">
        <v>296</v>
      </c>
      <c r="S81" s="216" t="s">
        <v>313</v>
      </c>
      <c r="T81" s="216" t="s">
        <v>314</v>
      </c>
      <c r="U81" s="216" t="s">
        <v>278</v>
      </c>
      <c r="V81" s="211"/>
      <c r="W81" s="214" t="s">
        <v>316</v>
      </c>
      <c r="X81" s="217" t="s">
        <v>347</v>
      </c>
    </row>
    <row r="82" spans="2:24" s="39" customFormat="1" ht="33">
      <c r="B82" s="196"/>
      <c r="C82" s="209">
        <v>45667</v>
      </c>
      <c r="D82" s="187" t="str">
        <f t="shared" si="0"/>
        <v>金</v>
      </c>
      <c r="E82" s="210">
        <v>0.44038194444444451</v>
      </c>
      <c r="F82" s="211" t="s">
        <v>240</v>
      </c>
      <c r="G82" s="212" t="s">
        <v>285</v>
      </c>
      <c r="H82" s="213">
        <v>0.44359999999999999</v>
      </c>
      <c r="I82" s="214" t="s">
        <v>300</v>
      </c>
      <c r="J82" s="214" t="s">
        <v>275</v>
      </c>
      <c r="K82" s="212" t="s">
        <v>276</v>
      </c>
      <c r="L82" s="212" t="s">
        <v>288</v>
      </c>
      <c r="M82" s="212" t="s">
        <v>69</v>
      </c>
      <c r="N82" s="212" t="s">
        <v>69</v>
      </c>
      <c r="O82" s="215" t="s">
        <v>69</v>
      </c>
      <c r="P82" s="212" t="s">
        <v>66</v>
      </c>
      <c r="Q82" s="214" t="s">
        <v>295</v>
      </c>
      <c r="R82" s="216" t="s">
        <v>296</v>
      </c>
      <c r="S82" s="216" t="s">
        <v>290</v>
      </c>
      <c r="T82" s="216"/>
      <c r="U82" s="216"/>
      <c r="V82" s="211"/>
      <c r="W82" s="214" t="s">
        <v>297</v>
      </c>
      <c r="X82" s="217" t="s">
        <v>298</v>
      </c>
    </row>
    <row r="83" spans="2:24" s="39" customFormat="1" ht="16.5">
      <c r="B83" s="196"/>
      <c r="C83" s="209">
        <v>45667</v>
      </c>
      <c r="D83" s="187" t="str">
        <f t="shared" si="0"/>
        <v>金</v>
      </c>
      <c r="E83" s="210">
        <v>0.46562500000000001</v>
      </c>
      <c r="F83" s="211" t="s">
        <v>240</v>
      </c>
      <c r="G83" s="212" t="s">
        <v>285</v>
      </c>
      <c r="H83" s="213">
        <v>2.4799999999999999E-2</v>
      </c>
      <c r="I83" s="214" t="s">
        <v>300</v>
      </c>
      <c r="J83" s="214" t="s">
        <v>275</v>
      </c>
      <c r="K83" s="212" t="s">
        <v>287</v>
      </c>
      <c r="L83" s="212" t="s">
        <v>288</v>
      </c>
      <c r="M83" s="212" t="s">
        <v>69</v>
      </c>
      <c r="N83" s="212" t="s">
        <v>69</v>
      </c>
      <c r="O83" s="215" t="s">
        <v>69</v>
      </c>
      <c r="P83" s="212" t="s">
        <v>69</v>
      </c>
      <c r="Q83" s="214" t="s">
        <v>295</v>
      </c>
      <c r="R83" s="216" t="s">
        <v>279</v>
      </c>
      <c r="S83" s="216" t="s">
        <v>301</v>
      </c>
      <c r="T83" s="216"/>
      <c r="U83" s="216" t="s">
        <v>289</v>
      </c>
      <c r="V83" s="211"/>
      <c r="W83" s="214" t="s">
        <v>348</v>
      </c>
      <c r="X83" s="217" t="s">
        <v>308</v>
      </c>
    </row>
    <row r="84" spans="2:24" s="39" customFormat="1" ht="16.5">
      <c r="B84" s="196"/>
      <c r="C84" s="209">
        <v>45667</v>
      </c>
      <c r="D84" s="187" t="str">
        <f t="shared" si="0"/>
        <v>金</v>
      </c>
      <c r="E84" s="210">
        <v>0.46741898148148148</v>
      </c>
      <c r="F84" s="211" t="s">
        <v>240</v>
      </c>
      <c r="G84" s="212" t="s">
        <v>285</v>
      </c>
      <c r="H84" s="213">
        <v>5.5599999999999997E-2</v>
      </c>
      <c r="I84" s="214" t="s">
        <v>300</v>
      </c>
      <c r="J84" s="214" t="s">
        <v>275</v>
      </c>
      <c r="K84" s="212" t="s">
        <v>276</v>
      </c>
      <c r="L84" s="212" t="s">
        <v>288</v>
      </c>
      <c r="M84" s="212" t="s">
        <v>69</v>
      </c>
      <c r="N84" s="212" t="s">
        <v>69</v>
      </c>
      <c r="O84" s="215" t="s">
        <v>69</v>
      </c>
      <c r="P84" s="212" t="s">
        <v>66</v>
      </c>
      <c r="Q84" s="214" t="s">
        <v>289</v>
      </c>
      <c r="R84" s="216" t="s">
        <v>279</v>
      </c>
      <c r="S84" s="216" t="s">
        <v>313</v>
      </c>
      <c r="T84" s="216" t="s">
        <v>314</v>
      </c>
      <c r="U84" s="216" t="s">
        <v>289</v>
      </c>
      <c r="V84" s="211"/>
      <c r="W84" s="214" t="s">
        <v>333</v>
      </c>
      <c r="X84" s="217" t="s">
        <v>336</v>
      </c>
    </row>
    <row r="85" spans="2:24" s="39" customFormat="1" ht="33">
      <c r="B85" s="196"/>
      <c r="C85" s="209">
        <v>45667</v>
      </c>
      <c r="D85" s="187" t="str">
        <f t="shared" si="0"/>
        <v>金</v>
      </c>
      <c r="E85" s="210">
        <v>0.48334490740740738</v>
      </c>
      <c r="F85" s="211" t="s">
        <v>240</v>
      </c>
      <c r="G85" s="212" t="s">
        <v>285</v>
      </c>
      <c r="H85" s="213">
        <v>0.47</v>
      </c>
      <c r="I85" s="214" t="s">
        <v>300</v>
      </c>
      <c r="J85" s="214" t="s">
        <v>275</v>
      </c>
      <c r="K85" s="212" t="s">
        <v>276</v>
      </c>
      <c r="L85" s="212" t="s">
        <v>288</v>
      </c>
      <c r="M85" s="212" t="s">
        <v>69</v>
      </c>
      <c r="N85" s="212" t="s">
        <v>69</v>
      </c>
      <c r="O85" s="215" t="s">
        <v>69</v>
      </c>
      <c r="P85" s="212" t="s">
        <v>66</v>
      </c>
      <c r="Q85" s="214" t="s">
        <v>295</v>
      </c>
      <c r="R85" s="216" t="s">
        <v>296</v>
      </c>
      <c r="S85" s="216" t="s">
        <v>290</v>
      </c>
      <c r="T85" s="216"/>
      <c r="U85" s="216"/>
      <c r="V85" s="211"/>
      <c r="W85" s="214" t="s">
        <v>297</v>
      </c>
      <c r="X85" s="217" t="s">
        <v>298</v>
      </c>
    </row>
    <row r="86" spans="2:24" s="39" customFormat="1" ht="16.5">
      <c r="B86" s="196"/>
      <c r="C86" s="209">
        <v>45667</v>
      </c>
      <c r="D86" s="187" t="str">
        <f t="shared" si="0"/>
        <v>金</v>
      </c>
      <c r="E86" s="210">
        <v>0.60673611111111114</v>
      </c>
      <c r="F86" s="211" t="s">
        <v>243</v>
      </c>
      <c r="G86" s="212" t="s">
        <v>285</v>
      </c>
      <c r="H86" s="213">
        <v>2.5999999999999999E-3</v>
      </c>
      <c r="I86" s="214" t="s">
        <v>286</v>
      </c>
      <c r="J86" s="214" t="s">
        <v>275</v>
      </c>
      <c r="K86" s="212" t="s">
        <v>287</v>
      </c>
      <c r="L86" s="212" t="s">
        <v>309</v>
      </c>
      <c r="M86" s="212" t="s">
        <v>66</v>
      </c>
      <c r="N86" s="212" t="s">
        <v>66</v>
      </c>
      <c r="O86" s="215" t="s">
        <v>69</v>
      </c>
      <c r="P86" s="212" t="s">
        <v>66</v>
      </c>
      <c r="Q86" s="214" t="s">
        <v>289</v>
      </c>
      <c r="R86" s="216" t="s">
        <v>279</v>
      </c>
      <c r="S86" s="216" t="s">
        <v>313</v>
      </c>
      <c r="T86" s="216"/>
      <c r="U86" s="216" t="s">
        <v>289</v>
      </c>
      <c r="V86" s="211"/>
      <c r="W86" s="214" t="s">
        <v>333</v>
      </c>
      <c r="X86" s="217" t="s">
        <v>312</v>
      </c>
    </row>
    <row r="87" spans="2:24" s="39" customFormat="1" ht="16.5">
      <c r="B87" s="196"/>
      <c r="C87" s="209">
        <v>45667</v>
      </c>
      <c r="D87" s="187" t="str">
        <f t="shared" si="0"/>
        <v>金</v>
      </c>
      <c r="E87" s="210">
        <v>0.60768518518518522</v>
      </c>
      <c r="F87" s="211" t="s">
        <v>243</v>
      </c>
      <c r="G87" s="212" t="s">
        <v>285</v>
      </c>
      <c r="H87" s="213">
        <v>0</v>
      </c>
      <c r="I87" s="214" t="s">
        <v>286</v>
      </c>
      <c r="J87" s="214" t="s">
        <v>275</v>
      </c>
      <c r="K87" s="212" t="s">
        <v>276</v>
      </c>
      <c r="L87" s="212" t="s">
        <v>288</v>
      </c>
      <c r="M87" s="212" t="s">
        <v>69</v>
      </c>
      <c r="N87" s="212" t="s">
        <v>69</v>
      </c>
      <c r="O87" s="215" t="s">
        <v>69</v>
      </c>
      <c r="P87" s="212" t="s">
        <v>66</v>
      </c>
      <c r="Q87" s="214" t="s">
        <v>289</v>
      </c>
      <c r="R87" s="216" t="s">
        <v>279</v>
      </c>
      <c r="S87" s="216" t="s">
        <v>313</v>
      </c>
      <c r="T87" s="216" t="s">
        <v>349</v>
      </c>
      <c r="U87" s="216" t="s">
        <v>289</v>
      </c>
      <c r="V87" s="211"/>
      <c r="W87" s="214" t="s">
        <v>333</v>
      </c>
      <c r="X87" s="217" t="s">
        <v>350</v>
      </c>
    </row>
    <row r="88" spans="2:24" s="39" customFormat="1" ht="33">
      <c r="B88" s="196"/>
      <c r="C88" s="209">
        <v>45667</v>
      </c>
      <c r="D88" s="187" t="str">
        <f t="shared" si="0"/>
        <v>金</v>
      </c>
      <c r="E88" s="210">
        <v>0.60866898148148152</v>
      </c>
      <c r="F88" s="211" t="s">
        <v>243</v>
      </c>
      <c r="G88" s="212" t="s">
        <v>285</v>
      </c>
      <c r="H88" s="213">
        <v>0.60020000000000007</v>
      </c>
      <c r="I88" s="214" t="s">
        <v>286</v>
      </c>
      <c r="J88" s="214" t="s">
        <v>275</v>
      </c>
      <c r="K88" s="212" t="s">
        <v>276</v>
      </c>
      <c r="L88" s="212" t="s">
        <v>277</v>
      </c>
      <c r="M88" s="212" t="s">
        <v>69</v>
      </c>
      <c r="N88" s="212" t="s">
        <v>69</v>
      </c>
      <c r="O88" s="215" t="s">
        <v>69</v>
      </c>
      <c r="P88" s="212" t="s">
        <v>69</v>
      </c>
      <c r="Q88" s="214" t="s">
        <v>295</v>
      </c>
      <c r="R88" s="216" t="s">
        <v>296</v>
      </c>
      <c r="S88" s="216" t="s">
        <v>290</v>
      </c>
      <c r="T88" s="216"/>
      <c r="U88" s="216"/>
      <c r="V88" s="211"/>
      <c r="W88" s="214" t="s">
        <v>297</v>
      </c>
      <c r="X88" s="217" t="s">
        <v>351</v>
      </c>
    </row>
    <row r="89" spans="2:24" s="39" customFormat="1" ht="16.5">
      <c r="B89" s="196"/>
      <c r="C89" s="209">
        <v>45667</v>
      </c>
      <c r="D89" s="187" t="str">
        <f t="shared" si="0"/>
        <v>金</v>
      </c>
      <c r="E89" s="210">
        <v>0.61019675925925931</v>
      </c>
      <c r="F89" s="211" t="s">
        <v>243</v>
      </c>
      <c r="G89" s="212" t="s">
        <v>285</v>
      </c>
      <c r="H89" s="213">
        <v>0.1038</v>
      </c>
      <c r="I89" s="214" t="s">
        <v>286</v>
      </c>
      <c r="J89" s="214" t="s">
        <v>275</v>
      </c>
      <c r="K89" s="212" t="s">
        <v>305</v>
      </c>
      <c r="L89" s="212" t="s">
        <v>309</v>
      </c>
      <c r="M89" s="212" t="s">
        <v>69</v>
      </c>
      <c r="N89" s="212" t="s">
        <v>66</v>
      </c>
      <c r="O89" s="215" t="s">
        <v>69</v>
      </c>
      <c r="P89" s="212" t="s">
        <v>69</v>
      </c>
      <c r="Q89" s="214" t="s">
        <v>289</v>
      </c>
      <c r="R89" s="216" t="s">
        <v>296</v>
      </c>
      <c r="S89" s="216" t="s">
        <v>334</v>
      </c>
      <c r="T89" s="216" t="s">
        <v>281</v>
      </c>
      <c r="U89" s="216" t="s">
        <v>289</v>
      </c>
      <c r="V89" s="211"/>
      <c r="W89" s="214" t="s">
        <v>352</v>
      </c>
      <c r="X89" s="217" t="s">
        <v>330</v>
      </c>
    </row>
    <row r="90" spans="2:24" s="39" customFormat="1" ht="16.5">
      <c r="B90" s="196"/>
      <c r="C90" s="209">
        <v>45667</v>
      </c>
      <c r="D90" s="187" t="str">
        <f t="shared" si="0"/>
        <v>金</v>
      </c>
      <c r="E90" s="210">
        <v>0.63450231481481478</v>
      </c>
      <c r="F90" s="211" t="s">
        <v>240</v>
      </c>
      <c r="G90" s="212" t="s">
        <v>285</v>
      </c>
      <c r="H90" s="213">
        <v>3.78E-2</v>
      </c>
      <c r="I90" s="214" t="s">
        <v>300</v>
      </c>
      <c r="J90" s="214" t="s">
        <v>275</v>
      </c>
      <c r="K90" s="212" t="s">
        <v>287</v>
      </c>
      <c r="L90" s="212" t="s">
        <v>277</v>
      </c>
      <c r="M90" s="212" t="s">
        <v>69</v>
      </c>
      <c r="N90" s="212" t="s">
        <v>69</v>
      </c>
      <c r="O90" s="215" t="s">
        <v>69</v>
      </c>
      <c r="P90" s="212" t="s">
        <v>69</v>
      </c>
      <c r="Q90" s="214" t="s">
        <v>289</v>
      </c>
      <c r="R90" s="216" t="s">
        <v>279</v>
      </c>
      <c r="S90" s="216" t="s">
        <v>313</v>
      </c>
      <c r="T90" s="216" t="s">
        <v>314</v>
      </c>
      <c r="U90" s="216" t="s">
        <v>289</v>
      </c>
      <c r="V90" s="211"/>
      <c r="W90" s="214" t="s">
        <v>333</v>
      </c>
      <c r="X90" s="217" t="s">
        <v>344</v>
      </c>
    </row>
    <row r="91" spans="2:24" s="39" customFormat="1" ht="16.5">
      <c r="B91" s="196"/>
      <c r="C91" s="209">
        <v>45667</v>
      </c>
      <c r="D91" s="187" t="str">
        <f t="shared" si="0"/>
        <v>金</v>
      </c>
      <c r="E91" s="210">
        <v>0.63596064814814812</v>
      </c>
      <c r="F91" s="211" t="s">
        <v>243</v>
      </c>
      <c r="G91" s="212" t="s">
        <v>285</v>
      </c>
      <c r="H91" s="213">
        <v>2.3599999999999999E-2</v>
      </c>
      <c r="I91" s="214" t="s">
        <v>300</v>
      </c>
      <c r="J91" s="214" t="s">
        <v>275</v>
      </c>
      <c r="K91" s="212" t="s">
        <v>305</v>
      </c>
      <c r="L91" s="212" t="s">
        <v>288</v>
      </c>
      <c r="M91" s="212" t="s">
        <v>66</v>
      </c>
      <c r="N91" s="212" t="s">
        <v>66</v>
      </c>
      <c r="O91" s="215" t="s">
        <v>69</v>
      </c>
      <c r="P91" s="212" t="s">
        <v>69</v>
      </c>
      <c r="Q91" s="214" t="s">
        <v>295</v>
      </c>
      <c r="R91" s="216" t="s">
        <v>279</v>
      </c>
      <c r="S91" s="216" t="s">
        <v>334</v>
      </c>
      <c r="T91" s="216" t="s">
        <v>314</v>
      </c>
      <c r="U91" s="216" t="s">
        <v>295</v>
      </c>
      <c r="V91" s="211"/>
      <c r="W91" s="214" t="s">
        <v>353</v>
      </c>
      <c r="X91" s="217" t="s">
        <v>308</v>
      </c>
    </row>
    <row r="92" spans="2:24" s="39" customFormat="1" ht="33">
      <c r="B92" s="196"/>
      <c r="C92" s="209">
        <v>45667</v>
      </c>
      <c r="D92" s="187" t="str">
        <f t="shared" si="0"/>
        <v>金</v>
      </c>
      <c r="E92" s="210">
        <v>0.65255787037037039</v>
      </c>
      <c r="F92" s="211" t="s">
        <v>240</v>
      </c>
      <c r="G92" s="212" t="s">
        <v>285</v>
      </c>
      <c r="H92" s="213">
        <v>0.50700000000000001</v>
      </c>
      <c r="I92" s="214" t="s">
        <v>286</v>
      </c>
      <c r="J92" s="214" t="s">
        <v>275</v>
      </c>
      <c r="K92" s="212" t="s">
        <v>276</v>
      </c>
      <c r="L92" s="212" t="s">
        <v>288</v>
      </c>
      <c r="M92" s="212" t="s">
        <v>69</v>
      </c>
      <c r="N92" s="212" t="s">
        <v>69</v>
      </c>
      <c r="O92" s="215" t="s">
        <v>69</v>
      </c>
      <c r="P92" s="212" t="s">
        <v>66</v>
      </c>
      <c r="Q92" s="214" t="s">
        <v>295</v>
      </c>
      <c r="R92" s="216" t="s">
        <v>296</v>
      </c>
      <c r="S92" s="216" t="s">
        <v>290</v>
      </c>
      <c r="T92" s="216"/>
      <c r="U92" s="216"/>
      <c r="V92" s="211"/>
      <c r="W92" s="214" t="s">
        <v>297</v>
      </c>
      <c r="X92" s="217" t="s">
        <v>298</v>
      </c>
    </row>
    <row r="93" spans="2:24" s="39" customFormat="1" ht="16.5">
      <c r="B93" s="196"/>
      <c r="C93" s="209">
        <v>45667</v>
      </c>
      <c r="D93" s="187" t="str">
        <f t="shared" si="0"/>
        <v>金</v>
      </c>
      <c r="E93" s="210">
        <v>0.67416666666666669</v>
      </c>
      <c r="F93" s="211" t="s">
        <v>243</v>
      </c>
      <c r="G93" s="212" t="s">
        <v>285</v>
      </c>
      <c r="H93" s="213">
        <v>3.9200000000000013E-2</v>
      </c>
      <c r="I93" s="214" t="s">
        <v>300</v>
      </c>
      <c r="J93" s="214" t="s">
        <v>275</v>
      </c>
      <c r="K93" s="212" t="s">
        <v>276</v>
      </c>
      <c r="L93" s="212" t="s">
        <v>319</v>
      </c>
      <c r="M93" s="212" t="s">
        <v>69</v>
      </c>
      <c r="N93" s="212" t="s">
        <v>69</v>
      </c>
      <c r="O93" s="215" t="s">
        <v>69</v>
      </c>
      <c r="P93" s="212" t="s">
        <v>69</v>
      </c>
      <c r="Q93" s="214" t="s">
        <v>289</v>
      </c>
      <c r="R93" s="216" t="s">
        <v>279</v>
      </c>
      <c r="S93" s="216" t="s">
        <v>313</v>
      </c>
      <c r="T93" s="216" t="s">
        <v>314</v>
      </c>
      <c r="U93" s="216" t="s">
        <v>289</v>
      </c>
      <c r="V93" s="211"/>
      <c r="W93" s="214" t="s">
        <v>333</v>
      </c>
      <c r="X93" s="217" t="s">
        <v>322</v>
      </c>
    </row>
    <row r="94" spans="2:24" s="39" customFormat="1" ht="33">
      <c r="B94" s="196"/>
      <c r="C94" s="209">
        <v>45668</v>
      </c>
      <c r="D94" s="187" t="str">
        <f t="shared" si="0"/>
        <v>土</v>
      </c>
      <c r="E94" s="210">
        <v>0.44113425925925931</v>
      </c>
      <c r="F94" s="211" t="s">
        <v>240</v>
      </c>
      <c r="G94" s="212" t="s">
        <v>285</v>
      </c>
      <c r="H94" s="213">
        <v>0.40899999999999997</v>
      </c>
      <c r="I94" s="214" t="s">
        <v>300</v>
      </c>
      <c r="J94" s="214" t="s">
        <v>275</v>
      </c>
      <c r="K94" s="212" t="s">
        <v>276</v>
      </c>
      <c r="L94" s="212" t="s">
        <v>288</v>
      </c>
      <c r="M94" s="212" t="s">
        <v>69</v>
      </c>
      <c r="N94" s="212" t="s">
        <v>69</v>
      </c>
      <c r="O94" s="215" t="s">
        <v>69</v>
      </c>
      <c r="P94" s="212" t="s">
        <v>66</v>
      </c>
      <c r="Q94" s="214" t="s">
        <v>295</v>
      </c>
      <c r="R94" s="216" t="s">
        <v>296</v>
      </c>
      <c r="S94" s="216" t="s">
        <v>290</v>
      </c>
      <c r="T94" s="216"/>
      <c r="U94" s="216"/>
      <c r="V94" s="211"/>
      <c r="W94" s="214" t="s">
        <v>297</v>
      </c>
      <c r="X94" s="217" t="s">
        <v>298</v>
      </c>
    </row>
    <row r="95" spans="2:24" s="39" customFormat="1" ht="16.5">
      <c r="B95" s="196"/>
      <c r="C95" s="209">
        <v>45668</v>
      </c>
      <c r="D95" s="187" t="str">
        <f t="shared" si="0"/>
        <v>土</v>
      </c>
      <c r="E95" s="210">
        <v>0.46428240740740739</v>
      </c>
      <c r="F95" s="211" t="s">
        <v>240</v>
      </c>
      <c r="G95" s="212" t="s">
        <v>285</v>
      </c>
      <c r="H95" s="213">
        <v>3.8399999999999997E-2</v>
      </c>
      <c r="I95" s="214" t="s">
        <v>300</v>
      </c>
      <c r="J95" s="214" t="s">
        <v>275</v>
      </c>
      <c r="K95" s="212" t="s">
        <v>276</v>
      </c>
      <c r="L95" s="212" t="s">
        <v>288</v>
      </c>
      <c r="M95" s="212" t="s">
        <v>69</v>
      </c>
      <c r="N95" s="212" t="s">
        <v>69</v>
      </c>
      <c r="O95" s="215" t="s">
        <v>69</v>
      </c>
      <c r="P95" s="212" t="s">
        <v>66</v>
      </c>
      <c r="Q95" s="214" t="s">
        <v>289</v>
      </c>
      <c r="R95" s="216" t="s">
        <v>279</v>
      </c>
      <c r="S95" s="216" t="s">
        <v>310</v>
      </c>
      <c r="T95" s="216"/>
      <c r="U95" s="216"/>
      <c r="V95" s="211"/>
      <c r="W95" s="214" t="s">
        <v>318</v>
      </c>
      <c r="X95" s="217" t="s">
        <v>303</v>
      </c>
    </row>
    <row r="96" spans="2:24" s="39" customFormat="1" ht="33">
      <c r="B96" s="196"/>
      <c r="C96" s="209">
        <v>45668</v>
      </c>
      <c r="D96" s="187" t="str">
        <f t="shared" si="0"/>
        <v>土</v>
      </c>
      <c r="E96" s="210">
        <v>0.46771990740740738</v>
      </c>
      <c r="F96" s="211" t="s">
        <v>240</v>
      </c>
      <c r="G96" s="212" t="s">
        <v>285</v>
      </c>
      <c r="H96" s="213">
        <v>2E-3</v>
      </c>
      <c r="I96" s="214" t="s">
        <v>300</v>
      </c>
      <c r="J96" s="214" t="s">
        <v>275</v>
      </c>
      <c r="K96" s="212" t="s">
        <v>287</v>
      </c>
      <c r="L96" s="212" t="s">
        <v>288</v>
      </c>
      <c r="M96" s="212" t="s">
        <v>66</v>
      </c>
      <c r="N96" s="212" t="s">
        <v>66</v>
      </c>
      <c r="O96" s="215" t="s">
        <v>69</v>
      </c>
      <c r="P96" s="212" t="s">
        <v>66</v>
      </c>
      <c r="Q96" s="214" t="s">
        <v>295</v>
      </c>
      <c r="R96" s="216" t="s">
        <v>279</v>
      </c>
      <c r="S96" s="216" t="s">
        <v>301</v>
      </c>
      <c r="T96" s="216" t="s">
        <v>314</v>
      </c>
      <c r="U96" s="216" t="s">
        <v>289</v>
      </c>
      <c r="V96" s="211"/>
      <c r="W96" s="214" t="s">
        <v>302</v>
      </c>
      <c r="X96" s="217" t="s">
        <v>308</v>
      </c>
    </row>
    <row r="97" spans="2:24" s="39" customFormat="1" ht="33">
      <c r="B97" s="196"/>
      <c r="C97" s="209">
        <v>45668</v>
      </c>
      <c r="D97" s="187" t="str">
        <f t="shared" si="0"/>
        <v>土</v>
      </c>
      <c r="E97" s="210">
        <v>0.48192129629629632</v>
      </c>
      <c r="F97" s="211" t="s">
        <v>240</v>
      </c>
      <c r="G97" s="212" t="s">
        <v>285</v>
      </c>
      <c r="H97" s="213">
        <v>0.41339999999999999</v>
      </c>
      <c r="I97" s="214" t="s">
        <v>300</v>
      </c>
      <c r="J97" s="214" t="s">
        <v>275</v>
      </c>
      <c r="K97" s="212" t="s">
        <v>276</v>
      </c>
      <c r="L97" s="212" t="s">
        <v>288</v>
      </c>
      <c r="M97" s="212" t="s">
        <v>69</v>
      </c>
      <c r="N97" s="212" t="s">
        <v>69</v>
      </c>
      <c r="O97" s="215" t="s">
        <v>69</v>
      </c>
      <c r="P97" s="212" t="s">
        <v>66</v>
      </c>
      <c r="Q97" s="214" t="s">
        <v>295</v>
      </c>
      <c r="R97" s="216" t="s">
        <v>296</v>
      </c>
      <c r="S97" s="216" t="s">
        <v>290</v>
      </c>
      <c r="T97" s="216"/>
      <c r="U97" s="216"/>
      <c r="V97" s="211"/>
      <c r="W97" s="214" t="s">
        <v>297</v>
      </c>
      <c r="X97" s="217" t="s">
        <v>298</v>
      </c>
    </row>
    <row r="98" spans="2:24" s="39" customFormat="1" ht="33">
      <c r="B98" s="196"/>
      <c r="C98" s="209">
        <v>45668</v>
      </c>
      <c r="D98" s="187" t="str">
        <f t="shared" si="0"/>
        <v>土</v>
      </c>
      <c r="E98" s="210">
        <v>0.60879629629629628</v>
      </c>
      <c r="F98" s="211" t="s">
        <v>240</v>
      </c>
      <c r="G98" s="212" t="s">
        <v>285</v>
      </c>
      <c r="H98" s="213">
        <v>0.47439999999999999</v>
      </c>
      <c r="I98" s="214" t="s">
        <v>286</v>
      </c>
      <c r="J98" s="214" t="s">
        <v>275</v>
      </c>
      <c r="K98" s="212" t="s">
        <v>276</v>
      </c>
      <c r="L98" s="212" t="s">
        <v>288</v>
      </c>
      <c r="M98" s="212" t="s">
        <v>69</v>
      </c>
      <c r="N98" s="212" t="s">
        <v>69</v>
      </c>
      <c r="O98" s="215" t="s">
        <v>69</v>
      </c>
      <c r="P98" s="212" t="s">
        <v>66</v>
      </c>
      <c r="Q98" s="214" t="s">
        <v>295</v>
      </c>
      <c r="R98" s="216" t="s">
        <v>296</v>
      </c>
      <c r="S98" s="216" t="s">
        <v>290</v>
      </c>
      <c r="T98" s="216"/>
      <c r="U98" s="216"/>
      <c r="V98" s="211"/>
      <c r="W98" s="214" t="s">
        <v>297</v>
      </c>
      <c r="X98" s="217" t="s">
        <v>298</v>
      </c>
    </row>
    <row r="99" spans="2:24" s="39" customFormat="1" ht="16.5">
      <c r="B99" s="196"/>
      <c r="C99" s="209">
        <v>45668</v>
      </c>
      <c r="D99" s="187" t="str">
        <f t="shared" si="0"/>
        <v>土</v>
      </c>
      <c r="E99" s="210">
        <v>0.63252314814814814</v>
      </c>
      <c r="F99" s="211" t="s">
        <v>240</v>
      </c>
      <c r="G99" s="212" t="s">
        <v>285</v>
      </c>
      <c r="H99" s="213">
        <v>3.3399999999999999E-2</v>
      </c>
      <c r="I99" s="214" t="s">
        <v>300</v>
      </c>
      <c r="J99" s="214" t="s">
        <v>275</v>
      </c>
      <c r="K99" s="212" t="s">
        <v>287</v>
      </c>
      <c r="L99" s="212" t="s">
        <v>288</v>
      </c>
      <c r="M99" s="212" t="s">
        <v>69</v>
      </c>
      <c r="N99" s="212" t="s">
        <v>69</v>
      </c>
      <c r="O99" s="215" t="s">
        <v>69</v>
      </c>
      <c r="P99" s="212" t="s">
        <v>66</v>
      </c>
      <c r="Q99" s="214" t="s">
        <v>289</v>
      </c>
      <c r="R99" s="216" t="s">
        <v>279</v>
      </c>
      <c r="S99" s="216" t="s">
        <v>313</v>
      </c>
      <c r="T99" s="216" t="s">
        <v>314</v>
      </c>
      <c r="U99" s="216" t="s">
        <v>289</v>
      </c>
      <c r="V99" s="211"/>
      <c r="W99" s="214" t="s">
        <v>333</v>
      </c>
      <c r="X99" s="217" t="s">
        <v>308</v>
      </c>
    </row>
    <row r="100" spans="2:24" s="39" customFormat="1" ht="16.5">
      <c r="B100" s="196"/>
      <c r="C100" s="209">
        <v>45668</v>
      </c>
      <c r="D100" s="187" t="str">
        <f t="shared" si="0"/>
        <v>土</v>
      </c>
      <c r="E100" s="210">
        <v>0.64605324074074078</v>
      </c>
      <c r="F100" s="211" t="s">
        <v>240</v>
      </c>
      <c r="G100" s="212" t="s">
        <v>285</v>
      </c>
      <c r="H100" s="213">
        <v>1.4E-2</v>
      </c>
      <c r="I100" s="214" t="s">
        <v>286</v>
      </c>
      <c r="J100" s="214" t="s">
        <v>275</v>
      </c>
      <c r="K100" s="212" t="s">
        <v>287</v>
      </c>
      <c r="L100" s="212" t="s">
        <v>288</v>
      </c>
      <c r="M100" s="212" t="s">
        <v>66</v>
      </c>
      <c r="N100" s="212" t="s">
        <v>66</v>
      </c>
      <c r="O100" s="215" t="s">
        <v>69</v>
      </c>
      <c r="P100" s="212" t="s">
        <v>69</v>
      </c>
      <c r="Q100" s="214" t="s">
        <v>289</v>
      </c>
      <c r="R100" s="216" t="s">
        <v>279</v>
      </c>
      <c r="S100" s="216" t="s">
        <v>310</v>
      </c>
      <c r="T100" s="216"/>
      <c r="U100" s="216"/>
      <c r="V100" s="211"/>
      <c r="W100" s="214" t="s">
        <v>318</v>
      </c>
      <c r="X100" s="217" t="s">
        <v>293</v>
      </c>
    </row>
    <row r="101" spans="2:24" s="39" customFormat="1" ht="33">
      <c r="B101" s="196"/>
      <c r="C101" s="209">
        <v>45668</v>
      </c>
      <c r="D101" s="187" t="str">
        <f t="shared" si="0"/>
        <v>土</v>
      </c>
      <c r="E101" s="210">
        <v>0.6500231481481481</v>
      </c>
      <c r="F101" s="211" t="s">
        <v>240</v>
      </c>
      <c r="G101" s="212" t="s">
        <v>285</v>
      </c>
      <c r="H101" s="213">
        <v>0.43519999999999998</v>
      </c>
      <c r="I101" s="214" t="s">
        <v>286</v>
      </c>
      <c r="J101" s="214" t="s">
        <v>275</v>
      </c>
      <c r="K101" s="212" t="s">
        <v>276</v>
      </c>
      <c r="L101" s="212" t="s">
        <v>288</v>
      </c>
      <c r="M101" s="212" t="s">
        <v>69</v>
      </c>
      <c r="N101" s="212" t="s">
        <v>69</v>
      </c>
      <c r="O101" s="215" t="s">
        <v>69</v>
      </c>
      <c r="P101" s="212" t="s">
        <v>66</v>
      </c>
      <c r="Q101" s="214" t="s">
        <v>295</v>
      </c>
      <c r="R101" s="216" t="s">
        <v>296</v>
      </c>
      <c r="S101" s="216" t="s">
        <v>290</v>
      </c>
      <c r="T101" s="216"/>
      <c r="U101" s="216"/>
      <c r="V101" s="211"/>
      <c r="W101" s="214" t="s">
        <v>297</v>
      </c>
      <c r="X101" s="217" t="s">
        <v>298</v>
      </c>
    </row>
    <row r="102" spans="2:24" s="39" customFormat="1" ht="16.5">
      <c r="B102" s="196"/>
      <c r="C102" s="209">
        <v>45668</v>
      </c>
      <c r="D102" s="187" t="str">
        <f t="shared" si="0"/>
        <v>土</v>
      </c>
      <c r="E102" s="210">
        <v>0.67378472222222219</v>
      </c>
      <c r="F102" s="211" t="s">
        <v>240</v>
      </c>
      <c r="G102" s="212" t="s">
        <v>285</v>
      </c>
      <c r="H102" s="213">
        <v>3.3999999999999998E-3</v>
      </c>
      <c r="I102" s="214" t="s">
        <v>300</v>
      </c>
      <c r="J102" s="214" t="s">
        <v>275</v>
      </c>
      <c r="K102" s="212" t="s">
        <v>287</v>
      </c>
      <c r="L102" s="212" t="s">
        <v>319</v>
      </c>
      <c r="M102" s="212" t="s">
        <v>66</v>
      </c>
      <c r="N102" s="212" t="s">
        <v>66</v>
      </c>
      <c r="O102" s="215" t="s">
        <v>69</v>
      </c>
      <c r="P102" s="212" t="s">
        <v>69</v>
      </c>
      <c r="Q102" s="214" t="s">
        <v>289</v>
      </c>
      <c r="R102" s="216" t="s">
        <v>279</v>
      </c>
      <c r="S102" s="216" t="s">
        <v>313</v>
      </c>
      <c r="T102" s="216" t="s">
        <v>314</v>
      </c>
      <c r="U102" s="216" t="s">
        <v>289</v>
      </c>
      <c r="V102" s="211"/>
      <c r="W102" s="214" t="s">
        <v>333</v>
      </c>
      <c r="X102" s="217" t="s">
        <v>322</v>
      </c>
    </row>
    <row r="103" spans="2:24" s="39" customFormat="1" ht="33">
      <c r="B103" s="196"/>
      <c r="C103" s="209">
        <v>45668</v>
      </c>
      <c r="D103" s="187" t="str">
        <f t="shared" si="0"/>
        <v>土</v>
      </c>
      <c r="E103" s="210">
        <v>0.67480324074074072</v>
      </c>
      <c r="F103" s="211" t="s">
        <v>240</v>
      </c>
      <c r="G103" s="212" t="s">
        <v>285</v>
      </c>
      <c r="H103" s="213">
        <v>7.5400000000000009E-2</v>
      </c>
      <c r="I103" s="214" t="s">
        <v>300</v>
      </c>
      <c r="J103" s="214" t="s">
        <v>275</v>
      </c>
      <c r="K103" s="212" t="s">
        <v>287</v>
      </c>
      <c r="L103" s="212" t="s">
        <v>288</v>
      </c>
      <c r="M103" s="212" t="s">
        <v>66</v>
      </c>
      <c r="N103" s="212" t="s">
        <v>66</v>
      </c>
      <c r="O103" s="215" t="s">
        <v>69</v>
      </c>
      <c r="P103" s="212" t="s">
        <v>66</v>
      </c>
      <c r="Q103" s="214" t="s">
        <v>295</v>
      </c>
      <c r="R103" s="216" t="s">
        <v>279</v>
      </c>
      <c r="S103" s="216" t="s">
        <v>301</v>
      </c>
      <c r="T103" s="216"/>
      <c r="U103" s="216" t="s">
        <v>289</v>
      </c>
      <c r="V103" s="211"/>
      <c r="W103" s="214" t="s">
        <v>302</v>
      </c>
      <c r="X103" s="217" t="s">
        <v>308</v>
      </c>
    </row>
    <row r="104" spans="2:24" s="39" customFormat="1" ht="16.5">
      <c r="B104" s="196"/>
      <c r="C104" s="209">
        <v>45668</v>
      </c>
      <c r="D104" s="187" t="str">
        <f t="shared" si="0"/>
        <v>土</v>
      </c>
      <c r="E104" s="210">
        <v>0.67557870370370365</v>
      </c>
      <c r="F104" s="211" t="s">
        <v>240</v>
      </c>
      <c r="G104" s="212" t="s">
        <v>285</v>
      </c>
      <c r="H104" s="213">
        <v>1.6000000000000001E-3</v>
      </c>
      <c r="I104" s="214" t="s">
        <v>300</v>
      </c>
      <c r="J104" s="214" t="s">
        <v>275</v>
      </c>
      <c r="K104" s="212" t="s">
        <v>287</v>
      </c>
      <c r="L104" s="212" t="s">
        <v>288</v>
      </c>
      <c r="M104" s="212" t="s">
        <v>66</v>
      </c>
      <c r="N104" s="212" t="s">
        <v>66</v>
      </c>
      <c r="O104" s="215" t="s">
        <v>69</v>
      </c>
      <c r="P104" s="212" t="s">
        <v>66</v>
      </c>
      <c r="Q104" s="214" t="s">
        <v>289</v>
      </c>
      <c r="R104" s="216" t="s">
        <v>279</v>
      </c>
      <c r="S104" s="216" t="s">
        <v>313</v>
      </c>
      <c r="T104" s="216" t="s">
        <v>349</v>
      </c>
      <c r="U104" s="216" t="s">
        <v>289</v>
      </c>
      <c r="V104" s="211"/>
      <c r="W104" s="214" t="s">
        <v>333</v>
      </c>
      <c r="X104" s="217" t="s">
        <v>336</v>
      </c>
    </row>
    <row r="105" spans="2:24" s="39" customFormat="1" ht="33">
      <c r="B105" s="196"/>
      <c r="C105" s="209">
        <v>45669</v>
      </c>
      <c r="D105" s="187" t="str">
        <f t="shared" si="0"/>
        <v>日</v>
      </c>
      <c r="E105" s="210">
        <v>0.44038194444444451</v>
      </c>
      <c r="F105" s="211" t="s">
        <v>240</v>
      </c>
      <c r="G105" s="212" t="s">
        <v>285</v>
      </c>
      <c r="H105" s="213">
        <v>0.55940000000000001</v>
      </c>
      <c r="I105" s="214" t="s">
        <v>300</v>
      </c>
      <c r="J105" s="214" t="s">
        <v>275</v>
      </c>
      <c r="K105" s="212" t="s">
        <v>276</v>
      </c>
      <c r="L105" s="212" t="s">
        <v>288</v>
      </c>
      <c r="M105" s="212" t="s">
        <v>69</v>
      </c>
      <c r="N105" s="212" t="s">
        <v>69</v>
      </c>
      <c r="O105" s="215" t="s">
        <v>69</v>
      </c>
      <c r="P105" s="212" t="s">
        <v>69</v>
      </c>
      <c r="Q105" s="214" t="s">
        <v>295</v>
      </c>
      <c r="R105" s="216" t="s">
        <v>296</v>
      </c>
      <c r="S105" s="216" t="s">
        <v>290</v>
      </c>
      <c r="T105" s="216"/>
      <c r="U105" s="216"/>
      <c r="V105" s="211"/>
      <c r="W105" s="214" t="s">
        <v>297</v>
      </c>
      <c r="X105" s="217" t="s">
        <v>298</v>
      </c>
    </row>
    <row r="106" spans="2:24" s="39" customFormat="1" ht="16.5">
      <c r="B106" s="196"/>
      <c r="C106" s="209">
        <v>45669</v>
      </c>
      <c r="D106" s="187" t="str">
        <f t="shared" si="0"/>
        <v>日</v>
      </c>
      <c r="E106" s="210">
        <v>0.46505787037037039</v>
      </c>
      <c r="F106" s="211" t="s">
        <v>240</v>
      </c>
      <c r="G106" s="212" t="s">
        <v>285</v>
      </c>
      <c r="H106" s="213">
        <v>0.13420000000000001</v>
      </c>
      <c r="I106" s="214" t="s">
        <v>300</v>
      </c>
      <c r="J106" s="214" t="s">
        <v>275</v>
      </c>
      <c r="K106" s="212" t="s">
        <v>276</v>
      </c>
      <c r="L106" s="212" t="s">
        <v>288</v>
      </c>
      <c r="M106" s="212" t="s">
        <v>69</v>
      </c>
      <c r="N106" s="212" t="s">
        <v>69</v>
      </c>
      <c r="O106" s="215" t="s">
        <v>66</v>
      </c>
      <c r="P106" s="212" t="s">
        <v>66</v>
      </c>
      <c r="Q106" s="214" t="s">
        <v>295</v>
      </c>
      <c r="R106" s="216" t="s">
        <v>296</v>
      </c>
      <c r="S106" s="216" t="s">
        <v>280</v>
      </c>
      <c r="T106" s="216" t="s">
        <v>349</v>
      </c>
      <c r="U106" s="216" t="s">
        <v>289</v>
      </c>
      <c r="V106" s="211"/>
      <c r="W106" s="214" t="s">
        <v>327</v>
      </c>
      <c r="X106" s="217" t="s">
        <v>343</v>
      </c>
    </row>
    <row r="107" spans="2:24" s="39" customFormat="1" ht="33">
      <c r="B107" s="196"/>
      <c r="C107" s="209">
        <v>45669</v>
      </c>
      <c r="D107" s="187" t="str">
        <f t="shared" si="0"/>
        <v>日</v>
      </c>
      <c r="E107" s="210">
        <v>0.46642361111111108</v>
      </c>
      <c r="F107" s="211" t="s">
        <v>240</v>
      </c>
      <c r="G107" s="212" t="s">
        <v>285</v>
      </c>
      <c r="H107" s="213">
        <v>8.9599999999999999E-2</v>
      </c>
      <c r="I107" s="214" t="s">
        <v>300</v>
      </c>
      <c r="J107" s="214" t="s">
        <v>275</v>
      </c>
      <c r="K107" s="212" t="s">
        <v>287</v>
      </c>
      <c r="L107" s="212" t="s">
        <v>288</v>
      </c>
      <c r="M107" s="212" t="s">
        <v>66</v>
      </c>
      <c r="N107" s="212" t="s">
        <v>66</v>
      </c>
      <c r="O107" s="215" t="s">
        <v>69</v>
      </c>
      <c r="P107" s="212" t="s">
        <v>66</v>
      </c>
      <c r="Q107" s="214" t="s">
        <v>295</v>
      </c>
      <c r="R107" s="216" t="s">
        <v>279</v>
      </c>
      <c r="S107" s="216" t="s">
        <v>301</v>
      </c>
      <c r="T107" s="216"/>
      <c r="U107" s="216" t="s">
        <v>289</v>
      </c>
      <c r="V107" s="211"/>
      <c r="W107" s="214" t="s">
        <v>302</v>
      </c>
      <c r="X107" s="217" t="s">
        <v>337</v>
      </c>
    </row>
    <row r="108" spans="2:24" s="39" customFormat="1" ht="33">
      <c r="B108" s="196"/>
      <c r="C108" s="209">
        <v>45669</v>
      </c>
      <c r="D108" s="187" t="str">
        <f t="shared" si="0"/>
        <v>日</v>
      </c>
      <c r="E108" s="210">
        <v>0.48087962962962971</v>
      </c>
      <c r="F108" s="211" t="s">
        <v>240</v>
      </c>
      <c r="G108" s="212" t="s">
        <v>285</v>
      </c>
      <c r="H108" s="213">
        <v>0.54679999999999995</v>
      </c>
      <c r="I108" s="214" t="s">
        <v>300</v>
      </c>
      <c r="J108" s="214" t="s">
        <v>275</v>
      </c>
      <c r="K108" s="212" t="s">
        <v>276</v>
      </c>
      <c r="L108" s="212" t="s">
        <v>288</v>
      </c>
      <c r="M108" s="212" t="s">
        <v>69</v>
      </c>
      <c r="N108" s="212" t="s">
        <v>69</v>
      </c>
      <c r="O108" s="215" t="s">
        <v>69</v>
      </c>
      <c r="P108" s="212" t="s">
        <v>66</v>
      </c>
      <c r="Q108" s="214" t="s">
        <v>295</v>
      </c>
      <c r="R108" s="216" t="s">
        <v>296</v>
      </c>
      <c r="S108" s="216" t="s">
        <v>290</v>
      </c>
      <c r="T108" s="216"/>
      <c r="U108" s="216"/>
      <c r="V108" s="211"/>
      <c r="W108" s="214" t="s">
        <v>297</v>
      </c>
      <c r="X108" s="217" t="s">
        <v>298</v>
      </c>
    </row>
    <row r="109" spans="2:24" s="39" customFormat="1" ht="33">
      <c r="B109" s="196"/>
      <c r="C109" s="209">
        <v>45669</v>
      </c>
      <c r="D109" s="187" t="str">
        <f t="shared" si="0"/>
        <v>日</v>
      </c>
      <c r="E109" s="210">
        <v>0.50714120370370375</v>
      </c>
      <c r="F109" s="211" t="s">
        <v>240</v>
      </c>
      <c r="G109" s="212" t="s">
        <v>285</v>
      </c>
      <c r="H109" s="213">
        <v>9.7000000000000003E-2</v>
      </c>
      <c r="I109" s="214" t="s">
        <v>300</v>
      </c>
      <c r="J109" s="214" t="s">
        <v>275</v>
      </c>
      <c r="K109" s="212" t="s">
        <v>287</v>
      </c>
      <c r="L109" s="212" t="s">
        <v>288</v>
      </c>
      <c r="M109" s="212" t="s">
        <v>69</v>
      </c>
      <c r="N109" s="212" t="s">
        <v>69</v>
      </c>
      <c r="O109" s="215" t="s">
        <v>69</v>
      </c>
      <c r="P109" s="212" t="s">
        <v>66</v>
      </c>
      <c r="Q109" s="214" t="s">
        <v>295</v>
      </c>
      <c r="R109" s="216" t="s">
        <v>279</v>
      </c>
      <c r="S109" s="216" t="s">
        <v>301</v>
      </c>
      <c r="T109" s="216"/>
      <c r="U109" s="216" t="s">
        <v>289</v>
      </c>
      <c r="V109" s="211"/>
      <c r="W109" s="214" t="s">
        <v>302</v>
      </c>
      <c r="X109" s="217" t="s">
        <v>337</v>
      </c>
    </row>
    <row r="110" spans="2:24" s="39" customFormat="1" ht="16.5">
      <c r="B110" s="196"/>
      <c r="C110" s="209">
        <v>45669</v>
      </c>
      <c r="D110" s="187" t="str">
        <f t="shared" si="0"/>
        <v>日</v>
      </c>
      <c r="E110" s="210">
        <v>0.50753472222222218</v>
      </c>
      <c r="F110" s="211" t="s">
        <v>240</v>
      </c>
      <c r="G110" s="212" t="s">
        <v>285</v>
      </c>
      <c r="H110" s="213">
        <v>5.2200000000000003E-2</v>
      </c>
      <c r="I110" s="214" t="s">
        <v>300</v>
      </c>
      <c r="J110" s="214" t="s">
        <v>275</v>
      </c>
      <c r="K110" s="212" t="s">
        <v>287</v>
      </c>
      <c r="L110" s="212" t="s">
        <v>288</v>
      </c>
      <c r="M110" s="212" t="s">
        <v>66</v>
      </c>
      <c r="N110" s="212" t="s">
        <v>66</v>
      </c>
      <c r="O110" s="215" t="s">
        <v>69</v>
      </c>
      <c r="P110" s="212" t="s">
        <v>66</v>
      </c>
      <c r="Q110" s="214" t="s">
        <v>295</v>
      </c>
      <c r="R110" s="216" t="s">
        <v>279</v>
      </c>
      <c r="S110" s="216" t="s">
        <v>313</v>
      </c>
      <c r="T110" s="216" t="s">
        <v>314</v>
      </c>
      <c r="U110" s="216" t="s">
        <v>282</v>
      </c>
      <c r="V110" s="211"/>
      <c r="W110" s="214" t="s">
        <v>354</v>
      </c>
      <c r="X110" s="217" t="s">
        <v>308</v>
      </c>
    </row>
    <row r="111" spans="2:24" s="39" customFormat="1" ht="33">
      <c r="B111" s="196"/>
      <c r="C111" s="209">
        <v>45669</v>
      </c>
      <c r="D111" s="187" t="str">
        <f t="shared" si="0"/>
        <v>日</v>
      </c>
      <c r="E111" s="210">
        <v>0.60539351851851853</v>
      </c>
      <c r="F111" s="211" t="s">
        <v>243</v>
      </c>
      <c r="G111" s="212" t="s">
        <v>285</v>
      </c>
      <c r="H111" s="213">
        <v>1.8E-3</v>
      </c>
      <c r="I111" s="214" t="s">
        <v>286</v>
      </c>
      <c r="J111" s="214" t="s">
        <v>275</v>
      </c>
      <c r="K111" s="212" t="s">
        <v>287</v>
      </c>
      <c r="L111" s="212" t="s">
        <v>288</v>
      </c>
      <c r="M111" s="212" t="s">
        <v>66</v>
      </c>
      <c r="N111" s="212" t="s">
        <v>66</v>
      </c>
      <c r="O111" s="215" t="s">
        <v>69</v>
      </c>
      <c r="P111" s="212" t="s">
        <v>66</v>
      </c>
      <c r="Q111" s="214" t="s">
        <v>295</v>
      </c>
      <c r="R111" s="216" t="s">
        <v>279</v>
      </c>
      <c r="S111" s="216" t="s">
        <v>290</v>
      </c>
      <c r="T111" s="216"/>
      <c r="U111" s="216"/>
      <c r="V111" s="211"/>
      <c r="W111" s="214" t="s">
        <v>340</v>
      </c>
      <c r="X111" s="217" t="s">
        <v>326</v>
      </c>
    </row>
    <row r="112" spans="2:24" s="39" customFormat="1" ht="33">
      <c r="B112" s="196"/>
      <c r="C112" s="209">
        <v>45669</v>
      </c>
      <c r="D112" s="187" t="str">
        <f t="shared" si="0"/>
        <v>日</v>
      </c>
      <c r="E112" s="210">
        <v>0.60679398148148145</v>
      </c>
      <c r="F112" s="211" t="s">
        <v>243</v>
      </c>
      <c r="G112" s="212" t="s">
        <v>285</v>
      </c>
      <c r="H112" s="213">
        <v>3.1800000000000002E-2</v>
      </c>
      <c r="I112" s="214" t="s">
        <v>286</v>
      </c>
      <c r="J112" s="214" t="s">
        <v>275</v>
      </c>
      <c r="K112" s="212" t="s">
        <v>287</v>
      </c>
      <c r="L112" s="212" t="s">
        <v>288</v>
      </c>
      <c r="M112" s="212" t="s">
        <v>69</v>
      </c>
      <c r="N112" s="212" t="s">
        <v>69</v>
      </c>
      <c r="O112" s="215" t="s">
        <v>69</v>
      </c>
      <c r="P112" s="212" t="s">
        <v>66</v>
      </c>
      <c r="Q112" s="214" t="s">
        <v>295</v>
      </c>
      <c r="R112" s="216" t="s">
        <v>279</v>
      </c>
      <c r="S112" s="216" t="s">
        <v>290</v>
      </c>
      <c r="T112" s="216"/>
      <c r="U112" s="216"/>
      <c r="V112" s="211"/>
      <c r="W112" s="214" t="s">
        <v>340</v>
      </c>
      <c r="X112" s="217" t="s">
        <v>312</v>
      </c>
    </row>
    <row r="113" spans="2:37" s="39" customFormat="1" ht="33">
      <c r="B113" s="196"/>
      <c r="C113" s="209">
        <v>45669</v>
      </c>
      <c r="D113" s="187" t="str">
        <f t="shared" si="0"/>
        <v>日</v>
      </c>
      <c r="E113" s="210">
        <v>0.60924768518518524</v>
      </c>
      <c r="F113" s="211" t="s">
        <v>243</v>
      </c>
      <c r="G113" s="212" t="s">
        <v>285</v>
      </c>
      <c r="H113" s="213">
        <v>2.0000000000000001E-4</v>
      </c>
      <c r="I113" s="214" t="s">
        <v>286</v>
      </c>
      <c r="J113" s="214" t="s">
        <v>275</v>
      </c>
      <c r="K113" s="212" t="s">
        <v>287</v>
      </c>
      <c r="L113" s="212" t="s">
        <v>288</v>
      </c>
      <c r="M113" s="212" t="s">
        <v>66</v>
      </c>
      <c r="N113" s="212" t="s">
        <v>66</v>
      </c>
      <c r="O113" s="215" t="s">
        <v>69</v>
      </c>
      <c r="P113" s="212" t="s">
        <v>69</v>
      </c>
      <c r="Q113" s="214" t="s">
        <v>295</v>
      </c>
      <c r="R113" s="216" t="s">
        <v>296</v>
      </c>
      <c r="S113" s="216" t="s">
        <v>290</v>
      </c>
      <c r="T113" s="216"/>
      <c r="U113" s="216"/>
      <c r="V113" s="211"/>
      <c r="W113" s="214" t="s">
        <v>297</v>
      </c>
      <c r="X113" s="217" t="s">
        <v>350</v>
      </c>
    </row>
    <row r="114" spans="2:37" s="39" customFormat="1" ht="16.5">
      <c r="B114" s="196"/>
      <c r="C114" s="209">
        <v>45669</v>
      </c>
      <c r="D114" s="187" t="str">
        <f t="shared" si="0"/>
        <v>日</v>
      </c>
      <c r="E114" s="210">
        <v>0.63123842592592594</v>
      </c>
      <c r="F114" s="211" t="s">
        <v>243</v>
      </c>
      <c r="G114" s="212" t="s">
        <v>285</v>
      </c>
      <c r="H114" s="213">
        <v>4.4400000000000002E-2</v>
      </c>
      <c r="I114" s="214" t="s">
        <v>300</v>
      </c>
      <c r="J114" s="214" t="s">
        <v>275</v>
      </c>
      <c r="K114" s="212" t="s">
        <v>276</v>
      </c>
      <c r="L114" s="212" t="s">
        <v>288</v>
      </c>
      <c r="M114" s="212" t="s">
        <v>69</v>
      </c>
      <c r="N114" s="212" t="s">
        <v>69</v>
      </c>
      <c r="O114" s="215" t="s">
        <v>69</v>
      </c>
      <c r="P114" s="212" t="s">
        <v>66</v>
      </c>
      <c r="Q114" s="214" t="s">
        <v>289</v>
      </c>
      <c r="R114" s="216" t="s">
        <v>279</v>
      </c>
      <c r="S114" s="216" t="s">
        <v>313</v>
      </c>
      <c r="T114" s="216" t="s">
        <v>314</v>
      </c>
      <c r="U114" s="216" t="s">
        <v>289</v>
      </c>
      <c r="V114" s="211"/>
      <c r="W114" s="214" t="s">
        <v>333</v>
      </c>
      <c r="X114" s="217" t="s">
        <v>303</v>
      </c>
    </row>
    <row r="115" spans="2:37" s="39" customFormat="1" ht="16.5">
      <c r="B115" s="196"/>
      <c r="C115" s="209">
        <v>45669</v>
      </c>
      <c r="D115" s="187" t="str">
        <f t="shared" si="0"/>
        <v>日</v>
      </c>
      <c r="E115" s="210">
        <v>0.63263888888888886</v>
      </c>
      <c r="F115" s="211" t="s">
        <v>243</v>
      </c>
      <c r="G115" s="212" t="s">
        <v>285</v>
      </c>
      <c r="H115" s="213">
        <v>4.5999999999999999E-2</v>
      </c>
      <c r="I115" s="214" t="s">
        <v>300</v>
      </c>
      <c r="J115" s="214" t="s">
        <v>275</v>
      </c>
      <c r="K115" s="212" t="s">
        <v>276</v>
      </c>
      <c r="L115" s="212" t="s">
        <v>341</v>
      </c>
      <c r="M115" s="212" t="s">
        <v>69</v>
      </c>
      <c r="N115" s="212" t="s">
        <v>69</v>
      </c>
      <c r="O115" s="215" t="s">
        <v>69</v>
      </c>
      <c r="P115" s="212" t="s">
        <v>66</v>
      </c>
      <c r="Q115" s="214" t="s">
        <v>289</v>
      </c>
      <c r="R115" s="216" t="s">
        <v>279</v>
      </c>
      <c r="S115" s="216" t="s">
        <v>313</v>
      </c>
      <c r="T115" s="216" t="s">
        <v>314</v>
      </c>
      <c r="U115" s="216" t="s">
        <v>289</v>
      </c>
      <c r="V115" s="211"/>
      <c r="W115" s="214" t="s">
        <v>333</v>
      </c>
      <c r="X115" s="217" t="s">
        <v>322</v>
      </c>
    </row>
    <row r="116" spans="2:37" s="39" customFormat="1" ht="33">
      <c r="B116" s="196"/>
      <c r="C116" s="209">
        <v>45669</v>
      </c>
      <c r="D116" s="187" t="str">
        <f t="shared" si="0"/>
        <v>日</v>
      </c>
      <c r="E116" s="210">
        <v>0.63364583333333335</v>
      </c>
      <c r="F116" s="211" t="s">
        <v>243</v>
      </c>
      <c r="G116" s="212" t="s">
        <v>285</v>
      </c>
      <c r="H116" s="213">
        <v>5.0999999999999997E-2</v>
      </c>
      <c r="I116" s="214" t="s">
        <v>300</v>
      </c>
      <c r="J116" s="214" t="s">
        <v>275</v>
      </c>
      <c r="K116" s="212" t="s">
        <v>287</v>
      </c>
      <c r="L116" s="212" t="s">
        <v>288</v>
      </c>
      <c r="M116" s="212" t="s">
        <v>69</v>
      </c>
      <c r="N116" s="212" t="s">
        <v>69</v>
      </c>
      <c r="O116" s="215" t="s">
        <v>69</v>
      </c>
      <c r="P116" s="212" t="s">
        <v>66</v>
      </c>
      <c r="Q116" s="214" t="s">
        <v>295</v>
      </c>
      <c r="R116" s="216" t="s">
        <v>279</v>
      </c>
      <c r="S116" s="216" t="s">
        <v>301</v>
      </c>
      <c r="T116" s="216"/>
      <c r="U116" s="216" t="s">
        <v>289</v>
      </c>
      <c r="V116" s="211"/>
      <c r="W116" s="214" t="s">
        <v>302</v>
      </c>
      <c r="X116" s="217" t="s">
        <v>308</v>
      </c>
    </row>
    <row r="117" spans="2:37" s="39" customFormat="1" ht="16.5">
      <c r="B117" s="196"/>
      <c r="C117" s="209">
        <v>45669</v>
      </c>
      <c r="D117" s="187" t="str">
        <f t="shared" si="0"/>
        <v>日</v>
      </c>
      <c r="E117" s="210">
        <v>0.63415509259259262</v>
      </c>
      <c r="F117" s="211" t="s">
        <v>243</v>
      </c>
      <c r="G117" s="212" t="s">
        <v>285</v>
      </c>
      <c r="H117" s="213">
        <v>0</v>
      </c>
      <c r="I117" s="214" t="s">
        <v>300</v>
      </c>
      <c r="J117" s="214" t="s">
        <v>275</v>
      </c>
      <c r="K117" s="212" t="s">
        <v>287</v>
      </c>
      <c r="L117" s="212" t="s">
        <v>288</v>
      </c>
      <c r="M117" s="212" t="s">
        <v>66</v>
      </c>
      <c r="N117" s="212" t="s">
        <v>66</v>
      </c>
      <c r="O117" s="215" t="s">
        <v>69</v>
      </c>
      <c r="P117" s="212" t="s">
        <v>69</v>
      </c>
      <c r="Q117" s="214" t="s">
        <v>289</v>
      </c>
      <c r="R117" s="216" t="s">
        <v>279</v>
      </c>
      <c r="S117" s="216" t="s">
        <v>290</v>
      </c>
      <c r="T117" s="216"/>
      <c r="U117" s="216"/>
      <c r="V117" s="211"/>
      <c r="W117" s="214" t="s">
        <v>325</v>
      </c>
      <c r="X117" s="217" t="s">
        <v>308</v>
      </c>
    </row>
    <row r="118" spans="2:37" s="39" customFormat="1" ht="33">
      <c r="B118" s="196"/>
      <c r="C118" s="209">
        <v>45669</v>
      </c>
      <c r="D118" s="187" t="str">
        <f t="shared" si="0"/>
        <v>日</v>
      </c>
      <c r="E118" s="210">
        <v>0.64576388888888892</v>
      </c>
      <c r="F118" s="211" t="s">
        <v>243</v>
      </c>
      <c r="G118" s="212" t="s">
        <v>285</v>
      </c>
      <c r="H118" s="213">
        <v>0</v>
      </c>
      <c r="I118" s="214" t="s">
        <v>286</v>
      </c>
      <c r="J118" s="214" t="s">
        <v>275</v>
      </c>
      <c r="K118" s="212" t="s">
        <v>287</v>
      </c>
      <c r="L118" s="212" t="s">
        <v>288</v>
      </c>
      <c r="M118" s="212" t="s">
        <v>66</v>
      </c>
      <c r="N118" s="212" t="s">
        <v>66</v>
      </c>
      <c r="O118" s="215" t="s">
        <v>69</v>
      </c>
      <c r="P118" s="212" t="s">
        <v>66</v>
      </c>
      <c r="Q118" s="214" t="s">
        <v>295</v>
      </c>
      <c r="R118" s="216" t="s">
        <v>279</v>
      </c>
      <c r="S118" s="216" t="s">
        <v>290</v>
      </c>
      <c r="T118" s="216"/>
      <c r="U118" s="216"/>
      <c r="V118" s="211"/>
      <c r="W118" s="214" t="s">
        <v>340</v>
      </c>
      <c r="X118" s="217" t="s">
        <v>326</v>
      </c>
    </row>
    <row r="119" spans="2:37" s="39" customFormat="1" ht="16.5">
      <c r="B119" s="196"/>
      <c r="C119" s="209">
        <v>45669</v>
      </c>
      <c r="D119" s="187" t="str">
        <f t="shared" si="0"/>
        <v>日</v>
      </c>
      <c r="E119" s="210">
        <v>0.6468518518518519</v>
      </c>
      <c r="F119" s="211" t="s">
        <v>243</v>
      </c>
      <c r="G119" s="212" t="s">
        <v>285</v>
      </c>
      <c r="H119" s="213">
        <v>0.24379999999999999</v>
      </c>
      <c r="I119" s="214" t="s">
        <v>286</v>
      </c>
      <c r="J119" s="214" t="s">
        <v>275</v>
      </c>
      <c r="K119" s="212" t="s">
        <v>276</v>
      </c>
      <c r="L119" s="212" t="s">
        <v>288</v>
      </c>
      <c r="M119" s="212" t="s">
        <v>69</v>
      </c>
      <c r="N119" s="212" t="s">
        <v>69</v>
      </c>
      <c r="O119" s="215" t="s">
        <v>69</v>
      </c>
      <c r="P119" s="212" t="s">
        <v>66</v>
      </c>
      <c r="Q119" s="214"/>
      <c r="R119" s="216" t="s">
        <v>296</v>
      </c>
      <c r="S119" s="216" t="s">
        <v>280</v>
      </c>
      <c r="T119" s="216"/>
      <c r="U119" s="216"/>
      <c r="V119" s="211"/>
      <c r="W119" s="214" t="s">
        <v>327</v>
      </c>
      <c r="X119" s="217" t="s">
        <v>293</v>
      </c>
    </row>
    <row r="120" spans="2:37" s="39" customFormat="1" ht="16.5">
      <c r="B120" s="196"/>
      <c r="C120" s="209">
        <v>45669</v>
      </c>
      <c r="D120" s="187" t="str">
        <f t="shared" si="0"/>
        <v>日</v>
      </c>
      <c r="E120" s="210">
        <v>0.64847222222222223</v>
      </c>
      <c r="F120" s="211" t="s">
        <v>243</v>
      </c>
      <c r="G120" s="212" t="s">
        <v>285</v>
      </c>
      <c r="H120" s="213">
        <v>4.6199999999999998E-2</v>
      </c>
      <c r="I120" s="214" t="s">
        <v>286</v>
      </c>
      <c r="J120" s="214" t="s">
        <v>275</v>
      </c>
      <c r="K120" s="212" t="s">
        <v>276</v>
      </c>
      <c r="L120" s="212" t="s">
        <v>341</v>
      </c>
      <c r="M120" s="212" t="s">
        <v>69</v>
      </c>
      <c r="N120" s="212" t="s">
        <v>69</v>
      </c>
      <c r="O120" s="215" t="s">
        <v>69</v>
      </c>
      <c r="P120" s="212" t="s">
        <v>66</v>
      </c>
      <c r="Q120" s="214" t="s">
        <v>289</v>
      </c>
      <c r="R120" s="216" t="s">
        <v>279</v>
      </c>
      <c r="S120" s="216" t="s">
        <v>313</v>
      </c>
      <c r="T120" s="216" t="s">
        <v>314</v>
      </c>
      <c r="U120" s="216" t="s">
        <v>289</v>
      </c>
      <c r="V120" s="211"/>
      <c r="W120" s="214" t="s">
        <v>333</v>
      </c>
      <c r="X120" s="217" t="s">
        <v>350</v>
      </c>
    </row>
    <row r="121" spans="2:37" s="39" customFormat="1" ht="33">
      <c r="B121" s="196"/>
      <c r="C121" s="209">
        <v>45669</v>
      </c>
      <c r="D121" s="187" t="str">
        <f t="shared" si="0"/>
        <v>日</v>
      </c>
      <c r="E121" s="210">
        <v>0.64938657407407407</v>
      </c>
      <c r="F121" s="211" t="s">
        <v>243</v>
      </c>
      <c r="G121" s="212" t="s">
        <v>285</v>
      </c>
      <c r="H121" s="213">
        <v>0.58220000000000005</v>
      </c>
      <c r="I121" s="214" t="s">
        <v>286</v>
      </c>
      <c r="J121" s="214" t="s">
        <v>275</v>
      </c>
      <c r="K121" s="212" t="s">
        <v>276</v>
      </c>
      <c r="L121" s="212" t="s">
        <v>288</v>
      </c>
      <c r="M121" s="212" t="s">
        <v>69</v>
      </c>
      <c r="N121" s="212" t="s">
        <v>69</v>
      </c>
      <c r="O121" s="215" t="s">
        <v>69</v>
      </c>
      <c r="P121" s="212" t="s">
        <v>66</v>
      </c>
      <c r="Q121" s="214" t="s">
        <v>295</v>
      </c>
      <c r="R121" s="216" t="s">
        <v>296</v>
      </c>
      <c r="S121" s="216" t="s">
        <v>290</v>
      </c>
      <c r="T121" s="216"/>
      <c r="U121" s="216"/>
      <c r="V121" s="211"/>
      <c r="W121" s="214" t="s">
        <v>297</v>
      </c>
      <c r="X121" s="217" t="s">
        <v>298</v>
      </c>
    </row>
    <row r="122" spans="2:37" s="39" customFormat="1" ht="33">
      <c r="B122" s="196"/>
      <c r="C122" s="209">
        <v>45669</v>
      </c>
      <c r="D122" s="187" t="str">
        <f t="shared" si="0"/>
        <v>日</v>
      </c>
      <c r="E122" s="210">
        <v>0.67423611111111115</v>
      </c>
      <c r="F122" s="211" t="s">
        <v>243</v>
      </c>
      <c r="G122" s="212" t="s">
        <v>285</v>
      </c>
      <c r="H122" s="213">
        <v>7.8400000000000011E-2</v>
      </c>
      <c r="I122" s="214" t="s">
        <v>300</v>
      </c>
      <c r="J122" s="214" t="s">
        <v>275</v>
      </c>
      <c r="K122" s="212" t="s">
        <v>305</v>
      </c>
      <c r="L122" s="212" t="s">
        <v>288</v>
      </c>
      <c r="M122" s="212" t="s">
        <v>69</v>
      </c>
      <c r="N122" s="212" t="s">
        <v>69</v>
      </c>
      <c r="O122" s="215" t="s">
        <v>69</v>
      </c>
      <c r="P122" s="212" t="s">
        <v>69</v>
      </c>
      <c r="Q122" s="214" t="s">
        <v>295</v>
      </c>
      <c r="R122" s="216" t="s">
        <v>279</v>
      </c>
      <c r="S122" s="216" t="s">
        <v>301</v>
      </c>
      <c r="T122" s="216" t="s">
        <v>314</v>
      </c>
      <c r="U122" s="216" t="s">
        <v>289</v>
      </c>
      <c r="V122" s="211"/>
      <c r="W122" s="214" t="s">
        <v>302</v>
      </c>
      <c r="X122" s="217" t="s">
        <v>306</v>
      </c>
    </row>
    <row r="123" spans="2:37" s="39" customFormat="1" ht="33">
      <c r="B123" s="196"/>
      <c r="C123" s="209">
        <v>45669</v>
      </c>
      <c r="D123" s="187" t="str">
        <f t="shared" si="0"/>
        <v>日</v>
      </c>
      <c r="E123" s="210">
        <v>0.6746064814814815</v>
      </c>
      <c r="F123" s="211" t="s">
        <v>243</v>
      </c>
      <c r="G123" s="212" t="s">
        <v>285</v>
      </c>
      <c r="H123" s="213">
        <v>0</v>
      </c>
      <c r="I123" s="214" t="s">
        <v>300</v>
      </c>
      <c r="J123" s="214" t="s">
        <v>275</v>
      </c>
      <c r="K123" s="212" t="s">
        <v>287</v>
      </c>
      <c r="L123" s="212" t="s">
        <v>288</v>
      </c>
      <c r="M123" s="212" t="s">
        <v>66</v>
      </c>
      <c r="N123" s="212" t="s">
        <v>66</v>
      </c>
      <c r="O123" s="215" t="s">
        <v>69</v>
      </c>
      <c r="P123" s="212" t="s">
        <v>66</v>
      </c>
      <c r="Q123" s="214" t="s">
        <v>295</v>
      </c>
      <c r="R123" s="216" t="s">
        <v>279</v>
      </c>
      <c r="S123" s="216" t="s">
        <v>301</v>
      </c>
      <c r="T123" s="216" t="s">
        <v>314</v>
      </c>
      <c r="U123" s="216" t="s">
        <v>289</v>
      </c>
      <c r="V123" s="211"/>
      <c r="W123" s="214" t="s">
        <v>302</v>
      </c>
      <c r="X123" s="217" t="s">
        <v>308</v>
      </c>
      <c r="AK123" s="39" t="s">
        <v>221</v>
      </c>
    </row>
    <row r="124" spans="2:37" s="39" customFormat="1" ht="33">
      <c r="B124" s="196"/>
      <c r="C124" s="209">
        <v>45672</v>
      </c>
      <c r="D124" s="187" t="str">
        <f t="shared" si="0"/>
        <v>水</v>
      </c>
      <c r="E124" s="210">
        <v>0.44714120370370369</v>
      </c>
      <c r="F124" s="211" t="s">
        <v>243</v>
      </c>
      <c r="G124" s="212" t="s">
        <v>285</v>
      </c>
      <c r="H124" s="213">
        <v>0.51819999999999999</v>
      </c>
      <c r="I124" s="214" t="s">
        <v>300</v>
      </c>
      <c r="J124" s="214" t="s">
        <v>275</v>
      </c>
      <c r="K124" s="212" t="s">
        <v>276</v>
      </c>
      <c r="L124" s="212" t="s">
        <v>288</v>
      </c>
      <c r="M124" s="212" t="s">
        <v>69</v>
      </c>
      <c r="N124" s="212" t="s">
        <v>69</v>
      </c>
      <c r="O124" s="215" t="s">
        <v>69</v>
      </c>
      <c r="P124" s="212" t="s">
        <v>66</v>
      </c>
      <c r="Q124" s="214" t="s">
        <v>295</v>
      </c>
      <c r="R124" s="216" t="s">
        <v>296</v>
      </c>
      <c r="S124" s="216" t="s">
        <v>290</v>
      </c>
      <c r="T124" s="216"/>
      <c r="U124" s="216"/>
      <c r="V124" s="211"/>
      <c r="W124" s="214" t="s">
        <v>297</v>
      </c>
      <c r="X124" s="217" t="s">
        <v>298</v>
      </c>
      <c r="AK124" s="39" t="s">
        <v>221</v>
      </c>
    </row>
    <row r="125" spans="2:37" s="39" customFormat="1" ht="16.5">
      <c r="B125" s="196"/>
      <c r="C125" s="209">
        <v>45672</v>
      </c>
      <c r="D125" s="187" t="str">
        <f t="shared" si="0"/>
        <v>水</v>
      </c>
      <c r="E125" s="210">
        <v>0.47392361111111109</v>
      </c>
      <c r="F125" s="211" t="s">
        <v>243</v>
      </c>
      <c r="G125" s="212" t="s">
        <v>285</v>
      </c>
      <c r="H125" s="213">
        <v>0.14319999999999999</v>
      </c>
      <c r="I125" s="214" t="s">
        <v>300</v>
      </c>
      <c r="J125" s="214" t="s">
        <v>275</v>
      </c>
      <c r="K125" s="212" t="s">
        <v>287</v>
      </c>
      <c r="L125" s="212" t="s">
        <v>288</v>
      </c>
      <c r="M125" s="212" t="s">
        <v>66</v>
      </c>
      <c r="N125" s="212" t="s">
        <v>66</v>
      </c>
      <c r="O125" s="215" t="s">
        <v>69</v>
      </c>
      <c r="P125" s="212" t="s">
        <v>66</v>
      </c>
      <c r="Q125" s="214" t="s">
        <v>295</v>
      </c>
      <c r="R125" s="216" t="s">
        <v>307</v>
      </c>
      <c r="S125" s="216" t="s">
        <v>310</v>
      </c>
      <c r="T125" s="216"/>
      <c r="U125" s="216"/>
      <c r="V125" s="211"/>
      <c r="W125" s="214" t="s">
        <v>338</v>
      </c>
      <c r="X125" s="217" t="s">
        <v>336</v>
      </c>
      <c r="AK125" s="39" t="s">
        <v>221</v>
      </c>
    </row>
    <row r="126" spans="2:37" s="39" customFormat="1" ht="33">
      <c r="B126" s="196"/>
      <c r="C126" s="209">
        <v>45672</v>
      </c>
      <c r="D126" s="187" t="str">
        <f t="shared" ref="D126:D175" si="1">IF($C126 &lt;&gt; "", IF(ISERROR(MATCH(C126, 祝日, 0)), TEXT($C126, "aaa"), "祝日"), "")</f>
        <v>水</v>
      </c>
      <c r="E126" s="210">
        <v>0.48443287037037042</v>
      </c>
      <c r="F126" s="211" t="s">
        <v>243</v>
      </c>
      <c r="G126" s="212" t="s">
        <v>285</v>
      </c>
      <c r="H126" s="213">
        <v>1.1999999999999999E-3</v>
      </c>
      <c r="I126" s="214" t="s">
        <v>300</v>
      </c>
      <c r="J126" s="214" t="s">
        <v>275</v>
      </c>
      <c r="K126" s="212" t="s">
        <v>276</v>
      </c>
      <c r="L126" s="212" t="s">
        <v>288</v>
      </c>
      <c r="M126" s="212" t="s">
        <v>69</v>
      </c>
      <c r="N126" s="212" t="s">
        <v>69</v>
      </c>
      <c r="O126" s="215" t="s">
        <v>69</v>
      </c>
      <c r="P126" s="212" t="s">
        <v>66</v>
      </c>
      <c r="Q126" s="214" t="s">
        <v>295</v>
      </c>
      <c r="R126" s="216" t="s">
        <v>279</v>
      </c>
      <c r="S126" s="216" t="s">
        <v>290</v>
      </c>
      <c r="T126" s="216"/>
      <c r="U126" s="216"/>
      <c r="V126" s="211"/>
      <c r="W126" s="214" t="s">
        <v>340</v>
      </c>
      <c r="X126" s="217" t="s">
        <v>326</v>
      </c>
      <c r="AK126" s="39" t="s">
        <v>221</v>
      </c>
    </row>
    <row r="127" spans="2:37" s="39" customFormat="1" ht="33">
      <c r="B127" s="196"/>
      <c r="C127" s="209">
        <v>45672</v>
      </c>
      <c r="D127" s="187" t="str">
        <f t="shared" si="1"/>
        <v>水</v>
      </c>
      <c r="E127" s="210">
        <v>0.48775462962962962</v>
      </c>
      <c r="F127" s="211" t="s">
        <v>243</v>
      </c>
      <c r="G127" s="212" t="s">
        <v>285</v>
      </c>
      <c r="H127" s="213">
        <v>0.49780000000000002</v>
      </c>
      <c r="I127" s="214" t="s">
        <v>300</v>
      </c>
      <c r="J127" s="214" t="s">
        <v>275</v>
      </c>
      <c r="K127" s="212" t="s">
        <v>276</v>
      </c>
      <c r="L127" s="212" t="s">
        <v>288</v>
      </c>
      <c r="M127" s="212" t="s">
        <v>69</v>
      </c>
      <c r="N127" s="212" t="s">
        <v>69</v>
      </c>
      <c r="O127" s="215" t="s">
        <v>69</v>
      </c>
      <c r="P127" s="212" t="s">
        <v>66</v>
      </c>
      <c r="Q127" s="214" t="s">
        <v>295</v>
      </c>
      <c r="R127" s="216" t="s">
        <v>296</v>
      </c>
      <c r="S127" s="216" t="s">
        <v>290</v>
      </c>
      <c r="T127" s="216"/>
      <c r="U127" s="216"/>
      <c r="V127" s="211"/>
      <c r="W127" s="214" t="s">
        <v>297</v>
      </c>
      <c r="X127" s="217" t="s">
        <v>298</v>
      </c>
      <c r="AK127" s="39" t="s">
        <v>221</v>
      </c>
    </row>
    <row r="128" spans="2:37" s="39" customFormat="1" ht="16.5">
      <c r="B128" s="196"/>
      <c r="C128" s="209">
        <v>45672</v>
      </c>
      <c r="D128" s="187" t="str">
        <f t="shared" si="1"/>
        <v>水</v>
      </c>
      <c r="E128" s="210">
        <v>0.51722222222222225</v>
      </c>
      <c r="F128" s="211" t="s">
        <v>240</v>
      </c>
      <c r="G128" s="212" t="s">
        <v>285</v>
      </c>
      <c r="H128" s="213">
        <v>3.78E-2</v>
      </c>
      <c r="I128" s="214" t="s">
        <v>300</v>
      </c>
      <c r="J128" s="214" t="s">
        <v>275</v>
      </c>
      <c r="K128" s="212" t="s">
        <v>276</v>
      </c>
      <c r="L128" s="212" t="s">
        <v>288</v>
      </c>
      <c r="M128" s="212" t="s">
        <v>69</v>
      </c>
      <c r="N128" s="212" t="s">
        <v>69</v>
      </c>
      <c r="O128" s="215" t="s">
        <v>69</v>
      </c>
      <c r="P128" s="212" t="s">
        <v>69</v>
      </c>
      <c r="Q128" s="214" t="s">
        <v>289</v>
      </c>
      <c r="R128" s="216" t="s">
        <v>279</v>
      </c>
      <c r="S128" s="216" t="s">
        <v>290</v>
      </c>
      <c r="T128" s="216"/>
      <c r="U128" s="216"/>
      <c r="V128" s="211"/>
      <c r="W128" s="214" t="s">
        <v>325</v>
      </c>
      <c r="X128" s="217" t="s">
        <v>308</v>
      </c>
      <c r="AK128" s="39" t="s">
        <v>221</v>
      </c>
    </row>
    <row r="129" spans="2:37" s="39" customFormat="1" ht="33">
      <c r="B129" s="196"/>
      <c r="C129" s="209">
        <v>45672</v>
      </c>
      <c r="D129" s="187" t="str">
        <f t="shared" si="1"/>
        <v>水</v>
      </c>
      <c r="E129" s="210">
        <v>0.6056597222222222</v>
      </c>
      <c r="F129" s="211" t="s">
        <v>240</v>
      </c>
      <c r="G129" s="212" t="s">
        <v>285</v>
      </c>
      <c r="H129" s="213">
        <v>0.44900000000000001</v>
      </c>
      <c r="I129" s="214" t="s">
        <v>286</v>
      </c>
      <c r="J129" s="214" t="s">
        <v>275</v>
      </c>
      <c r="K129" s="212" t="s">
        <v>276</v>
      </c>
      <c r="L129" s="212" t="s">
        <v>288</v>
      </c>
      <c r="M129" s="212" t="s">
        <v>69</v>
      </c>
      <c r="N129" s="212" t="s">
        <v>69</v>
      </c>
      <c r="O129" s="215" t="s">
        <v>69</v>
      </c>
      <c r="P129" s="212" t="s">
        <v>69</v>
      </c>
      <c r="Q129" s="214" t="s">
        <v>295</v>
      </c>
      <c r="R129" s="216" t="s">
        <v>296</v>
      </c>
      <c r="S129" s="216" t="s">
        <v>290</v>
      </c>
      <c r="T129" s="216"/>
      <c r="U129" s="216"/>
      <c r="V129" s="211"/>
      <c r="W129" s="214" t="s">
        <v>297</v>
      </c>
      <c r="X129" s="217" t="s">
        <v>298</v>
      </c>
      <c r="AK129" s="39" t="s">
        <v>221</v>
      </c>
    </row>
    <row r="130" spans="2:37" s="39" customFormat="1" ht="33">
      <c r="B130" s="196"/>
      <c r="C130" s="209">
        <v>45672</v>
      </c>
      <c r="D130" s="187" t="str">
        <f t="shared" si="1"/>
        <v>水</v>
      </c>
      <c r="E130" s="210">
        <v>0.63032407407407409</v>
      </c>
      <c r="F130" s="211" t="s">
        <v>240</v>
      </c>
      <c r="G130" s="212" t="s">
        <v>285</v>
      </c>
      <c r="H130" s="213">
        <v>6.6400000000000001E-2</v>
      </c>
      <c r="I130" s="214" t="s">
        <v>300</v>
      </c>
      <c r="J130" s="214" t="s">
        <v>275</v>
      </c>
      <c r="K130" s="212" t="s">
        <v>276</v>
      </c>
      <c r="L130" s="212" t="s">
        <v>288</v>
      </c>
      <c r="M130" s="212" t="s">
        <v>69</v>
      </c>
      <c r="N130" s="212" t="s">
        <v>69</v>
      </c>
      <c r="O130" s="215" t="s">
        <v>69</v>
      </c>
      <c r="P130" s="212" t="s">
        <v>66</v>
      </c>
      <c r="Q130" s="214" t="s">
        <v>295</v>
      </c>
      <c r="R130" s="216" t="s">
        <v>279</v>
      </c>
      <c r="S130" s="216" t="s">
        <v>301</v>
      </c>
      <c r="T130" s="216" t="s">
        <v>314</v>
      </c>
      <c r="U130" s="216" t="s">
        <v>289</v>
      </c>
      <c r="V130" s="211"/>
      <c r="W130" s="214" t="s">
        <v>302</v>
      </c>
      <c r="X130" s="217" t="s">
        <v>303</v>
      </c>
      <c r="AK130" s="39" t="s">
        <v>221</v>
      </c>
    </row>
    <row r="131" spans="2:37" s="39" customFormat="1" ht="33">
      <c r="B131" s="196"/>
      <c r="C131" s="209">
        <v>45672</v>
      </c>
      <c r="D131" s="187" t="str">
        <f t="shared" si="1"/>
        <v>水</v>
      </c>
      <c r="E131" s="210">
        <v>0.63378472222222226</v>
      </c>
      <c r="F131" s="211" t="s">
        <v>240</v>
      </c>
      <c r="G131" s="212" t="s">
        <v>285</v>
      </c>
      <c r="H131" s="213">
        <v>6.6E-3</v>
      </c>
      <c r="I131" s="214" t="s">
        <v>300</v>
      </c>
      <c r="J131" s="214" t="s">
        <v>275</v>
      </c>
      <c r="K131" s="212" t="s">
        <v>287</v>
      </c>
      <c r="L131" s="212" t="s">
        <v>288</v>
      </c>
      <c r="M131" s="212" t="s">
        <v>66</v>
      </c>
      <c r="N131" s="212" t="s">
        <v>66</v>
      </c>
      <c r="O131" s="215" t="s">
        <v>69</v>
      </c>
      <c r="P131" s="212" t="s">
        <v>66</v>
      </c>
      <c r="Q131" s="214" t="s">
        <v>295</v>
      </c>
      <c r="R131" s="216" t="s">
        <v>279</v>
      </c>
      <c r="S131" s="216" t="s">
        <v>301</v>
      </c>
      <c r="T131" s="216"/>
      <c r="U131" s="216" t="s">
        <v>289</v>
      </c>
      <c r="V131" s="211"/>
      <c r="W131" s="214" t="s">
        <v>302</v>
      </c>
      <c r="X131" s="217" t="s">
        <v>308</v>
      </c>
      <c r="AK131" s="39" t="s">
        <v>221</v>
      </c>
    </row>
    <row r="132" spans="2:37" s="39" customFormat="1" ht="33">
      <c r="B132" s="196"/>
      <c r="C132" s="209">
        <v>45672</v>
      </c>
      <c r="D132" s="187" t="str">
        <f t="shared" si="1"/>
        <v>水</v>
      </c>
      <c r="E132" s="210">
        <v>0.63519675925925922</v>
      </c>
      <c r="F132" s="211" t="s">
        <v>240</v>
      </c>
      <c r="G132" s="212" t="s">
        <v>285</v>
      </c>
      <c r="H132" s="213">
        <v>1.3599999999999999E-2</v>
      </c>
      <c r="I132" s="214" t="s">
        <v>300</v>
      </c>
      <c r="J132" s="214" t="s">
        <v>275</v>
      </c>
      <c r="K132" s="212" t="s">
        <v>287</v>
      </c>
      <c r="L132" s="212" t="s">
        <v>288</v>
      </c>
      <c r="M132" s="212" t="s">
        <v>66</v>
      </c>
      <c r="N132" s="212" t="s">
        <v>66</v>
      </c>
      <c r="O132" s="215" t="s">
        <v>66</v>
      </c>
      <c r="P132" s="212" t="s">
        <v>66</v>
      </c>
      <c r="Q132" s="214" t="s">
        <v>295</v>
      </c>
      <c r="R132" s="216" t="s">
        <v>279</v>
      </c>
      <c r="S132" s="216" t="s">
        <v>301</v>
      </c>
      <c r="T132" s="216"/>
      <c r="U132" s="216" t="s">
        <v>289</v>
      </c>
      <c r="V132" s="211"/>
      <c r="W132" s="214" t="s">
        <v>302</v>
      </c>
      <c r="X132" s="217" t="s">
        <v>336</v>
      </c>
      <c r="AK132" s="39" t="s">
        <v>221</v>
      </c>
    </row>
    <row r="133" spans="2:37" s="39" customFormat="1" ht="33">
      <c r="B133" s="196"/>
      <c r="C133" s="209">
        <v>45672</v>
      </c>
      <c r="D133" s="187" t="str">
        <f t="shared" si="1"/>
        <v>水</v>
      </c>
      <c r="E133" s="210">
        <v>0.67400462962962959</v>
      </c>
      <c r="F133" s="211" t="s">
        <v>240</v>
      </c>
      <c r="G133" s="212" t="s">
        <v>285</v>
      </c>
      <c r="H133" s="213">
        <v>7.7200000000000005E-2</v>
      </c>
      <c r="I133" s="214" t="s">
        <v>300</v>
      </c>
      <c r="J133" s="214" t="s">
        <v>275</v>
      </c>
      <c r="K133" s="212" t="s">
        <v>305</v>
      </c>
      <c r="L133" s="212" t="s">
        <v>288</v>
      </c>
      <c r="M133" s="212" t="s">
        <v>69</v>
      </c>
      <c r="N133" s="212" t="s">
        <v>69</v>
      </c>
      <c r="O133" s="215" t="s">
        <v>69</v>
      </c>
      <c r="P133" s="212" t="s">
        <v>69</v>
      </c>
      <c r="Q133" s="214" t="s">
        <v>295</v>
      </c>
      <c r="R133" s="216" t="s">
        <v>279</v>
      </c>
      <c r="S133" s="216" t="s">
        <v>301</v>
      </c>
      <c r="T133" s="216"/>
      <c r="U133" s="216"/>
      <c r="V133" s="211"/>
      <c r="W133" s="214" t="s">
        <v>302</v>
      </c>
      <c r="X133" s="217" t="s">
        <v>306</v>
      </c>
      <c r="AK133" s="39" t="s">
        <v>221</v>
      </c>
    </row>
    <row r="134" spans="2:37" s="39" customFormat="1" ht="33">
      <c r="B134" s="196"/>
      <c r="C134" s="209">
        <v>45673</v>
      </c>
      <c r="D134" s="187" t="str">
        <f t="shared" si="1"/>
        <v>木</v>
      </c>
      <c r="E134" s="210">
        <v>0.4403125</v>
      </c>
      <c r="F134" s="211" t="s">
        <v>240</v>
      </c>
      <c r="G134" s="212" t="s">
        <v>285</v>
      </c>
      <c r="H134" s="213">
        <v>0.54659999999999997</v>
      </c>
      <c r="I134" s="214" t="s">
        <v>300</v>
      </c>
      <c r="J134" s="214" t="s">
        <v>275</v>
      </c>
      <c r="K134" s="212" t="s">
        <v>276</v>
      </c>
      <c r="L134" s="212" t="s">
        <v>288</v>
      </c>
      <c r="M134" s="212" t="s">
        <v>69</v>
      </c>
      <c r="N134" s="212" t="s">
        <v>69</v>
      </c>
      <c r="O134" s="215" t="s">
        <v>69</v>
      </c>
      <c r="P134" s="212" t="s">
        <v>66</v>
      </c>
      <c r="Q134" s="214" t="s">
        <v>295</v>
      </c>
      <c r="R134" s="216" t="s">
        <v>296</v>
      </c>
      <c r="S134" s="216" t="s">
        <v>290</v>
      </c>
      <c r="T134" s="216"/>
      <c r="U134" s="216"/>
      <c r="V134" s="211"/>
      <c r="W134" s="214" t="s">
        <v>297</v>
      </c>
      <c r="X134" s="217" t="s">
        <v>298</v>
      </c>
      <c r="AK134" s="39" t="s">
        <v>221</v>
      </c>
    </row>
    <row r="135" spans="2:37" s="39" customFormat="1" ht="16.5">
      <c r="B135" s="196"/>
      <c r="C135" s="209">
        <v>45673</v>
      </c>
      <c r="D135" s="187" t="str">
        <f t="shared" si="1"/>
        <v>木</v>
      </c>
      <c r="E135" s="210">
        <v>0.46655092592592601</v>
      </c>
      <c r="F135" s="211" t="s">
        <v>240</v>
      </c>
      <c r="G135" s="212" t="s">
        <v>285</v>
      </c>
      <c r="H135" s="213">
        <v>5.4600000000000003E-2</v>
      </c>
      <c r="I135" s="214" t="s">
        <v>300</v>
      </c>
      <c r="J135" s="214" t="s">
        <v>275</v>
      </c>
      <c r="K135" s="212" t="s">
        <v>276</v>
      </c>
      <c r="L135" s="212" t="s">
        <v>288</v>
      </c>
      <c r="M135" s="212" t="s">
        <v>69</v>
      </c>
      <c r="N135" s="212" t="s">
        <v>69</v>
      </c>
      <c r="O135" s="215" t="s">
        <v>69</v>
      </c>
      <c r="P135" s="212" t="s">
        <v>69</v>
      </c>
      <c r="Q135" s="214" t="s">
        <v>295</v>
      </c>
      <c r="R135" s="216" t="s">
        <v>279</v>
      </c>
      <c r="S135" s="216" t="s">
        <v>334</v>
      </c>
      <c r="T135" s="216" t="s">
        <v>314</v>
      </c>
      <c r="U135" s="216" t="s">
        <v>295</v>
      </c>
      <c r="V135" s="211"/>
      <c r="W135" s="214" t="s">
        <v>353</v>
      </c>
      <c r="X135" s="217" t="s">
        <v>317</v>
      </c>
      <c r="AK135" s="39" t="s">
        <v>221</v>
      </c>
    </row>
    <row r="136" spans="2:37" s="39" customFormat="1" ht="33">
      <c r="B136" s="196"/>
      <c r="C136" s="209">
        <v>45673</v>
      </c>
      <c r="D136" s="187" t="str">
        <f t="shared" si="1"/>
        <v>木</v>
      </c>
      <c r="E136" s="210">
        <v>0.48230324074074082</v>
      </c>
      <c r="F136" s="211" t="s">
        <v>240</v>
      </c>
      <c r="G136" s="212" t="s">
        <v>285</v>
      </c>
      <c r="H136" s="213">
        <v>0.52800000000000002</v>
      </c>
      <c r="I136" s="214" t="s">
        <v>300</v>
      </c>
      <c r="J136" s="214" t="s">
        <v>275</v>
      </c>
      <c r="K136" s="212" t="s">
        <v>276</v>
      </c>
      <c r="L136" s="212" t="s">
        <v>288</v>
      </c>
      <c r="M136" s="212" t="s">
        <v>69</v>
      </c>
      <c r="N136" s="212" t="s">
        <v>69</v>
      </c>
      <c r="O136" s="215" t="s">
        <v>69</v>
      </c>
      <c r="P136" s="212" t="s">
        <v>69</v>
      </c>
      <c r="Q136" s="214" t="s">
        <v>295</v>
      </c>
      <c r="R136" s="216" t="s">
        <v>296</v>
      </c>
      <c r="S136" s="216" t="s">
        <v>290</v>
      </c>
      <c r="T136" s="216"/>
      <c r="U136" s="216"/>
      <c r="V136" s="211"/>
      <c r="W136" s="214" t="s">
        <v>297</v>
      </c>
      <c r="X136" s="217" t="s">
        <v>298</v>
      </c>
      <c r="AK136" s="39" t="s">
        <v>221</v>
      </c>
    </row>
    <row r="137" spans="2:37" s="39" customFormat="1" ht="33">
      <c r="B137" s="196"/>
      <c r="C137" s="209">
        <v>45673</v>
      </c>
      <c r="D137" s="187" t="str">
        <f t="shared" si="1"/>
        <v>木</v>
      </c>
      <c r="E137" s="210">
        <v>0.60692129629629632</v>
      </c>
      <c r="F137" s="211" t="s">
        <v>240</v>
      </c>
      <c r="G137" s="212" t="s">
        <v>285</v>
      </c>
      <c r="H137" s="213">
        <v>0.41720000000000002</v>
      </c>
      <c r="I137" s="214" t="s">
        <v>286</v>
      </c>
      <c r="J137" s="214" t="s">
        <v>275</v>
      </c>
      <c r="K137" s="212" t="s">
        <v>276</v>
      </c>
      <c r="L137" s="212" t="s">
        <v>288</v>
      </c>
      <c r="M137" s="212" t="s">
        <v>69</v>
      </c>
      <c r="N137" s="212" t="s">
        <v>69</v>
      </c>
      <c r="O137" s="215" t="s">
        <v>69</v>
      </c>
      <c r="P137" s="212" t="s">
        <v>66</v>
      </c>
      <c r="Q137" s="214" t="s">
        <v>295</v>
      </c>
      <c r="R137" s="216" t="s">
        <v>296</v>
      </c>
      <c r="S137" s="216" t="s">
        <v>290</v>
      </c>
      <c r="T137" s="216"/>
      <c r="U137" s="216"/>
      <c r="V137" s="211"/>
      <c r="W137" s="214" t="s">
        <v>297</v>
      </c>
      <c r="X137" s="217" t="s">
        <v>298</v>
      </c>
      <c r="AK137" s="39" t="s">
        <v>221</v>
      </c>
    </row>
    <row r="138" spans="2:37" s="39" customFormat="1" ht="33">
      <c r="B138" s="196"/>
      <c r="C138" s="209">
        <v>45673</v>
      </c>
      <c r="D138" s="187" t="str">
        <f t="shared" si="1"/>
        <v>木</v>
      </c>
      <c r="E138" s="210">
        <v>0.63011574074074073</v>
      </c>
      <c r="F138" s="211" t="s">
        <v>240</v>
      </c>
      <c r="G138" s="212" t="s">
        <v>285</v>
      </c>
      <c r="H138" s="213">
        <v>5.5399999999999998E-2</v>
      </c>
      <c r="I138" s="214" t="s">
        <v>300</v>
      </c>
      <c r="J138" s="214" t="s">
        <v>275</v>
      </c>
      <c r="K138" s="212" t="s">
        <v>276</v>
      </c>
      <c r="L138" s="212" t="s">
        <v>288</v>
      </c>
      <c r="M138" s="212" t="s">
        <v>69</v>
      </c>
      <c r="N138" s="212" t="s">
        <v>69</v>
      </c>
      <c r="O138" s="215" t="s">
        <v>69</v>
      </c>
      <c r="P138" s="212" t="s">
        <v>66</v>
      </c>
      <c r="Q138" s="214" t="s">
        <v>295</v>
      </c>
      <c r="R138" s="216" t="s">
        <v>279</v>
      </c>
      <c r="S138" s="216" t="s">
        <v>301</v>
      </c>
      <c r="T138" s="216"/>
      <c r="U138" s="216" t="s">
        <v>289</v>
      </c>
      <c r="V138" s="211"/>
      <c r="W138" s="214" t="s">
        <v>302</v>
      </c>
      <c r="X138" s="217" t="s">
        <v>303</v>
      </c>
      <c r="AK138" s="39" t="s">
        <v>221</v>
      </c>
    </row>
    <row r="139" spans="2:37" s="39" customFormat="1" ht="16.5">
      <c r="B139" s="196"/>
      <c r="C139" s="209">
        <v>45673</v>
      </c>
      <c r="D139" s="187" t="str">
        <f t="shared" si="1"/>
        <v>木</v>
      </c>
      <c r="E139" s="210">
        <v>0.64493055555555556</v>
      </c>
      <c r="F139" s="211" t="s">
        <v>240</v>
      </c>
      <c r="G139" s="212" t="s">
        <v>285</v>
      </c>
      <c r="H139" s="213">
        <v>0.19839999999999999</v>
      </c>
      <c r="I139" s="214" t="s">
        <v>286</v>
      </c>
      <c r="J139" s="214" t="s">
        <v>275</v>
      </c>
      <c r="K139" s="212" t="s">
        <v>305</v>
      </c>
      <c r="L139" s="212" t="s">
        <v>288</v>
      </c>
      <c r="M139" s="212" t="s">
        <v>66</v>
      </c>
      <c r="N139" s="212" t="s">
        <v>66</v>
      </c>
      <c r="O139" s="215" t="s">
        <v>69</v>
      </c>
      <c r="P139" s="212" t="s">
        <v>69</v>
      </c>
      <c r="Q139" s="214" t="s">
        <v>295</v>
      </c>
      <c r="R139" s="216" t="s">
        <v>296</v>
      </c>
      <c r="S139" s="216" t="s">
        <v>280</v>
      </c>
      <c r="T139" s="216" t="s">
        <v>281</v>
      </c>
      <c r="U139" s="216" t="s">
        <v>289</v>
      </c>
      <c r="V139" s="211"/>
      <c r="W139" s="214" t="s">
        <v>327</v>
      </c>
      <c r="X139" s="217" t="s">
        <v>326</v>
      </c>
      <c r="AK139" s="39" t="s">
        <v>221</v>
      </c>
    </row>
    <row r="140" spans="2:37" s="39" customFormat="1" ht="33">
      <c r="B140" s="196"/>
      <c r="C140" s="209">
        <v>45673</v>
      </c>
      <c r="D140" s="187" t="str">
        <f t="shared" si="1"/>
        <v>木</v>
      </c>
      <c r="E140" s="210">
        <v>0.64934027777777781</v>
      </c>
      <c r="F140" s="211" t="s">
        <v>240</v>
      </c>
      <c r="G140" s="212" t="s">
        <v>285</v>
      </c>
      <c r="H140" s="213">
        <v>1.1999999999999999E-3</v>
      </c>
      <c r="I140" s="214" t="s">
        <v>286</v>
      </c>
      <c r="J140" s="214" t="s">
        <v>275</v>
      </c>
      <c r="K140" s="212" t="s">
        <v>287</v>
      </c>
      <c r="L140" s="212" t="s">
        <v>288</v>
      </c>
      <c r="M140" s="212" t="s">
        <v>66</v>
      </c>
      <c r="N140" s="212" t="s">
        <v>66</v>
      </c>
      <c r="O140" s="215" t="s">
        <v>69</v>
      </c>
      <c r="P140" s="212" t="s">
        <v>66</v>
      </c>
      <c r="Q140" s="214" t="s">
        <v>295</v>
      </c>
      <c r="R140" s="216" t="s">
        <v>279</v>
      </c>
      <c r="S140" s="216" t="s">
        <v>290</v>
      </c>
      <c r="T140" s="216"/>
      <c r="U140" s="216"/>
      <c r="V140" s="211"/>
      <c r="W140" s="214" t="s">
        <v>340</v>
      </c>
      <c r="X140" s="217" t="s">
        <v>350</v>
      </c>
      <c r="AK140" s="39" t="s">
        <v>221</v>
      </c>
    </row>
    <row r="141" spans="2:37" s="39" customFormat="1" ht="33">
      <c r="B141" s="196"/>
      <c r="C141" s="209">
        <v>45673</v>
      </c>
      <c r="D141" s="187" t="str">
        <f t="shared" si="1"/>
        <v>木</v>
      </c>
      <c r="E141" s="210">
        <v>0.65026620370370369</v>
      </c>
      <c r="F141" s="211" t="s">
        <v>240</v>
      </c>
      <c r="G141" s="212" t="s">
        <v>285</v>
      </c>
      <c r="H141" s="213">
        <v>0.40739999999999998</v>
      </c>
      <c r="I141" s="214" t="s">
        <v>286</v>
      </c>
      <c r="J141" s="214" t="s">
        <v>275</v>
      </c>
      <c r="K141" s="212" t="s">
        <v>276</v>
      </c>
      <c r="L141" s="212" t="s">
        <v>288</v>
      </c>
      <c r="M141" s="212" t="s">
        <v>69</v>
      </c>
      <c r="N141" s="212" t="s">
        <v>69</v>
      </c>
      <c r="O141" s="215" t="s">
        <v>69</v>
      </c>
      <c r="P141" s="212" t="s">
        <v>66</v>
      </c>
      <c r="Q141" s="214" t="s">
        <v>295</v>
      </c>
      <c r="R141" s="216" t="s">
        <v>296</v>
      </c>
      <c r="S141" s="216" t="s">
        <v>290</v>
      </c>
      <c r="T141" s="216"/>
      <c r="U141" s="216"/>
      <c r="V141" s="211"/>
      <c r="W141" s="214" t="s">
        <v>297</v>
      </c>
      <c r="X141" s="217" t="s">
        <v>298</v>
      </c>
    </row>
    <row r="142" spans="2:37" s="39" customFormat="1" ht="16.5">
      <c r="B142" s="196"/>
      <c r="C142" s="209">
        <v>45673</v>
      </c>
      <c r="D142" s="187" t="str">
        <f t="shared" si="1"/>
        <v>木</v>
      </c>
      <c r="E142" s="210">
        <v>0.67319444444444443</v>
      </c>
      <c r="F142" s="211" t="s">
        <v>240</v>
      </c>
      <c r="G142" s="212" t="s">
        <v>285</v>
      </c>
      <c r="H142" s="213">
        <v>5.8400000000000001E-2</v>
      </c>
      <c r="I142" s="214" t="s">
        <v>300</v>
      </c>
      <c r="J142" s="214" t="s">
        <v>275</v>
      </c>
      <c r="K142" s="212" t="s">
        <v>287</v>
      </c>
      <c r="L142" s="212" t="s">
        <v>288</v>
      </c>
      <c r="M142" s="212" t="s">
        <v>69</v>
      </c>
      <c r="N142" s="212" t="s">
        <v>69</v>
      </c>
      <c r="O142" s="215" t="s">
        <v>69</v>
      </c>
      <c r="P142" s="212" t="s">
        <v>66</v>
      </c>
      <c r="Q142" s="214" t="s">
        <v>295</v>
      </c>
      <c r="R142" s="216" t="s">
        <v>279</v>
      </c>
      <c r="S142" s="216" t="s">
        <v>301</v>
      </c>
      <c r="T142" s="216" t="s">
        <v>281</v>
      </c>
      <c r="U142" s="216" t="s">
        <v>315</v>
      </c>
      <c r="V142" s="211"/>
      <c r="W142" s="214" t="s">
        <v>355</v>
      </c>
      <c r="X142" s="217" t="s">
        <v>337</v>
      </c>
    </row>
    <row r="143" spans="2:37" s="39" customFormat="1" ht="16.5">
      <c r="B143" s="196"/>
      <c r="C143" s="209">
        <v>45673</v>
      </c>
      <c r="D143" s="187" t="str">
        <f t="shared" si="1"/>
        <v>木</v>
      </c>
      <c r="E143" s="210">
        <v>0.67399305555555555</v>
      </c>
      <c r="F143" s="211" t="s">
        <v>240</v>
      </c>
      <c r="G143" s="212" t="s">
        <v>285</v>
      </c>
      <c r="H143" s="213">
        <v>3.3000000000000002E-2</v>
      </c>
      <c r="I143" s="214" t="s">
        <v>300</v>
      </c>
      <c r="J143" s="214" t="s">
        <v>275</v>
      </c>
      <c r="K143" s="212" t="s">
        <v>276</v>
      </c>
      <c r="L143" s="212" t="s">
        <v>288</v>
      </c>
      <c r="M143" s="212" t="s">
        <v>69</v>
      </c>
      <c r="N143" s="212" t="s">
        <v>69</v>
      </c>
      <c r="O143" s="215" t="s">
        <v>69</v>
      </c>
      <c r="P143" s="212" t="s">
        <v>66</v>
      </c>
      <c r="Q143" s="214" t="s">
        <v>295</v>
      </c>
      <c r="R143" s="216" t="s">
        <v>279</v>
      </c>
      <c r="S143" s="216" t="s">
        <v>301</v>
      </c>
      <c r="T143" s="216" t="s">
        <v>281</v>
      </c>
      <c r="U143" s="216" t="s">
        <v>315</v>
      </c>
      <c r="V143" s="211"/>
      <c r="W143" s="214" t="s">
        <v>355</v>
      </c>
      <c r="X143" s="217" t="s">
        <v>336</v>
      </c>
    </row>
    <row r="144" spans="2:37" s="39" customFormat="1" ht="33">
      <c r="B144" s="196"/>
      <c r="C144" s="209">
        <v>45673</v>
      </c>
      <c r="D144" s="187" t="str">
        <f t="shared" si="1"/>
        <v>木</v>
      </c>
      <c r="E144" s="210">
        <v>0.67548611111111112</v>
      </c>
      <c r="F144" s="211" t="s">
        <v>240</v>
      </c>
      <c r="G144" s="212" t="s">
        <v>285</v>
      </c>
      <c r="H144" s="213">
        <v>5.3199999999999997E-2</v>
      </c>
      <c r="I144" s="214" t="s">
        <v>300</v>
      </c>
      <c r="J144" s="214" t="s">
        <v>275</v>
      </c>
      <c r="K144" s="212" t="s">
        <v>276</v>
      </c>
      <c r="L144" s="212" t="s">
        <v>288</v>
      </c>
      <c r="M144" s="212" t="s">
        <v>69</v>
      </c>
      <c r="N144" s="212" t="s">
        <v>69</v>
      </c>
      <c r="O144" s="215" t="s">
        <v>69</v>
      </c>
      <c r="P144" s="212" t="s">
        <v>66</v>
      </c>
      <c r="Q144" s="214" t="s">
        <v>295</v>
      </c>
      <c r="R144" s="216" t="s">
        <v>279</v>
      </c>
      <c r="S144" s="216" t="s">
        <v>301</v>
      </c>
      <c r="T144" s="216"/>
      <c r="U144" s="216" t="s">
        <v>289</v>
      </c>
      <c r="V144" s="211"/>
      <c r="W144" s="214" t="s">
        <v>302</v>
      </c>
      <c r="X144" s="217" t="s">
        <v>317</v>
      </c>
    </row>
    <row r="145" spans="2:37" s="39" customFormat="1" ht="16.5">
      <c r="B145" s="196"/>
      <c r="C145" s="209">
        <v>45673</v>
      </c>
      <c r="D145" s="187" t="str">
        <f t="shared" si="1"/>
        <v>木</v>
      </c>
      <c r="E145" s="210">
        <v>0.67660879629629633</v>
      </c>
      <c r="F145" s="211" t="s">
        <v>240</v>
      </c>
      <c r="G145" s="212" t="s">
        <v>285</v>
      </c>
      <c r="H145" s="213">
        <v>8.6999999999999994E-2</v>
      </c>
      <c r="I145" s="214" t="s">
        <v>300</v>
      </c>
      <c r="J145" s="214" t="s">
        <v>275</v>
      </c>
      <c r="K145" s="212" t="s">
        <v>287</v>
      </c>
      <c r="L145" s="212" t="s">
        <v>288</v>
      </c>
      <c r="M145" s="212" t="s">
        <v>66</v>
      </c>
      <c r="N145" s="212" t="s">
        <v>66</v>
      </c>
      <c r="O145" s="215" t="s">
        <v>69</v>
      </c>
      <c r="P145" s="212" t="s">
        <v>66</v>
      </c>
      <c r="Q145" s="214" t="s">
        <v>295</v>
      </c>
      <c r="R145" s="216" t="s">
        <v>296</v>
      </c>
      <c r="S145" s="216" t="s">
        <v>280</v>
      </c>
      <c r="T145" s="216" t="s">
        <v>314</v>
      </c>
      <c r="U145" s="216" t="s">
        <v>289</v>
      </c>
      <c r="V145" s="211"/>
      <c r="W145" s="214" t="s">
        <v>327</v>
      </c>
      <c r="X145" s="217" t="s">
        <v>317</v>
      </c>
    </row>
    <row r="146" spans="2:37" s="39" customFormat="1" ht="33">
      <c r="B146" s="196"/>
      <c r="C146" s="209">
        <v>45674</v>
      </c>
      <c r="D146" s="187" t="str">
        <f t="shared" si="1"/>
        <v>金</v>
      </c>
      <c r="E146" s="210">
        <v>0.44033564814814807</v>
      </c>
      <c r="F146" s="211" t="s">
        <v>240</v>
      </c>
      <c r="G146" s="212" t="s">
        <v>285</v>
      </c>
      <c r="H146" s="213">
        <v>4.0000000000000002E-4</v>
      </c>
      <c r="I146" s="214" t="s">
        <v>300</v>
      </c>
      <c r="J146" s="214" t="s">
        <v>275</v>
      </c>
      <c r="K146" s="212" t="s">
        <v>287</v>
      </c>
      <c r="L146" s="212" t="s">
        <v>288</v>
      </c>
      <c r="M146" s="212" t="s">
        <v>66</v>
      </c>
      <c r="N146" s="212" t="s">
        <v>66</v>
      </c>
      <c r="O146" s="215" t="s">
        <v>69</v>
      </c>
      <c r="P146" s="212" t="s">
        <v>66</v>
      </c>
      <c r="Q146" s="214" t="s">
        <v>295</v>
      </c>
      <c r="R146" s="216" t="s">
        <v>279</v>
      </c>
      <c r="S146" s="216" t="s">
        <v>290</v>
      </c>
      <c r="T146" s="216"/>
      <c r="U146" s="216"/>
      <c r="V146" s="211"/>
      <c r="W146" s="214" t="s">
        <v>340</v>
      </c>
      <c r="X146" s="217" t="s">
        <v>350</v>
      </c>
    </row>
    <row r="147" spans="2:37" s="39" customFormat="1" ht="33">
      <c r="B147" s="196"/>
      <c r="C147" s="209">
        <v>45674</v>
      </c>
      <c r="D147" s="187" t="str">
        <f t="shared" si="1"/>
        <v>金</v>
      </c>
      <c r="E147" s="210">
        <v>0.44116898148148148</v>
      </c>
      <c r="F147" s="211" t="s">
        <v>240</v>
      </c>
      <c r="G147" s="212" t="s">
        <v>285</v>
      </c>
      <c r="H147" s="213">
        <v>0.51460000000000006</v>
      </c>
      <c r="I147" s="214" t="s">
        <v>300</v>
      </c>
      <c r="J147" s="214" t="s">
        <v>275</v>
      </c>
      <c r="K147" s="212" t="s">
        <v>276</v>
      </c>
      <c r="L147" s="212" t="s">
        <v>288</v>
      </c>
      <c r="M147" s="212" t="s">
        <v>69</v>
      </c>
      <c r="N147" s="212" t="s">
        <v>69</v>
      </c>
      <c r="O147" s="215" t="s">
        <v>69</v>
      </c>
      <c r="P147" s="212" t="s">
        <v>66</v>
      </c>
      <c r="Q147" s="214" t="s">
        <v>295</v>
      </c>
      <c r="R147" s="216" t="s">
        <v>296</v>
      </c>
      <c r="S147" s="216" t="s">
        <v>290</v>
      </c>
      <c r="T147" s="216"/>
      <c r="U147" s="216"/>
      <c r="V147" s="211"/>
      <c r="W147" s="214" t="s">
        <v>297</v>
      </c>
      <c r="X147" s="217" t="s">
        <v>298</v>
      </c>
      <c r="AK147" s="39" t="s">
        <v>221</v>
      </c>
    </row>
    <row r="148" spans="2:37" s="39" customFormat="1" ht="33">
      <c r="B148" s="196"/>
      <c r="C148" s="209">
        <v>45674</v>
      </c>
      <c r="D148" s="187" t="str">
        <f t="shared" si="1"/>
        <v>金</v>
      </c>
      <c r="E148" s="210">
        <v>0.46541666666666659</v>
      </c>
      <c r="F148" s="211" t="s">
        <v>240</v>
      </c>
      <c r="G148" s="212" t="s">
        <v>285</v>
      </c>
      <c r="H148" s="213">
        <v>2.4E-2</v>
      </c>
      <c r="I148" s="214" t="s">
        <v>300</v>
      </c>
      <c r="J148" s="214" t="s">
        <v>275</v>
      </c>
      <c r="K148" s="212" t="s">
        <v>276</v>
      </c>
      <c r="L148" s="212" t="s">
        <v>288</v>
      </c>
      <c r="M148" s="212" t="s">
        <v>69</v>
      </c>
      <c r="N148" s="212" t="s">
        <v>69</v>
      </c>
      <c r="O148" s="215" t="s">
        <v>66</v>
      </c>
      <c r="P148" s="212" t="s">
        <v>69</v>
      </c>
      <c r="Q148" s="214" t="s">
        <v>295</v>
      </c>
      <c r="R148" s="216" t="s">
        <v>279</v>
      </c>
      <c r="S148" s="216" t="s">
        <v>301</v>
      </c>
      <c r="T148" s="216"/>
      <c r="U148" s="216" t="s">
        <v>289</v>
      </c>
      <c r="V148" s="211"/>
      <c r="W148" s="214" t="s">
        <v>302</v>
      </c>
      <c r="X148" s="217" t="s">
        <v>308</v>
      </c>
      <c r="AK148" s="39" t="s">
        <v>221</v>
      </c>
    </row>
    <row r="149" spans="2:37" s="39" customFormat="1" ht="16.5">
      <c r="B149" s="196"/>
      <c r="C149" s="209">
        <v>45674</v>
      </c>
      <c r="D149" s="187" t="str">
        <f t="shared" si="1"/>
        <v>金</v>
      </c>
      <c r="E149" s="210">
        <v>0.46718749999999998</v>
      </c>
      <c r="F149" s="211" t="s">
        <v>240</v>
      </c>
      <c r="G149" s="212" t="s">
        <v>285</v>
      </c>
      <c r="H149" s="213">
        <v>0.34360000000000002</v>
      </c>
      <c r="I149" s="214" t="s">
        <v>300</v>
      </c>
      <c r="J149" s="214" t="s">
        <v>275</v>
      </c>
      <c r="K149" s="212" t="s">
        <v>305</v>
      </c>
      <c r="L149" s="212" t="s">
        <v>288</v>
      </c>
      <c r="M149" s="212" t="s">
        <v>66</v>
      </c>
      <c r="N149" s="212" t="s">
        <v>66</v>
      </c>
      <c r="O149" s="215" t="s">
        <v>69</v>
      </c>
      <c r="P149" s="212" t="s">
        <v>69</v>
      </c>
      <c r="Q149" s="214" t="s">
        <v>295</v>
      </c>
      <c r="R149" s="216" t="s">
        <v>296</v>
      </c>
      <c r="S149" s="216" t="s">
        <v>280</v>
      </c>
      <c r="T149" s="216" t="s">
        <v>314</v>
      </c>
      <c r="U149" s="216" t="s">
        <v>289</v>
      </c>
      <c r="V149" s="211"/>
      <c r="W149" s="214" t="s">
        <v>327</v>
      </c>
      <c r="X149" s="217" t="s">
        <v>336</v>
      </c>
      <c r="AK149" s="39" t="s">
        <v>221</v>
      </c>
    </row>
    <row r="150" spans="2:37" s="39" customFormat="1" ht="33">
      <c r="B150" s="196"/>
      <c r="C150" s="209">
        <v>45674</v>
      </c>
      <c r="D150" s="187" t="str">
        <f t="shared" si="1"/>
        <v>金</v>
      </c>
      <c r="E150" s="210">
        <v>0.48195601851851849</v>
      </c>
      <c r="F150" s="211" t="s">
        <v>240</v>
      </c>
      <c r="G150" s="212" t="s">
        <v>285</v>
      </c>
      <c r="H150" s="213">
        <v>1.4E-3</v>
      </c>
      <c r="I150" s="214" t="s">
        <v>300</v>
      </c>
      <c r="J150" s="214" t="s">
        <v>275</v>
      </c>
      <c r="K150" s="212" t="s">
        <v>287</v>
      </c>
      <c r="L150" s="212" t="s">
        <v>288</v>
      </c>
      <c r="M150" s="212" t="s">
        <v>66</v>
      </c>
      <c r="N150" s="212" t="s">
        <v>66</v>
      </c>
      <c r="O150" s="215" t="s">
        <v>69</v>
      </c>
      <c r="P150" s="212" t="s">
        <v>69</v>
      </c>
      <c r="Q150" s="214" t="s">
        <v>295</v>
      </c>
      <c r="R150" s="216" t="s">
        <v>279</v>
      </c>
      <c r="S150" s="216" t="s">
        <v>290</v>
      </c>
      <c r="T150" s="216"/>
      <c r="U150" s="216"/>
      <c r="V150" s="211"/>
      <c r="W150" s="214" t="s">
        <v>340</v>
      </c>
      <c r="X150" s="217" t="s">
        <v>350</v>
      </c>
      <c r="AK150" s="39" t="s">
        <v>221</v>
      </c>
    </row>
    <row r="151" spans="2:37" s="39" customFormat="1" ht="33">
      <c r="B151" s="196"/>
      <c r="C151" s="209">
        <v>45674</v>
      </c>
      <c r="D151" s="187" t="str">
        <f t="shared" si="1"/>
        <v>金</v>
      </c>
      <c r="E151" s="210">
        <v>0.48297453703703702</v>
      </c>
      <c r="F151" s="211" t="s">
        <v>240</v>
      </c>
      <c r="G151" s="212" t="s">
        <v>285</v>
      </c>
      <c r="H151" s="213">
        <v>0.38119999999999998</v>
      </c>
      <c r="I151" s="214" t="s">
        <v>300</v>
      </c>
      <c r="J151" s="214" t="s">
        <v>275</v>
      </c>
      <c r="K151" s="212" t="s">
        <v>276</v>
      </c>
      <c r="L151" s="212" t="s">
        <v>288</v>
      </c>
      <c r="M151" s="212" t="s">
        <v>69</v>
      </c>
      <c r="N151" s="212" t="s">
        <v>69</v>
      </c>
      <c r="O151" s="215" t="s">
        <v>69</v>
      </c>
      <c r="P151" s="212" t="s">
        <v>66</v>
      </c>
      <c r="Q151" s="214" t="s">
        <v>295</v>
      </c>
      <c r="R151" s="216" t="s">
        <v>296</v>
      </c>
      <c r="S151" s="216" t="s">
        <v>290</v>
      </c>
      <c r="T151" s="216"/>
      <c r="U151" s="216"/>
      <c r="V151" s="211"/>
      <c r="W151" s="214" t="s">
        <v>297</v>
      </c>
      <c r="X151" s="217" t="s">
        <v>298</v>
      </c>
      <c r="AK151" s="39" t="s">
        <v>221</v>
      </c>
    </row>
    <row r="152" spans="2:37" s="39" customFormat="1" ht="33">
      <c r="B152" s="196"/>
      <c r="C152" s="209">
        <v>45674</v>
      </c>
      <c r="D152" s="187" t="str">
        <f t="shared" si="1"/>
        <v>金</v>
      </c>
      <c r="E152" s="210">
        <v>0.60748842592592589</v>
      </c>
      <c r="F152" s="211" t="s">
        <v>243</v>
      </c>
      <c r="G152" s="212" t="s">
        <v>285</v>
      </c>
      <c r="H152" s="213">
        <v>0.36520000000000002</v>
      </c>
      <c r="I152" s="214" t="s">
        <v>286</v>
      </c>
      <c r="J152" s="214" t="s">
        <v>275</v>
      </c>
      <c r="K152" s="212" t="s">
        <v>276</v>
      </c>
      <c r="L152" s="212" t="s">
        <v>288</v>
      </c>
      <c r="M152" s="212" t="s">
        <v>69</v>
      </c>
      <c r="N152" s="212" t="s">
        <v>69</v>
      </c>
      <c r="O152" s="215" t="s">
        <v>69</v>
      </c>
      <c r="P152" s="212" t="s">
        <v>66</v>
      </c>
      <c r="Q152" s="214" t="s">
        <v>295</v>
      </c>
      <c r="R152" s="216" t="s">
        <v>296</v>
      </c>
      <c r="S152" s="216" t="s">
        <v>290</v>
      </c>
      <c r="T152" s="216"/>
      <c r="U152" s="216"/>
      <c r="V152" s="211"/>
      <c r="W152" s="214" t="s">
        <v>297</v>
      </c>
      <c r="X152" s="217" t="s">
        <v>298</v>
      </c>
      <c r="AK152" s="39" t="s">
        <v>221</v>
      </c>
    </row>
    <row r="153" spans="2:37" s="39" customFormat="1" ht="33">
      <c r="B153" s="196"/>
      <c r="C153" s="209">
        <v>45674</v>
      </c>
      <c r="D153" s="187" t="str">
        <f t="shared" si="1"/>
        <v>金</v>
      </c>
      <c r="E153" s="210">
        <v>0.65005787037037033</v>
      </c>
      <c r="F153" s="211" t="s">
        <v>243</v>
      </c>
      <c r="G153" s="212" t="s">
        <v>285</v>
      </c>
      <c r="H153" s="213">
        <v>0.46060000000000001</v>
      </c>
      <c r="I153" s="214" t="s">
        <v>286</v>
      </c>
      <c r="J153" s="214" t="s">
        <v>275</v>
      </c>
      <c r="K153" s="212" t="s">
        <v>276</v>
      </c>
      <c r="L153" s="212" t="s">
        <v>288</v>
      </c>
      <c r="M153" s="212" t="s">
        <v>69</v>
      </c>
      <c r="N153" s="212" t="s">
        <v>69</v>
      </c>
      <c r="O153" s="215" t="s">
        <v>69</v>
      </c>
      <c r="P153" s="212" t="s">
        <v>69</v>
      </c>
      <c r="Q153" s="214" t="s">
        <v>295</v>
      </c>
      <c r="R153" s="216" t="s">
        <v>296</v>
      </c>
      <c r="S153" s="216" t="s">
        <v>290</v>
      </c>
      <c r="T153" s="216"/>
      <c r="U153" s="216"/>
      <c r="V153" s="211"/>
      <c r="W153" s="214" t="s">
        <v>297</v>
      </c>
      <c r="X153" s="217" t="s">
        <v>298</v>
      </c>
      <c r="AK153" s="39" t="s">
        <v>221</v>
      </c>
    </row>
    <row r="154" spans="2:37" s="39" customFormat="1" ht="33">
      <c r="B154" s="196"/>
      <c r="C154" s="209">
        <v>45674</v>
      </c>
      <c r="D154" s="187" t="str">
        <f t="shared" si="1"/>
        <v>金</v>
      </c>
      <c r="E154" s="210">
        <v>0.67090277777777774</v>
      </c>
      <c r="F154" s="211" t="s">
        <v>243</v>
      </c>
      <c r="G154" s="212" t="s">
        <v>285</v>
      </c>
      <c r="H154" s="213">
        <v>4.2999999999999997E-2</v>
      </c>
      <c r="I154" s="214" t="s">
        <v>300</v>
      </c>
      <c r="J154" s="214" t="s">
        <v>275</v>
      </c>
      <c r="K154" s="212" t="s">
        <v>276</v>
      </c>
      <c r="L154" s="212" t="s">
        <v>288</v>
      </c>
      <c r="M154" s="212" t="s">
        <v>69</v>
      </c>
      <c r="N154" s="212" t="s">
        <v>69</v>
      </c>
      <c r="O154" s="215" t="s">
        <v>69</v>
      </c>
      <c r="P154" s="212" t="s">
        <v>66</v>
      </c>
      <c r="Q154" s="214" t="s">
        <v>295</v>
      </c>
      <c r="R154" s="216" t="s">
        <v>279</v>
      </c>
      <c r="S154" s="216" t="s">
        <v>301</v>
      </c>
      <c r="T154" s="216"/>
      <c r="U154" s="216" t="s">
        <v>289</v>
      </c>
      <c r="V154" s="211"/>
      <c r="W154" s="214" t="s">
        <v>302</v>
      </c>
      <c r="X154" s="217" t="s">
        <v>303</v>
      </c>
      <c r="AK154" s="39" t="s">
        <v>221</v>
      </c>
    </row>
    <row r="155" spans="2:37" s="39" customFormat="1" ht="33">
      <c r="B155" s="196"/>
      <c r="C155" s="209">
        <v>45674</v>
      </c>
      <c r="D155" s="187" t="str">
        <f t="shared" si="1"/>
        <v>金</v>
      </c>
      <c r="E155" s="210">
        <v>0.67372685185185188</v>
      </c>
      <c r="F155" s="211" t="s">
        <v>243</v>
      </c>
      <c r="G155" s="212" t="s">
        <v>285</v>
      </c>
      <c r="H155" s="213">
        <v>3.3599999999999998E-2</v>
      </c>
      <c r="I155" s="214" t="s">
        <v>300</v>
      </c>
      <c r="J155" s="214" t="s">
        <v>275</v>
      </c>
      <c r="K155" s="212" t="s">
        <v>287</v>
      </c>
      <c r="L155" s="212" t="s">
        <v>288</v>
      </c>
      <c r="M155" s="212" t="s">
        <v>69</v>
      </c>
      <c r="N155" s="212" t="s">
        <v>69</v>
      </c>
      <c r="O155" s="215" t="s">
        <v>69</v>
      </c>
      <c r="P155" s="212" t="s">
        <v>66</v>
      </c>
      <c r="Q155" s="214" t="s">
        <v>295</v>
      </c>
      <c r="R155" s="216" t="s">
        <v>279</v>
      </c>
      <c r="S155" s="216" t="s">
        <v>290</v>
      </c>
      <c r="T155" s="216"/>
      <c r="U155" s="216"/>
      <c r="V155" s="211"/>
      <c r="W155" s="214" t="s">
        <v>340</v>
      </c>
      <c r="X155" s="217" t="s">
        <v>308</v>
      </c>
      <c r="AK155" s="39" t="s">
        <v>221</v>
      </c>
    </row>
    <row r="156" spans="2:37" s="39" customFormat="1" ht="16.5">
      <c r="B156" s="196"/>
      <c r="C156" s="209"/>
      <c r="D156" s="187" t="str">
        <f t="shared" si="1"/>
        <v/>
      </c>
      <c r="E156" s="210"/>
      <c r="F156" s="211"/>
      <c r="G156" s="212"/>
      <c r="H156" s="213"/>
      <c r="I156" s="214"/>
      <c r="J156" s="214"/>
      <c r="K156" s="212"/>
      <c r="L156" s="212"/>
      <c r="M156" s="212"/>
      <c r="N156" s="212"/>
      <c r="O156" s="215"/>
      <c r="P156" s="212"/>
      <c r="Q156" s="214"/>
      <c r="R156" s="216"/>
      <c r="S156" s="216"/>
      <c r="T156" s="216"/>
      <c r="U156" s="216"/>
      <c r="V156" s="211"/>
      <c r="W156" s="214"/>
      <c r="X156" s="217"/>
      <c r="AK156" s="39" t="s">
        <v>221</v>
      </c>
    </row>
    <row r="157" spans="2:37" s="39" customFormat="1" ht="16.5">
      <c r="B157" s="196" t="s">
        <v>356</v>
      </c>
      <c r="C157" s="209">
        <v>45643</v>
      </c>
      <c r="D157" s="187" t="str">
        <f t="shared" si="1"/>
        <v>火</v>
      </c>
      <c r="E157" s="210">
        <v>0.60932870370370373</v>
      </c>
      <c r="F157" s="211" t="s">
        <v>240</v>
      </c>
      <c r="G157" s="212" t="s">
        <v>273</v>
      </c>
      <c r="H157" s="213">
        <v>0.41360000000000002</v>
      </c>
      <c r="I157" s="214" t="s">
        <v>286</v>
      </c>
      <c r="J157" s="214" t="s">
        <v>275</v>
      </c>
      <c r="K157" s="212" t="s">
        <v>276</v>
      </c>
      <c r="L157" s="212" t="s">
        <v>309</v>
      </c>
      <c r="M157" s="212" t="s">
        <v>69</v>
      </c>
      <c r="N157" s="212" t="s">
        <v>69</v>
      </c>
      <c r="O157" s="215" t="s">
        <v>69</v>
      </c>
      <c r="P157" s="212" t="s">
        <v>66</v>
      </c>
      <c r="Q157" s="214" t="s">
        <v>328</v>
      </c>
      <c r="R157" s="216" t="s">
        <v>307</v>
      </c>
      <c r="S157" s="216" t="s">
        <v>310</v>
      </c>
      <c r="T157" s="216"/>
      <c r="U157" s="216"/>
      <c r="V157" s="211"/>
      <c r="W157" s="214" t="s">
        <v>329</v>
      </c>
      <c r="X157" s="217" t="s">
        <v>330</v>
      </c>
    </row>
    <row r="158" spans="2:37" s="39" customFormat="1" ht="16.5">
      <c r="B158" s="196"/>
      <c r="C158" s="209">
        <v>45643</v>
      </c>
      <c r="D158" s="187" t="str">
        <f t="shared" si="1"/>
        <v>火</v>
      </c>
      <c r="E158" s="210">
        <v>0.6352430555555556</v>
      </c>
      <c r="F158" s="211" t="s">
        <v>240</v>
      </c>
      <c r="G158" s="212" t="s">
        <v>285</v>
      </c>
      <c r="H158" s="213">
        <v>1.6000000000000001E-3</v>
      </c>
      <c r="I158" s="214" t="s">
        <v>300</v>
      </c>
      <c r="J158" s="214" t="s">
        <v>275</v>
      </c>
      <c r="K158" s="212" t="s">
        <v>276</v>
      </c>
      <c r="L158" s="212" t="s">
        <v>288</v>
      </c>
      <c r="M158" s="212" t="s">
        <v>69</v>
      </c>
      <c r="N158" s="212" t="s">
        <v>69</v>
      </c>
      <c r="O158" s="215" t="s">
        <v>69</v>
      </c>
      <c r="P158" s="212" t="s">
        <v>66</v>
      </c>
      <c r="Q158" s="214" t="s">
        <v>295</v>
      </c>
      <c r="R158" s="216" t="s">
        <v>279</v>
      </c>
      <c r="S158" s="216" t="s">
        <v>313</v>
      </c>
      <c r="T158" s="216" t="s">
        <v>314</v>
      </c>
      <c r="U158" s="216" t="s">
        <v>315</v>
      </c>
      <c r="V158" s="211"/>
      <c r="W158" s="214" t="s">
        <v>357</v>
      </c>
      <c r="X158" s="217" t="s">
        <v>336</v>
      </c>
    </row>
    <row r="159" spans="2:37" s="39" customFormat="1" ht="16.5">
      <c r="B159" s="196"/>
      <c r="C159" s="209">
        <v>45643</v>
      </c>
      <c r="D159" s="187" t="str">
        <f t="shared" si="1"/>
        <v>火</v>
      </c>
      <c r="E159" s="210">
        <v>0.65153935185185186</v>
      </c>
      <c r="F159" s="211" t="s">
        <v>240</v>
      </c>
      <c r="G159" s="212" t="s">
        <v>273</v>
      </c>
      <c r="H159" s="213">
        <v>0.4274</v>
      </c>
      <c r="I159" s="214" t="s">
        <v>286</v>
      </c>
      <c r="J159" s="214" t="s">
        <v>275</v>
      </c>
      <c r="K159" s="212" t="s">
        <v>276</v>
      </c>
      <c r="L159" s="212" t="s">
        <v>309</v>
      </c>
      <c r="M159" s="212" t="s">
        <v>69</v>
      </c>
      <c r="N159" s="212" t="s">
        <v>69</v>
      </c>
      <c r="O159" s="215" t="s">
        <v>69</v>
      </c>
      <c r="P159" s="212" t="s">
        <v>69</v>
      </c>
      <c r="Q159" s="214" t="s">
        <v>328</v>
      </c>
      <c r="R159" s="216" t="s">
        <v>307</v>
      </c>
      <c r="S159" s="216" t="s">
        <v>310</v>
      </c>
      <c r="T159" s="216"/>
      <c r="U159" s="216"/>
      <c r="V159" s="211"/>
      <c r="W159" s="214" t="s">
        <v>329</v>
      </c>
      <c r="X159" s="217" t="s">
        <v>330</v>
      </c>
    </row>
    <row r="160" spans="2:37" s="39" customFormat="1" ht="16.5">
      <c r="B160" s="196"/>
      <c r="C160" s="209">
        <v>45644</v>
      </c>
      <c r="D160" s="187" t="str">
        <f t="shared" si="1"/>
        <v>水</v>
      </c>
      <c r="E160" s="210">
        <v>0.63416666666666666</v>
      </c>
      <c r="F160" s="211" t="s">
        <v>240</v>
      </c>
      <c r="G160" s="212" t="s">
        <v>285</v>
      </c>
      <c r="H160" s="213">
        <v>5.1999999999999998E-3</v>
      </c>
      <c r="I160" s="214" t="s">
        <v>300</v>
      </c>
      <c r="J160" s="214" t="s">
        <v>275</v>
      </c>
      <c r="K160" s="212" t="s">
        <v>276</v>
      </c>
      <c r="L160" s="212" t="s">
        <v>288</v>
      </c>
      <c r="M160" s="212" t="s">
        <v>69</v>
      </c>
      <c r="N160" s="212" t="s">
        <v>69</v>
      </c>
      <c r="O160" s="215" t="s">
        <v>69</v>
      </c>
      <c r="P160" s="212" t="s">
        <v>66</v>
      </c>
      <c r="Q160" s="214" t="s">
        <v>289</v>
      </c>
      <c r="R160" s="216" t="s">
        <v>279</v>
      </c>
      <c r="S160" s="216" t="s">
        <v>310</v>
      </c>
      <c r="T160" s="216"/>
      <c r="U160" s="216"/>
      <c r="V160" s="211"/>
      <c r="W160" s="214" t="s">
        <v>318</v>
      </c>
      <c r="X160" s="217" t="s">
        <v>303</v>
      </c>
    </row>
    <row r="161" spans="2:37" s="39" customFormat="1" ht="16.5">
      <c r="B161" s="196"/>
      <c r="C161" s="209">
        <v>45645</v>
      </c>
      <c r="D161" s="187" t="str">
        <f t="shared" si="1"/>
        <v>木</v>
      </c>
      <c r="E161" s="210">
        <v>0.47125</v>
      </c>
      <c r="F161" s="211" t="s">
        <v>240</v>
      </c>
      <c r="G161" s="212" t="s">
        <v>285</v>
      </c>
      <c r="H161" s="213">
        <v>9.1600000000000001E-2</v>
      </c>
      <c r="I161" s="214" t="s">
        <v>300</v>
      </c>
      <c r="J161" s="214" t="s">
        <v>275</v>
      </c>
      <c r="K161" s="212" t="s">
        <v>287</v>
      </c>
      <c r="L161" s="212" t="s">
        <v>288</v>
      </c>
      <c r="M161" s="212" t="s">
        <v>69</v>
      </c>
      <c r="N161" s="212" t="s">
        <v>69</v>
      </c>
      <c r="O161" s="215" t="s">
        <v>69</v>
      </c>
      <c r="P161" s="212" t="s">
        <v>69</v>
      </c>
      <c r="Q161" s="214" t="s">
        <v>295</v>
      </c>
      <c r="R161" s="216" t="s">
        <v>296</v>
      </c>
      <c r="S161" s="216" t="s">
        <v>313</v>
      </c>
      <c r="T161" s="216"/>
      <c r="U161" s="216" t="s">
        <v>315</v>
      </c>
      <c r="V161" s="211"/>
      <c r="W161" s="214" t="s">
        <v>316</v>
      </c>
      <c r="X161" s="217" t="s">
        <v>317</v>
      </c>
    </row>
    <row r="162" spans="2:37" s="39" customFormat="1" ht="16.5">
      <c r="B162" s="196"/>
      <c r="C162" s="209">
        <v>45646</v>
      </c>
      <c r="D162" s="187" t="str">
        <f t="shared" si="1"/>
        <v>金</v>
      </c>
      <c r="E162" s="210">
        <v>0.50861111111111112</v>
      </c>
      <c r="F162" s="211" t="s">
        <v>240</v>
      </c>
      <c r="G162" s="212" t="s">
        <v>285</v>
      </c>
      <c r="H162" s="213">
        <v>2.3999999999999998E-3</v>
      </c>
      <c r="I162" s="214" t="s">
        <v>300</v>
      </c>
      <c r="J162" s="214" t="s">
        <v>275</v>
      </c>
      <c r="K162" s="212" t="s">
        <v>276</v>
      </c>
      <c r="L162" s="212" t="s">
        <v>288</v>
      </c>
      <c r="M162" s="212" t="s">
        <v>69</v>
      </c>
      <c r="N162" s="212" t="s">
        <v>69</v>
      </c>
      <c r="O162" s="215" t="s">
        <v>69</v>
      </c>
      <c r="P162" s="212" t="s">
        <v>66</v>
      </c>
      <c r="Q162" s="214" t="s">
        <v>295</v>
      </c>
      <c r="R162" s="216" t="s">
        <v>279</v>
      </c>
      <c r="S162" s="216" t="s">
        <v>301</v>
      </c>
      <c r="T162" s="216" t="s">
        <v>281</v>
      </c>
      <c r="U162" s="216" t="s">
        <v>315</v>
      </c>
      <c r="V162" s="211"/>
      <c r="W162" s="214" t="s">
        <v>355</v>
      </c>
      <c r="X162" s="217" t="s">
        <v>336</v>
      </c>
    </row>
    <row r="163" spans="2:37" s="39" customFormat="1" ht="16.5">
      <c r="B163" s="196"/>
      <c r="C163" s="209">
        <v>45665</v>
      </c>
      <c r="D163" s="187" t="str">
        <f t="shared" si="1"/>
        <v>水</v>
      </c>
      <c r="E163" s="210">
        <v>0.47795138888888888</v>
      </c>
      <c r="F163" s="211" t="s">
        <v>240</v>
      </c>
      <c r="G163" s="212" t="s">
        <v>285</v>
      </c>
      <c r="H163" s="213">
        <v>9.8400000000000001E-2</v>
      </c>
      <c r="I163" s="214" t="s">
        <v>300</v>
      </c>
      <c r="J163" s="214" t="s">
        <v>275</v>
      </c>
      <c r="K163" s="212" t="s">
        <v>287</v>
      </c>
      <c r="L163" s="212" t="s">
        <v>288</v>
      </c>
      <c r="M163" s="212" t="s">
        <v>69</v>
      </c>
      <c r="N163" s="212" t="s">
        <v>69</v>
      </c>
      <c r="O163" s="215" t="s">
        <v>69</v>
      </c>
      <c r="P163" s="212" t="s">
        <v>66</v>
      </c>
      <c r="Q163" s="214" t="s">
        <v>295</v>
      </c>
      <c r="R163" s="216" t="s">
        <v>296</v>
      </c>
      <c r="S163" s="216" t="s">
        <v>280</v>
      </c>
      <c r="T163" s="216" t="s">
        <v>281</v>
      </c>
      <c r="U163" s="216" t="s">
        <v>289</v>
      </c>
      <c r="V163" s="211"/>
      <c r="W163" s="214" t="s">
        <v>327</v>
      </c>
      <c r="X163" s="217" t="s">
        <v>317</v>
      </c>
    </row>
    <row r="164" spans="2:37" s="39" customFormat="1" ht="16.5">
      <c r="B164" s="196"/>
      <c r="C164" s="209">
        <v>45665</v>
      </c>
      <c r="D164" s="187" t="str">
        <f t="shared" si="1"/>
        <v>水</v>
      </c>
      <c r="E164" s="210">
        <v>0.51749999999999996</v>
      </c>
      <c r="F164" s="211" t="s">
        <v>242</v>
      </c>
      <c r="G164" s="212" t="s">
        <v>285</v>
      </c>
      <c r="H164" s="213">
        <v>1.4E-3</v>
      </c>
      <c r="I164" s="214" t="s">
        <v>300</v>
      </c>
      <c r="J164" s="214" t="s">
        <v>275</v>
      </c>
      <c r="K164" s="212" t="s">
        <v>276</v>
      </c>
      <c r="L164" s="212" t="s">
        <v>288</v>
      </c>
      <c r="M164" s="212" t="s">
        <v>69</v>
      </c>
      <c r="N164" s="212" t="s">
        <v>69</v>
      </c>
      <c r="O164" s="215" t="s">
        <v>69</v>
      </c>
      <c r="P164" s="212" t="s">
        <v>69</v>
      </c>
      <c r="Q164" s="214" t="s">
        <v>295</v>
      </c>
      <c r="R164" s="216" t="s">
        <v>279</v>
      </c>
      <c r="S164" s="216" t="s">
        <v>313</v>
      </c>
      <c r="T164" s="216" t="s">
        <v>314</v>
      </c>
      <c r="U164" s="216" t="s">
        <v>315</v>
      </c>
      <c r="V164" s="211"/>
      <c r="W164" s="214" t="s">
        <v>357</v>
      </c>
      <c r="X164" s="217" t="s">
        <v>336</v>
      </c>
    </row>
    <row r="165" spans="2:37" s="39" customFormat="1" ht="16.5">
      <c r="B165" s="196"/>
      <c r="C165" s="209">
        <v>45665</v>
      </c>
      <c r="D165" s="187" t="str">
        <f t="shared" si="1"/>
        <v>水</v>
      </c>
      <c r="E165" s="210">
        <v>0.63146990740740738</v>
      </c>
      <c r="F165" s="211" t="s">
        <v>240</v>
      </c>
      <c r="G165" s="212" t="s">
        <v>285</v>
      </c>
      <c r="H165" s="213">
        <v>0.50439999999999996</v>
      </c>
      <c r="I165" s="214" t="s">
        <v>300</v>
      </c>
      <c r="J165" s="214" t="s">
        <v>275</v>
      </c>
      <c r="K165" s="212" t="s">
        <v>305</v>
      </c>
      <c r="L165" s="212" t="s">
        <v>288</v>
      </c>
      <c r="M165" s="212" t="s">
        <v>66</v>
      </c>
      <c r="N165" s="212" t="s">
        <v>66</v>
      </c>
      <c r="O165" s="215" t="s">
        <v>69</v>
      </c>
      <c r="P165" s="212" t="s">
        <v>69</v>
      </c>
      <c r="Q165" s="214" t="s">
        <v>295</v>
      </c>
      <c r="R165" s="216" t="s">
        <v>307</v>
      </c>
      <c r="S165" s="216" t="s">
        <v>301</v>
      </c>
      <c r="T165" s="216"/>
      <c r="U165" s="216"/>
      <c r="V165" s="211"/>
      <c r="W165" s="214" t="s">
        <v>348</v>
      </c>
      <c r="X165" s="217" t="s">
        <v>303</v>
      </c>
    </row>
    <row r="166" spans="2:37" s="39" customFormat="1" ht="16.5">
      <c r="B166" s="196"/>
      <c r="C166" s="209">
        <v>45665</v>
      </c>
      <c r="D166" s="187" t="str">
        <f t="shared" si="1"/>
        <v>水</v>
      </c>
      <c r="E166" s="210">
        <v>0.68687500000000001</v>
      </c>
      <c r="F166" s="211" t="s">
        <v>240</v>
      </c>
      <c r="G166" s="212" t="s">
        <v>285</v>
      </c>
      <c r="H166" s="213">
        <v>2E-3</v>
      </c>
      <c r="I166" s="214" t="s">
        <v>300</v>
      </c>
      <c r="J166" s="214" t="s">
        <v>275</v>
      </c>
      <c r="K166" s="212" t="s">
        <v>276</v>
      </c>
      <c r="L166" s="212" t="s">
        <v>288</v>
      </c>
      <c r="M166" s="212" t="s">
        <v>69</v>
      </c>
      <c r="N166" s="212" t="s">
        <v>69</v>
      </c>
      <c r="O166" s="215" t="s">
        <v>69</v>
      </c>
      <c r="P166" s="212" t="s">
        <v>69</v>
      </c>
      <c r="Q166" s="214" t="s">
        <v>295</v>
      </c>
      <c r="R166" s="216" t="s">
        <v>279</v>
      </c>
      <c r="S166" s="216" t="s">
        <v>313</v>
      </c>
      <c r="T166" s="216" t="s">
        <v>314</v>
      </c>
      <c r="U166" s="216" t="s">
        <v>315</v>
      </c>
      <c r="V166" s="211"/>
      <c r="W166" s="214" t="s">
        <v>357</v>
      </c>
      <c r="X166" s="217" t="s">
        <v>336</v>
      </c>
    </row>
    <row r="167" spans="2:37" s="39" customFormat="1" ht="16.5">
      <c r="B167" s="196"/>
      <c r="C167" s="209">
        <v>45666</v>
      </c>
      <c r="D167" s="187" t="str">
        <f t="shared" si="1"/>
        <v>木</v>
      </c>
      <c r="E167" s="210">
        <v>0.46553240740740742</v>
      </c>
      <c r="F167" s="211" t="s">
        <v>242</v>
      </c>
      <c r="G167" s="212" t="s">
        <v>285</v>
      </c>
      <c r="H167" s="213">
        <v>5.5999999999999999E-3</v>
      </c>
      <c r="I167" s="214" t="s">
        <v>300</v>
      </c>
      <c r="J167" s="214" t="s">
        <v>339</v>
      </c>
      <c r="K167" s="212" t="s">
        <v>305</v>
      </c>
      <c r="L167" s="212" t="s">
        <v>288</v>
      </c>
      <c r="M167" s="212" t="s">
        <v>66</v>
      </c>
      <c r="N167" s="212" t="s">
        <v>66</v>
      </c>
      <c r="O167" s="215" t="s">
        <v>69</v>
      </c>
      <c r="P167" s="212" t="s">
        <v>69</v>
      </c>
      <c r="Q167" s="214" t="s">
        <v>295</v>
      </c>
      <c r="R167" s="216" t="s">
        <v>279</v>
      </c>
      <c r="S167" s="216" t="s">
        <v>313</v>
      </c>
      <c r="T167" s="216" t="s">
        <v>314</v>
      </c>
      <c r="U167" s="216" t="s">
        <v>315</v>
      </c>
      <c r="V167" s="211"/>
      <c r="W167" s="214" t="s">
        <v>357</v>
      </c>
      <c r="X167" s="217" t="s">
        <v>308</v>
      </c>
    </row>
    <row r="168" spans="2:37" s="39" customFormat="1" ht="16.5">
      <c r="B168" s="196"/>
      <c r="C168" s="209">
        <v>45666</v>
      </c>
      <c r="D168" s="187" t="str">
        <f t="shared" si="1"/>
        <v>木</v>
      </c>
      <c r="E168" s="210">
        <v>0.46929398148148149</v>
      </c>
      <c r="F168" s="211" t="s">
        <v>242</v>
      </c>
      <c r="G168" s="212" t="s">
        <v>285</v>
      </c>
      <c r="H168" s="213">
        <v>9.3400000000000011E-2</v>
      </c>
      <c r="I168" s="214" t="s">
        <v>300</v>
      </c>
      <c r="J168" s="214" t="s">
        <v>339</v>
      </c>
      <c r="K168" s="212" t="s">
        <v>305</v>
      </c>
      <c r="L168" s="212" t="s">
        <v>288</v>
      </c>
      <c r="M168" s="212" t="s">
        <v>66</v>
      </c>
      <c r="N168" s="212" t="s">
        <v>66</v>
      </c>
      <c r="O168" s="215" t="s">
        <v>69</v>
      </c>
      <c r="P168" s="212" t="s">
        <v>69</v>
      </c>
      <c r="Q168" s="214" t="s">
        <v>295</v>
      </c>
      <c r="R168" s="216" t="s">
        <v>279</v>
      </c>
      <c r="S168" s="216" t="s">
        <v>280</v>
      </c>
      <c r="T168" s="216" t="s">
        <v>281</v>
      </c>
      <c r="U168" s="216" t="s">
        <v>289</v>
      </c>
      <c r="V168" s="211"/>
      <c r="W168" s="214" t="s">
        <v>327</v>
      </c>
      <c r="X168" s="217" t="s">
        <v>317</v>
      </c>
    </row>
    <row r="169" spans="2:37" s="39" customFormat="1" ht="33">
      <c r="B169" s="196"/>
      <c r="C169" s="209">
        <v>45666</v>
      </c>
      <c r="D169" s="187" t="str">
        <f t="shared" si="1"/>
        <v>木</v>
      </c>
      <c r="E169" s="210">
        <v>0.51023148148148145</v>
      </c>
      <c r="F169" s="211" t="s">
        <v>242</v>
      </c>
      <c r="G169" s="212" t="s">
        <v>285</v>
      </c>
      <c r="H169" s="213">
        <v>8.6199999999999999E-2</v>
      </c>
      <c r="I169" s="214" t="s">
        <v>300</v>
      </c>
      <c r="J169" s="214" t="s">
        <v>339</v>
      </c>
      <c r="K169" s="212" t="s">
        <v>287</v>
      </c>
      <c r="L169" s="212" t="s">
        <v>288</v>
      </c>
      <c r="M169" s="212" t="s">
        <v>66</v>
      </c>
      <c r="N169" s="212" t="s">
        <v>66</v>
      </c>
      <c r="O169" s="215" t="s">
        <v>69</v>
      </c>
      <c r="P169" s="212" t="s">
        <v>66</v>
      </c>
      <c r="Q169" s="214" t="s">
        <v>295</v>
      </c>
      <c r="R169" s="216" t="s">
        <v>296</v>
      </c>
      <c r="S169" s="216" t="s">
        <v>313</v>
      </c>
      <c r="T169" s="216"/>
      <c r="U169" s="216"/>
      <c r="V169" s="211"/>
      <c r="W169" s="214" t="s">
        <v>358</v>
      </c>
      <c r="X169" s="217" t="s">
        <v>317</v>
      </c>
    </row>
    <row r="170" spans="2:37" s="39" customFormat="1" ht="16.5">
      <c r="B170" s="196"/>
      <c r="C170" s="209">
        <v>45667</v>
      </c>
      <c r="D170" s="187" t="str">
        <f t="shared" si="1"/>
        <v>金</v>
      </c>
      <c r="E170" s="210">
        <v>0.44447916666666659</v>
      </c>
      <c r="F170" s="211" t="s">
        <v>240</v>
      </c>
      <c r="G170" s="212" t="s">
        <v>273</v>
      </c>
      <c r="H170" s="213">
        <v>0.44159999999999999</v>
      </c>
      <c r="I170" s="214" t="s">
        <v>300</v>
      </c>
      <c r="J170" s="214" t="s">
        <v>339</v>
      </c>
      <c r="K170" s="212" t="s">
        <v>276</v>
      </c>
      <c r="L170" s="212" t="s">
        <v>309</v>
      </c>
      <c r="M170" s="212" t="s">
        <v>69</v>
      </c>
      <c r="N170" s="212" t="s">
        <v>69</v>
      </c>
      <c r="O170" s="215" t="s">
        <v>69</v>
      </c>
      <c r="P170" s="212" t="s">
        <v>66</v>
      </c>
      <c r="Q170" s="214" t="s">
        <v>295</v>
      </c>
      <c r="R170" s="216" t="s">
        <v>296</v>
      </c>
      <c r="S170" s="216" t="s">
        <v>334</v>
      </c>
      <c r="T170" s="216" t="s">
        <v>281</v>
      </c>
      <c r="U170" s="216" t="s">
        <v>295</v>
      </c>
      <c r="V170" s="211"/>
      <c r="W170" s="214" t="s">
        <v>353</v>
      </c>
      <c r="X170" s="217" t="s">
        <v>359</v>
      </c>
    </row>
    <row r="171" spans="2:37" s="39" customFormat="1" ht="16.5">
      <c r="B171" s="196"/>
      <c r="C171" s="209">
        <v>45667</v>
      </c>
      <c r="D171" s="187" t="str">
        <f t="shared" si="1"/>
        <v>金</v>
      </c>
      <c r="E171" s="210">
        <v>0.63563657407407403</v>
      </c>
      <c r="F171" s="211" t="s">
        <v>240</v>
      </c>
      <c r="G171" s="212" t="s">
        <v>285</v>
      </c>
      <c r="H171" s="213">
        <v>8.0000000000000004E-4</v>
      </c>
      <c r="I171" s="214" t="s">
        <v>300</v>
      </c>
      <c r="J171" s="214" t="s">
        <v>339</v>
      </c>
      <c r="K171" s="212" t="s">
        <v>276</v>
      </c>
      <c r="L171" s="212" t="s">
        <v>288</v>
      </c>
      <c r="M171" s="212" t="s">
        <v>69</v>
      </c>
      <c r="N171" s="212" t="s">
        <v>69</v>
      </c>
      <c r="O171" s="215" t="s">
        <v>69</v>
      </c>
      <c r="P171" s="212" t="s">
        <v>66</v>
      </c>
      <c r="Q171" s="214" t="s">
        <v>295</v>
      </c>
      <c r="R171" s="216" t="s">
        <v>279</v>
      </c>
      <c r="S171" s="216" t="s">
        <v>313</v>
      </c>
      <c r="T171" s="216" t="s">
        <v>314</v>
      </c>
      <c r="U171" s="216" t="s">
        <v>315</v>
      </c>
      <c r="V171" s="211"/>
      <c r="W171" s="214" t="s">
        <v>357</v>
      </c>
      <c r="X171" s="217" t="s">
        <v>336</v>
      </c>
      <c r="AK171" s="39" t="s">
        <v>221</v>
      </c>
    </row>
    <row r="172" spans="2:37" s="39" customFormat="1" ht="16.5">
      <c r="B172" s="196"/>
      <c r="C172" s="209">
        <v>45669</v>
      </c>
      <c r="D172" s="187" t="str">
        <f t="shared" si="1"/>
        <v>日</v>
      </c>
      <c r="E172" s="210">
        <v>0.67591435185185189</v>
      </c>
      <c r="F172" s="211" t="s">
        <v>240</v>
      </c>
      <c r="G172" s="212" t="s">
        <v>285</v>
      </c>
      <c r="H172" s="213">
        <v>0.19040000000000001</v>
      </c>
      <c r="I172" s="214" t="s">
        <v>300</v>
      </c>
      <c r="J172" s="214" t="s">
        <v>275</v>
      </c>
      <c r="K172" s="212" t="s">
        <v>276</v>
      </c>
      <c r="L172" s="212" t="s">
        <v>288</v>
      </c>
      <c r="M172" s="212" t="s">
        <v>69</v>
      </c>
      <c r="N172" s="212" t="s">
        <v>69</v>
      </c>
      <c r="O172" s="215" t="s">
        <v>69</v>
      </c>
      <c r="P172" s="212" t="s">
        <v>66</v>
      </c>
      <c r="Q172" s="214" t="s">
        <v>295</v>
      </c>
      <c r="R172" s="216" t="s">
        <v>279</v>
      </c>
      <c r="S172" s="216" t="s">
        <v>313</v>
      </c>
      <c r="T172" s="216" t="s">
        <v>314</v>
      </c>
      <c r="U172" s="216" t="s">
        <v>315</v>
      </c>
      <c r="V172" s="211"/>
      <c r="W172" s="214" t="s">
        <v>316</v>
      </c>
      <c r="X172" s="217" t="s">
        <v>308</v>
      </c>
      <c r="AK172" s="39" t="s">
        <v>221</v>
      </c>
    </row>
    <row r="173" spans="2:37" s="39" customFormat="1" ht="16.5">
      <c r="B173" s="196"/>
      <c r="C173" s="209">
        <v>45673</v>
      </c>
      <c r="D173" s="187" t="str">
        <f t="shared" si="1"/>
        <v>木</v>
      </c>
      <c r="E173" s="210">
        <v>0.6766550925925926</v>
      </c>
      <c r="F173" s="211" t="s">
        <v>240</v>
      </c>
      <c r="G173" s="212" t="s">
        <v>285</v>
      </c>
      <c r="H173" s="213">
        <v>1.78E-2</v>
      </c>
      <c r="I173" s="214" t="s">
        <v>300</v>
      </c>
      <c r="J173" s="214" t="s">
        <v>275</v>
      </c>
      <c r="K173" s="212" t="s">
        <v>305</v>
      </c>
      <c r="L173" s="212" t="s">
        <v>288</v>
      </c>
      <c r="M173" s="212" t="s">
        <v>69</v>
      </c>
      <c r="N173" s="212" t="s">
        <v>69</v>
      </c>
      <c r="O173" s="215" t="s">
        <v>69</v>
      </c>
      <c r="P173" s="212" t="s">
        <v>69</v>
      </c>
      <c r="Q173" s="214" t="s">
        <v>295</v>
      </c>
      <c r="R173" s="216" t="s">
        <v>296</v>
      </c>
      <c r="S173" s="216" t="s">
        <v>280</v>
      </c>
      <c r="T173" s="216" t="s">
        <v>314</v>
      </c>
      <c r="U173" s="216" t="s">
        <v>289</v>
      </c>
      <c r="V173" s="211"/>
      <c r="W173" s="214" t="s">
        <v>327</v>
      </c>
      <c r="X173" s="217" t="s">
        <v>317</v>
      </c>
      <c r="AK173" s="39" t="s">
        <v>221</v>
      </c>
    </row>
    <row r="174" spans="2:37" s="39" customFormat="1" ht="16.5">
      <c r="B174" s="196"/>
      <c r="C174" s="209">
        <v>45674</v>
      </c>
      <c r="D174" s="187" t="str">
        <f t="shared" si="1"/>
        <v>金</v>
      </c>
      <c r="E174" s="210">
        <v>0.46729166666666672</v>
      </c>
      <c r="F174" s="211" t="s">
        <v>240</v>
      </c>
      <c r="G174" s="212" t="s">
        <v>285</v>
      </c>
      <c r="H174" s="213">
        <v>0.11219999999999999</v>
      </c>
      <c r="I174" s="214" t="s">
        <v>300</v>
      </c>
      <c r="J174" s="214" t="s">
        <v>275</v>
      </c>
      <c r="K174" s="212" t="s">
        <v>305</v>
      </c>
      <c r="L174" s="212" t="s">
        <v>288</v>
      </c>
      <c r="M174" s="212" t="s">
        <v>66</v>
      </c>
      <c r="N174" s="212" t="s">
        <v>66</v>
      </c>
      <c r="O174" s="215" t="s">
        <v>69</v>
      </c>
      <c r="P174" s="212" t="s">
        <v>69</v>
      </c>
      <c r="Q174" s="214" t="s">
        <v>295</v>
      </c>
      <c r="R174" s="216" t="s">
        <v>296</v>
      </c>
      <c r="S174" s="216" t="s">
        <v>280</v>
      </c>
      <c r="T174" s="216"/>
      <c r="U174" s="216" t="s">
        <v>289</v>
      </c>
      <c r="V174" s="211"/>
      <c r="W174" s="214" t="s">
        <v>327</v>
      </c>
      <c r="X174" s="217" t="s">
        <v>336</v>
      </c>
      <c r="AK174" s="39" t="s">
        <v>221</v>
      </c>
    </row>
    <row r="175" spans="2:37" s="39" customFormat="1" ht="16.5">
      <c r="B175" s="196"/>
      <c r="C175" s="209">
        <v>45674</v>
      </c>
      <c r="D175" s="187" t="str">
        <f t="shared" si="1"/>
        <v>金</v>
      </c>
      <c r="E175" s="210">
        <v>0.5095601851851852</v>
      </c>
      <c r="F175" s="211" t="s">
        <v>240</v>
      </c>
      <c r="G175" s="212" t="s">
        <v>285</v>
      </c>
      <c r="H175" s="213">
        <v>4.0000000000000002E-4</v>
      </c>
      <c r="I175" s="214" t="s">
        <v>300</v>
      </c>
      <c r="J175" s="214" t="s">
        <v>275</v>
      </c>
      <c r="K175" s="212" t="s">
        <v>276</v>
      </c>
      <c r="L175" s="212" t="s">
        <v>288</v>
      </c>
      <c r="M175" s="212" t="s">
        <v>69</v>
      </c>
      <c r="N175" s="212" t="s">
        <v>69</v>
      </c>
      <c r="O175" s="215" t="s">
        <v>69</v>
      </c>
      <c r="P175" s="212" t="s">
        <v>69</v>
      </c>
      <c r="Q175" s="214" t="s">
        <v>295</v>
      </c>
      <c r="R175" s="216" t="s">
        <v>279</v>
      </c>
      <c r="S175" s="216" t="s">
        <v>313</v>
      </c>
      <c r="T175" s="216"/>
      <c r="U175" s="216" t="s">
        <v>315</v>
      </c>
      <c r="V175" s="211"/>
      <c r="W175" s="214" t="s">
        <v>357</v>
      </c>
      <c r="X175" s="217" t="s">
        <v>336</v>
      </c>
      <c r="AK175" s="39" t="s">
        <v>221</v>
      </c>
    </row>
    <row r="176" spans="2:37" s="39" customFormat="1" ht="16.5">
      <c r="B176" s="197"/>
      <c r="C176" s="218">
        <v>45674</v>
      </c>
      <c r="D176" s="199" t="str">
        <f t="shared" ref="D176" si="2">IF($C176 &lt;&gt; "", IF(ISERROR(MATCH(C176, 祝日, 0)), TEXT($C176, "aaa"), "祝日"), "")</f>
        <v>金</v>
      </c>
      <c r="E176" s="219">
        <v>0.63347222222222221</v>
      </c>
      <c r="F176" s="220" t="s">
        <v>243</v>
      </c>
      <c r="G176" s="221" t="s">
        <v>285</v>
      </c>
      <c r="H176" s="222">
        <v>1.8E-3</v>
      </c>
      <c r="I176" s="223" t="s">
        <v>300</v>
      </c>
      <c r="J176" s="223" t="s">
        <v>275</v>
      </c>
      <c r="K176" s="221" t="s">
        <v>276</v>
      </c>
      <c r="L176" s="221" t="s">
        <v>288</v>
      </c>
      <c r="M176" s="221" t="s">
        <v>69</v>
      </c>
      <c r="N176" s="221" t="s">
        <v>69</v>
      </c>
      <c r="O176" s="224" t="s">
        <v>69</v>
      </c>
      <c r="P176" s="221" t="s">
        <v>66</v>
      </c>
      <c r="Q176" s="223" t="s">
        <v>295</v>
      </c>
      <c r="R176" s="225" t="s">
        <v>279</v>
      </c>
      <c r="S176" s="225" t="s">
        <v>313</v>
      </c>
      <c r="T176" s="225" t="s">
        <v>314</v>
      </c>
      <c r="U176" s="225" t="s">
        <v>315</v>
      </c>
      <c r="V176" s="220"/>
      <c r="W176" s="223" t="s">
        <v>357</v>
      </c>
      <c r="X176" s="226" t="s">
        <v>336</v>
      </c>
      <c r="AK176" s="39" t="s">
        <v>221</v>
      </c>
    </row>
    <row r="177" spans="2:37" s="39" customFormat="1" ht="16.5">
      <c r="B177" s="39" t="s">
        <v>221</v>
      </c>
      <c r="C177" s="39" t="s">
        <v>221</v>
      </c>
      <c r="D177" s="39" t="s">
        <v>221</v>
      </c>
      <c r="E177" s="39" t="s">
        <v>221</v>
      </c>
      <c r="F177" s="39" t="s">
        <v>221</v>
      </c>
      <c r="G177" s="39" t="s">
        <v>221</v>
      </c>
      <c r="I177" s="39" t="s">
        <v>221</v>
      </c>
      <c r="J177" s="39" t="s">
        <v>221</v>
      </c>
      <c r="K177" s="39" t="s">
        <v>221</v>
      </c>
      <c r="L177" s="39" t="s">
        <v>221</v>
      </c>
      <c r="M177" s="39" t="s">
        <v>221</v>
      </c>
      <c r="N177" s="39" t="s">
        <v>221</v>
      </c>
      <c r="O177" s="39" t="s">
        <v>221</v>
      </c>
      <c r="P177" s="39" t="s">
        <v>221</v>
      </c>
      <c r="Q177" s="39" t="s">
        <v>221</v>
      </c>
      <c r="R177" s="39" t="s">
        <v>221</v>
      </c>
      <c r="S177" s="39" t="s">
        <v>221</v>
      </c>
      <c r="T177" s="39" t="s">
        <v>221</v>
      </c>
      <c r="U177" s="39" t="s">
        <v>221</v>
      </c>
      <c r="V177" s="39" t="s">
        <v>221</v>
      </c>
      <c r="W177" s="39" t="s">
        <v>221</v>
      </c>
      <c r="X177" s="39" t="s">
        <v>221</v>
      </c>
      <c r="Y177" s="39" t="s">
        <v>28</v>
      </c>
      <c r="Z177" s="39" t="s">
        <v>28</v>
      </c>
      <c r="AA177" s="39" t="s">
        <v>28</v>
      </c>
      <c r="AB177" s="39" t="s">
        <v>28</v>
      </c>
      <c r="AC177" s="39" t="s">
        <v>28</v>
      </c>
      <c r="AD177" s="39" t="s">
        <v>28</v>
      </c>
      <c r="AE177" s="39" t="s">
        <v>28</v>
      </c>
      <c r="AF177" s="39" t="s">
        <v>28</v>
      </c>
      <c r="AG177" s="39" t="s">
        <v>28</v>
      </c>
      <c r="AH177" s="39" t="s">
        <v>28</v>
      </c>
      <c r="AI177" s="39" t="s">
        <v>28</v>
      </c>
      <c r="AJ177" s="39" t="s">
        <v>28</v>
      </c>
      <c r="AK177" s="39" t="s">
        <v>221</v>
      </c>
    </row>
    <row r="178" spans="2:37" s="39" customFormat="1" ht="16.5"/>
  </sheetData>
  <sheetProtection algorithmName="SHA-1" hashValue="Yy3LVLy4J3mDO3Z51KlTP8fTT64=" saltValue="NVYdSatZBOs1+NI3wBeMdQ==" spinCount="100000" sheet="1" insertRows="0"/>
  <phoneticPr fontId="3"/>
  <dataValidations count="20">
    <dataValidation type="list" allowBlank="1" showInputMessage="1" showErrorMessage="1" sqref="M13:P176" xr:uid="{FA00B25B-A972-4D56-8B81-76FE584069F0}">
      <formula1>"有,無"</formula1>
    </dataValidation>
    <dataValidation type="list" allowBlank="1" showInputMessage="1" sqref="K13" xr:uid="{AC978565-49BD-4465-843E-D6250687133F}">
      <formula1>"交差点,交差点付近,単路,単路(トンネル),単路(橋),踏切,ロータリー,その他"</formula1>
    </dataValidation>
    <dataValidation type="list" allowBlank="1" showInputMessage="1" showErrorMessage="1" sqref="J13:J176" xr:uid="{6CF311F8-F8D9-40D9-8304-4571501701DB}">
      <formula1>"乾燥, 湿潤, 凍結, 積雪"</formula1>
    </dataValidation>
    <dataValidation type="list" allowBlank="1" showInputMessage="1" showErrorMessage="1" sqref="I13:I176" xr:uid="{E2F89C22-3F83-4CAA-B87F-39589B61A25E}">
      <formula1>"良好, 逆光, 夕日, 西日, 夜"</formula1>
    </dataValidation>
    <dataValidation type="list" allowBlank="1" showInputMessage="1" showErrorMessage="1" sqref="F13:F176" xr:uid="{7E8C4648-6EC3-4A7E-A67B-E32A1E76F604}">
      <formula1>"晴れ, 曇り, 降雨, 降雪, 堆雪, キリ"</formula1>
    </dataValidation>
    <dataValidation type="list" allowBlank="1" showErrorMessage="1" sqref="U14:U176" xr:uid="{6D14F2DF-5706-4255-83B3-5D54BF8BFD42}">
      <formula1>"右折,左折,直進,合流,停止,出発,横断"</formula1>
    </dataValidation>
    <dataValidation type="list" allowBlank="1" showInputMessage="1" showErrorMessage="1" sqref="S131:S176 S13:S129"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whole" operator="greaterThan" allowBlank="1" showInputMessage="1" showErrorMessage="1" sqref="X13:X176" xr:uid="{F4703416-6BB9-44FE-BE54-EC96F8F6B78D}">
      <formula1>0</formula1>
    </dataValidation>
    <dataValidation type="list" allowBlank="1" showInputMessage="1" showErrorMessage="1" sqref="K14:K176" xr:uid="{A432D462-3AE4-4BFA-877D-EEDE60C90F61}">
      <formula1>"交差点,交差点付近,単路,単路(トンネル),単路(橋),踏切,ロータリー,その他"</formula1>
    </dataValidation>
    <dataValidation type="decimal" operator="greaterThanOrEqual" allowBlank="1" showInputMessage="1" showErrorMessage="1" sqref="H13:H176" xr:uid="{FA40A900-C548-444A-BB5E-A15BE52D1063}">
      <formula1>0</formula1>
    </dataValidation>
    <dataValidation type="list" allowBlank="1" showInputMessage="1" showErrorMessage="1" sqref="G13:G176" xr:uid="{52C980BF-3A3A-42D7-B647-A2B7EE15191F}">
      <formula1>"L4想定区間内,L4想定区間外,実証走行ルート外"</formula1>
    </dataValidation>
    <dataValidation allowBlank="1" showInputMessage="1" sqref="V13:V176" xr:uid="{C615667A-0631-4F80-874F-FCD1D7BB5262}"/>
    <dataValidation type="time" operator="greaterThanOrEqual" allowBlank="1" showInputMessage="1" showErrorMessage="1" sqref="E13:E176" xr:uid="{DF23B42D-39B9-467D-A587-9668D8B95CBF}">
      <formula1>0</formula1>
    </dataValidation>
    <dataValidation type="date" operator="greaterThanOrEqual" allowBlank="1" showInputMessage="1" showErrorMessage="1" sqref="C13:C176" xr:uid="{6B6809F1-194A-4628-8346-E002AE5D21BF}">
      <formula1>44927</formula1>
    </dataValidation>
    <dataValidation type="list" allowBlank="1" showInputMessage="1" sqref="U13" xr:uid="{FE3CDE35-61EE-4DDF-A888-2EC2A0F87C78}">
      <formula1>"右折,左折,直進,合流,停止,出発,横断"</formula1>
    </dataValidation>
    <dataValidation type="list" allowBlank="1" showInputMessage="1" showErrorMessage="1" sqref="S130" xr:uid="{CA4D4FED-65B1-459E-A1E4-38DB1A77864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T13:T176" xr:uid="{F55071C7-ABD3-4DF4-8DFD-69CFAB0D5888}">
      <formula1>"小型車,大型車,自転車,バイク,歩行者"</formula1>
    </dataValidation>
    <dataValidation type="list" allowBlank="1" showInputMessage="1" showErrorMessage="1" sqref="R13:R176" xr:uid="{988D79F8-7461-4CF5-ABF9-CE6D5DDF07C7}">
      <formula1>"ブレーキ操作,アクセル操作,ステアリング操作,非常停止ボタン操作"</formula1>
    </dataValidation>
    <dataValidation type="list" allowBlank="1" showInputMessage="1" showErrorMessage="1" sqref="Q13:Q176" xr:uid="{FCF02E03-6422-4118-82AC-10F900E55DD7}">
      <formula1>"左折,直進,右折,合流,停止,出発,その他"</formula1>
    </dataValidation>
    <dataValidation type="list" allowBlank="1" showInputMessage="1" showErrorMessage="1" sqref="L13:L176" xr:uid="{99A548B4-6BB5-4536-B0DD-7E8E2A04C59F}">
      <formula1>"右カーブ,左カーブ,直線, 坂道,その他"</formula1>
    </dataValidation>
  </dataValidations>
  <hyperlinks>
    <hyperlink ref="R8" location="'手動介入 記入内容補足'!A1" display="※選択肢の記入例はこちら" xr:uid="{F7C1119A-FC66-49BE-A0CE-231A112AABDF}"/>
    <hyperlink ref="S8" location="'手動介入 記入内容補足'!A1" display="※選択肢の記入例はこちら" xr:uid="{F73ADE8D-15CB-4EEC-8589-1D345EE0679D}"/>
    <hyperlink ref="B7" location="'手動介入 昨年度事例'!A1" display="※昨年度事例はこちら" xr:uid="{A45C7756-25C6-43D1-B6CF-27ADFE7EFD8E}"/>
  </hyperlinks>
  <pageMargins left="0.7" right="0.7" top="0.75" bottom="0.75" header="0.3" footer="0.3"/>
  <pageSetup paperSize="9" scale="14"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Normal="100" workbookViewId="0">
      <pane ySplit="11" topLeftCell="A12" activePane="bottomLeft" state="frozen"/>
      <selection pane="bottomLeft"/>
    </sheetView>
  </sheetViews>
  <sheetFormatPr defaultColWidth="8" defaultRowHeight="16.5"/>
  <cols>
    <col min="1" max="1" width="3.75" style="39" customWidth="1"/>
    <col min="2" max="2" width="9.25" style="8" bestFit="1" customWidth="1"/>
    <col min="3" max="6" width="11.375" style="39" customWidth="1"/>
    <col min="7" max="7" width="15.25" style="39" customWidth="1"/>
    <col min="8" max="8" width="11.375" style="39" customWidth="1"/>
    <col min="9" max="9" width="24.75" style="39" customWidth="1"/>
    <col min="10" max="10" width="40.75" style="39" customWidth="1"/>
    <col min="11" max="12" width="22.375" style="39" customWidth="1"/>
    <col min="13" max="19" width="20.125" style="39" customWidth="1"/>
    <col min="20" max="20" width="2.375" style="39" customWidth="1"/>
    <col min="21" max="21" width="2.375" style="54" customWidth="1"/>
    <col min="22" max="16384" width="8" style="39"/>
  </cols>
  <sheetData>
    <row r="1" spans="2:33" s="3" customFormat="1">
      <c r="S1" s="30"/>
    </row>
    <row r="2" spans="2:33" s="3" customFormat="1" hidden="1">
      <c r="B2" s="283" t="s">
        <v>3</v>
      </c>
      <c r="C2" s="283" t="s">
        <v>4</v>
      </c>
      <c r="D2" s="283" t="s">
        <v>5</v>
      </c>
      <c r="S2" s="30"/>
    </row>
    <row r="3" spans="2:33" s="3" customFormat="1" hidden="1">
      <c r="B3" s="283" t="str">
        <f>実証データ一覧!I4&amp;""</f>
        <v>342122</v>
      </c>
      <c r="C3" s="283" t="str">
        <f>実証データ一覧!J4&amp;""</f>
        <v>広島</v>
      </c>
      <c r="D3" s="283" t="str">
        <f>実証データ一覧!K4&amp;""</f>
        <v>東広島市</v>
      </c>
      <c r="S3" s="30"/>
    </row>
    <row r="4" spans="2:33" ht="16.149999999999999" hidden="1" customHeight="1"/>
    <row r="5" spans="2:33">
      <c r="B5" s="53" t="s">
        <v>171</v>
      </c>
      <c r="D5" s="53"/>
    </row>
    <row r="6" spans="2:33">
      <c r="B6" s="39" t="s">
        <v>360</v>
      </c>
      <c r="D6" s="53"/>
    </row>
    <row r="7" spans="2:33">
      <c r="B7" s="39" t="s">
        <v>361</v>
      </c>
      <c r="D7" s="53"/>
      <c r="G7" s="105"/>
    </row>
    <row r="8" spans="2:33" ht="99">
      <c r="B8" s="166" t="s">
        <v>362</v>
      </c>
      <c r="C8" s="53"/>
      <c r="D8" s="53"/>
      <c r="F8" s="55" t="s">
        <v>224</v>
      </c>
      <c r="G8" s="55" t="s">
        <v>248</v>
      </c>
      <c r="H8" s="55" t="s">
        <v>363</v>
      </c>
      <c r="I8" s="55" t="s">
        <v>364</v>
      </c>
      <c r="J8" s="59"/>
      <c r="K8" s="55" t="s">
        <v>249</v>
      </c>
      <c r="L8" s="55" t="s">
        <v>250</v>
      </c>
      <c r="M8" s="57" t="s">
        <v>365</v>
      </c>
      <c r="N8" s="57" t="s">
        <v>366</v>
      </c>
      <c r="O8" s="59" t="s">
        <v>253</v>
      </c>
      <c r="P8" s="59" t="s">
        <v>253</v>
      </c>
      <c r="Q8" s="59" t="s">
        <v>253</v>
      </c>
      <c r="R8" s="57" t="s">
        <v>254</v>
      </c>
      <c r="S8" s="59"/>
    </row>
    <row r="9" spans="2:33" ht="4.9000000000000004" customHeight="1"/>
    <row r="10" spans="2:33" ht="18" customHeight="1">
      <c r="B10" s="82" t="s">
        <v>13</v>
      </c>
      <c r="C10" s="144">
        <v>60</v>
      </c>
      <c r="D10" s="144" t="s">
        <v>226</v>
      </c>
      <c r="E10" s="144">
        <v>61</v>
      </c>
      <c r="F10" s="269">
        <v>62</v>
      </c>
      <c r="G10" s="144">
        <v>63</v>
      </c>
      <c r="H10" s="144">
        <v>64</v>
      </c>
      <c r="I10" s="144">
        <v>65</v>
      </c>
      <c r="J10" s="144">
        <v>66</v>
      </c>
      <c r="K10" s="144">
        <v>67</v>
      </c>
      <c r="L10" s="269">
        <v>68</v>
      </c>
      <c r="M10" s="144">
        <v>69</v>
      </c>
      <c r="N10" s="144">
        <v>70</v>
      </c>
      <c r="O10" s="144">
        <v>71</v>
      </c>
      <c r="P10" s="269">
        <v>72</v>
      </c>
      <c r="Q10" s="144">
        <v>73</v>
      </c>
      <c r="R10" s="144">
        <v>74</v>
      </c>
      <c r="S10" s="152">
        <v>75</v>
      </c>
      <c r="V10" s="83" t="s">
        <v>260</v>
      </c>
      <c r="W10" s="84"/>
      <c r="X10" s="84"/>
      <c r="Y10" s="84"/>
      <c r="Z10" s="84"/>
      <c r="AA10" s="84"/>
      <c r="AB10" s="84"/>
      <c r="AC10" s="84"/>
      <c r="AD10" s="84"/>
      <c r="AE10" s="84"/>
      <c r="AF10" s="85"/>
      <c r="AG10" s="39" t="s">
        <v>221</v>
      </c>
    </row>
    <row r="11" spans="2:33" ht="33">
      <c r="B11" s="86" t="s">
        <v>15</v>
      </c>
      <c r="C11" s="65" t="s">
        <v>111</v>
      </c>
      <c r="D11" s="63" t="s">
        <v>227</v>
      </c>
      <c r="E11" s="63" t="s">
        <v>114</v>
      </c>
      <c r="F11" s="64" t="s">
        <v>53</v>
      </c>
      <c r="G11" s="63" t="s">
        <v>117</v>
      </c>
      <c r="H11" s="63" t="s">
        <v>178</v>
      </c>
      <c r="I11" s="63" t="s">
        <v>181</v>
      </c>
      <c r="J11" s="63" t="s">
        <v>184</v>
      </c>
      <c r="K11" s="64" t="s">
        <v>122</v>
      </c>
      <c r="L11" s="64" t="s">
        <v>125</v>
      </c>
      <c r="M11" s="63" t="s">
        <v>128</v>
      </c>
      <c r="N11" s="63" t="s">
        <v>131</v>
      </c>
      <c r="O11" s="63" t="s">
        <v>134</v>
      </c>
      <c r="P11" s="64" t="s">
        <v>137</v>
      </c>
      <c r="Q11" s="68" t="s">
        <v>139</v>
      </c>
      <c r="R11" s="68" t="s">
        <v>266</v>
      </c>
      <c r="S11" s="249" t="s">
        <v>272</v>
      </c>
      <c r="U11" s="87"/>
      <c r="V11" s="88"/>
      <c r="W11" s="89"/>
      <c r="X11" s="89"/>
      <c r="Y11" s="89"/>
      <c r="Z11" s="89"/>
      <c r="AA11" s="89"/>
      <c r="AB11" s="89"/>
      <c r="AC11" s="89"/>
      <c r="AD11" s="89"/>
      <c r="AE11" s="89"/>
      <c r="AF11" s="90"/>
      <c r="AG11" s="39" t="s">
        <v>221</v>
      </c>
    </row>
    <row r="12" spans="2:33" ht="33">
      <c r="B12" s="91" t="s">
        <v>239</v>
      </c>
      <c r="C12" s="71">
        <v>44927</v>
      </c>
      <c r="D12" s="72" t="str">
        <f t="shared" ref="D12:D43" si="0">IF($C12 &lt;&gt; "", IF(ISERROR(MATCH($C12, 祝日, 0)), TEXT($C12, "aaa"), "祝日"), "")</f>
        <v>日</v>
      </c>
      <c r="E12" s="73">
        <v>0.5083333333333333</v>
      </c>
      <c r="F12" s="78" t="s">
        <v>240</v>
      </c>
      <c r="G12" s="77" t="s">
        <v>273</v>
      </c>
      <c r="H12" s="72" t="s">
        <v>367</v>
      </c>
      <c r="I12" s="72" t="s">
        <v>368</v>
      </c>
      <c r="J12" s="76" t="s">
        <v>369</v>
      </c>
      <c r="K12" s="76" t="s">
        <v>274</v>
      </c>
      <c r="L12" s="76" t="s">
        <v>275</v>
      </c>
      <c r="M12" s="72" t="s">
        <v>305</v>
      </c>
      <c r="N12" s="72" t="s">
        <v>277</v>
      </c>
      <c r="O12" s="72" t="s">
        <v>66</v>
      </c>
      <c r="P12" s="78" t="s">
        <v>69</v>
      </c>
      <c r="Q12" s="77" t="s">
        <v>69</v>
      </c>
      <c r="R12" s="77" t="s">
        <v>66</v>
      </c>
      <c r="S12" s="74">
        <v>1</v>
      </c>
      <c r="V12" s="88"/>
      <c r="W12" s="89"/>
      <c r="X12" s="89"/>
      <c r="Y12" s="89"/>
      <c r="Z12" s="89"/>
      <c r="AA12" s="89"/>
      <c r="AB12" s="89"/>
      <c r="AC12" s="89"/>
      <c r="AD12" s="89"/>
      <c r="AE12" s="89"/>
      <c r="AF12" s="90"/>
      <c r="AG12" s="39" t="s">
        <v>221</v>
      </c>
    </row>
    <row r="13" spans="2:33">
      <c r="B13" s="227" t="s">
        <v>241</v>
      </c>
      <c r="C13" s="228"/>
      <c r="D13" s="229" t="str">
        <f t="shared" si="0"/>
        <v/>
      </c>
      <c r="E13" s="230"/>
      <c r="F13" s="211"/>
      <c r="G13" s="212"/>
      <c r="H13" s="231"/>
      <c r="I13" s="231"/>
      <c r="J13" s="232"/>
      <c r="K13" s="214"/>
      <c r="L13" s="214"/>
      <c r="M13" s="231"/>
      <c r="N13" s="231"/>
      <c r="O13" s="231"/>
      <c r="P13" s="233"/>
      <c r="Q13" s="212"/>
      <c r="R13" s="212"/>
      <c r="S13" s="234"/>
      <c r="V13" s="88" t="s">
        <v>294</v>
      </c>
      <c r="W13" s="89"/>
      <c r="X13" s="89"/>
      <c r="Y13" s="89"/>
      <c r="Z13" s="89"/>
      <c r="AA13" s="89"/>
      <c r="AB13" s="89"/>
      <c r="AC13" s="89"/>
      <c r="AD13" s="89"/>
      <c r="AE13" s="89"/>
      <c r="AF13" s="90"/>
      <c r="AG13" s="39" t="s">
        <v>221</v>
      </c>
    </row>
    <row r="14" spans="2:33">
      <c r="B14" s="235"/>
      <c r="C14" s="228"/>
      <c r="D14" s="229" t="str">
        <f t="shared" si="0"/>
        <v/>
      </c>
      <c r="E14" s="230"/>
      <c r="F14" s="211"/>
      <c r="G14" s="212"/>
      <c r="H14" s="231"/>
      <c r="I14" s="231"/>
      <c r="J14" s="232"/>
      <c r="K14" s="214"/>
      <c r="L14" s="214"/>
      <c r="M14" s="231"/>
      <c r="N14" s="231"/>
      <c r="O14" s="231"/>
      <c r="P14" s="233"/>
      <c r="Q14" s="212"/>
      <c r="R14" s="212"/>
      <c r="S14" s="234"/>
      <c r="V14" s="88" t="s">
        <v>299</v>
      </c>
      <c r="W14" s="89"/>
      <c r="X14" s="89"/>
      <c r="Y14" s="89"/>
      <c r="Z14" s="89"/>
      <c r="AA14" s="89"/>
      <c r="AB14" s="89"/>
      <c r="AC14" s="89"/>
      <c r="AD14" s="89"/>
      <c r="AE14" s="89"/>
      <c r="AF14" s="90"/>
      <c r="AG14" s="39" t="s">
        <v>221</v>
      </c>
    </row>
    <row r="15" spans="2:33">
      <c r="B15" s="235"/>
      <c r="C15" s="228"/>
      <c r="D15" s="229" t="str">
        <f t="shared" si="0"/>
        <v/>
      </c>
      <c r="E15" s="230"/>
      <c r="F15" s="211"/>
      <c r="G15" s="212"/>
      <c r="H15" s="231"/>
      <c r="I15" s="231"/>
      <c r="J15" s="232"/>
      <c r="K15" s="214"/>
      <c r="L15" s="214"/>
      <c r="M15" s="231"/>
      <c r="N15" s="231"/>
      <c r="O15" s="231"/>
      <c r="P15" s="233"/>
      <c r="Q15" s="212"/>
      <c r="R15" s="212"/>
      <c r="S15" s="234"/>
      <c r="V15" s="88" t="s">
        <v>304</v>
      </c>
      <c r="W15" s="89"/>
      <c r="X15" s="89"/>
      <c r="Y15" s="89"/>
      <c r="Z15" s="89"/>
      <c r="AA15" s="89"/>
      <c r="AB15" s="89"/>
      <c r="AC15" s="89"/>
      <c r="AD15" s="89"/>
      <c r="AE15" s="89"/>
      <c r="AF15" s="90"/>
      <c r="AG15" s="39" t="s">
        <v>221</v>
      </c>
    </row>
    <row r="16" spans="2:33">
      <c r="B16" s="235"/>
      <c r="C16" s="228"/>
      <c r="D16" s="229" t="str">
        <f t="shared" si="0"/>
        <v/>
      </c>
      <c r="E16" s="230"/>
      <c r="F16" s="211"/>
      <c r="G16" s="212"/>
      <c r="H16" s="231"/>
      <c r="I16" s="231"/>
      <c r="J16" s="232"/>
      <c r="K16" s="214"/>
      <c r="L16" s="214"/>
      <c r="M16" s="231"/>
      <c r="N16" s="231"/>
      <c r="O16" s="231"/>
      <c r="P16" s="233"/>
      <c r="Q16" s="212"/>
      <c r="R16" s="212"/>
      <c r="S16" s="234"/>
      <c r="V16" s="88"/>
      <c r="W16" s="89"/>
      <c r="X16" s="89"/>
      <c r="Y16" s="89"/>
      <c r="Z16" s="89"/>
      <c r="AA16" s="89"/>
      <c r="AB16" s="89"/>
      <c r="AC16" s="89"/>
      <c r="AD16" s="89"/>
      <c r="AE16" s="89"/>
      <c r="AF16" s="90"/>
      <c r="AG16" s="39" t="s">
        <v>221</v>
      </c>
    </row>
    <row r="17" spans="2:33">
      <c r="B17" s="235"/>
      <c r="C17" s="228"/>
      <c r="D17" s="229" t="str">
        <f t="shared" si="0"/>
        <v/>
      </c>
      <c r="E17" s="230"/>
      <c r="F17" s="211"/>
      <c r="G17" s="212"/>
      <c r="H17" s="231"/>
      <c r="I17" s="231"/>
      <c r="J17" s="232"/>
      <c r="K17" s="214"/>
      <c r="L17" s="214"/>
      <c r="M17" s="231"/>
      <c r="N17" s="231"/>
      <c r="O17" s="231"/>
      <c r="P17" s="233"/>
      <c r="Q17" s="212"/>
      <c r="R17" s="212"/>
      <c r="S17" s="234"/>
      <c r="V17" s="88"/>
      <c r="W17" s="89"/>
      <c r="X17" s="89"/>
      <c r="Y17" s="89"/>
      <c r="Z17" s="89"/>
      <c r="AA17" s="89"/>
      <c r="AB17" s="89"/>
      <c r="AC17" s="89"/>
      <c r="AD17" s="89"/>
      <c r="AE17" s="89"/>
      <c r="AF17" s="90"/>
      <c r="AG17" s="39" t="s">
        <v>221</v>
      </c>
    </row>
    <row r="18" spans="2:33">
      <c r="B18" s="235"/>
      <c r="C18" s="228"/>
      <c r="D18" s="229" t="str">
        <f t="shared" si="0"/>
        <v/>
      </c>
      <c r="E18" s="230"/>
      <c r="F18" s="211"/>
      <c r="G18" s="212"/>
      <c r="H18" s="231"/>
      <c r="I18" s="231"/>
      <c r="J18" s="232"/>
      <c r="K18" s="214"/>
      <c r="L18" s="214"/>
      <c r="M18" s="231"/>
      <c r="N18" s="231"/>
      <c r="O18" s="231"/>
      <c r="P18" s="233"/>
      <c r="Q18" s="212"/>
      <c r="R18" s="212"/>
      <c r="S18" s="234"/>
      <c r="V18" s="88"/>
      <c r="W18" s="89"/>
      <c r="X18" s="89"/>
      <c r="Y18" s="89"/>
      <c r="Z18" s="89"/>
      <c r="AA18" s="89"/>
      <c r="AB18" s="89"/>
      <c r="AC18" s="89"/>
      <c r="AD18" s="89"/>
      <c r="AE18" s="89"/>
      <c r="AF18" s="90"/>
      <c r="AG18" s="39" t="s">
        <v>221</v>
      </c>
    </row>
    <row r="19" spans="2:33">
      <c r="B19" s="235"/>
      <c r="C19" s="228"/>
      <c r="D19" s="229" t="str">
        <f t="shared" si="0"/>
        <v/>
      </c>
      <c r="E19" s="230"/>
      <c r="F19" s="211"/>
      <c r="G19" s="212"/>
      <c r="H19" s="231"/>
      <c r="I19" s="231"/>
      <c r="J19" s="232"/>
      <c r="K19" s="214"/>
      <c r="L19" s="214"/>
      <c r="M19" s="231"/>
      <c r="N19" s="231"/>
      <c r="O19" s="231"/>
      <c r="P19" s="233"/>
      <c r="Q19" s="212"/>
      <c r="R19" s="212"/>
      <c r="S19" s="234"/>
      <c r="V19" s="88"/>
      <c r="W19" s="89"/>
      <c r="X19" s="89"/>
      <c r="Y19" s="89"/>
      <c r="Z19" s="89"/>
      <c r="AA19" s="89"/>
      <c r="AB19" s="89"/>
      <c r="AC19" s="89"/>
      <c r="AD19" s="89"/>
      <c r="AE19" s="89"/>
      <c r="AF19" s="90"/>
      <c r="AG19" s="39" t="s">
        <v>221</v>
      </c>
    </row>
    <row r="20" spans="2:33">
      <c r="B20" s="235"/>
      <c r="C20" s="228"/>
      <c r="D20" s="229" t="str">
        <f t="shared" si="0"/>
        <v/>
      </c>
      <c r="E20" s="230"/>
      <c r="F20" s="211"/>
      <c r="G20" s="212"/>
      <c r="H20" s="231"/>
      <c r="I20" s="231"/>
      <c r="J20" s="232"/>
      <c r="K20" s="214"/>
      <c r="L20" s="214"/>
      <c r="M20" s="231"/>
      <c r="N20" s="231"/>
      <c r="O20" s="231"/>
      <c r="P20" s="233"/>
      <c r="Q20" s="212"/>
      <c r="R20" s="212"/>
      <c r="S20" s="234"/>
      <c r="V20" s="88"/>
      <c r="W20" s="89"/>
      <c r="X20" s="89"/>
      <c r="Y20" s="89"/>
      <c r="Z20" s="89"/>
      <c r="AA20" s="89"/>
      <c r="AB20" s="89"/>
      <c r="AC20" s="89"/>
      <c r="AD20" s="89"/>
      <c r="AE20" s="89"/>
      <c r="AF20" s="90"/>
      <c r="AG20" s="39" t="s">
        <v>221</v>
      </c>
    </row>
    <row r="21" spans="2:33">
      <c r="B21" s="235"/>
      <c r="C21" s="228"/>
      <c r="D21" s="229" t="str">
        <f t="shared" si="0"/>
        <v/>
      </c>
      <c r="E21" s="230"/>
      <c r="F21" s="211"/>
      <c r="G21" s="212"/>
      <c r="H21" s="231"/>
      <c r="I21" s="231"/>
      <c r="J21" s="232"/>
      <c r="K21" s="214"/>
      <c r="L21" s="214"/>
      <c r="M21" s="231"/>
      <c r="N21" s="231"/>
      <c r="O21" s="231"/>
      <c r="P21" s="233"/>
      <c r="Q21" s="212"/>
      <c r="R21" s="212"/>
      <c r="S21" s="234"/>
      <c r="V21" s="88"/>
      <c r="W21" s="89"/>
      <c r="X21" s="89"/>
      <c r="Y21" s="89"/>
      <c r="Z21" s="89"/>
      <c r="AA21" s="89"/>
      <c r="AB21" s="89"/>
      <c r="AC21" s="89"/>
      <c r="AD21" s="89"/>
      <c r="AE21" s="89"/>
      <c r="AF21" s="90"/>
      <c r="AG21" s="39" t="s">
        <v>221</v>
      </c>
    </row>
    <row r="22" spans="2:33">
      <c r="B22" s="235"/>
      <c r="C22" s="228"/>
      <c r="D22" s="229" t="str">
        <f t="shared" si="0"/>
        <v/>
      </c>
      <c r="E22" s="230"/>
      <c r="F22" s="211"/>
      <c r="G22" s="212"/>
      <c r="H22" s="231"/>
      <c r="I22" s="231"/>
      <c r="J22" s="232"/>
      <c r="K22" s="214"/>
      <c r="L22" s="214"/>
      <c r="M22" s="231"/>
      <c r="N22" s="231"/>
      <c r="O22" s="231"/>
      <c r="P22" s="233"/>
      <c r="Q22" s="212"/>
      <c r="R22" s="212"/>
      <c r="S22" s="234"/>
      <c r="V22" s="88"/>
      <c r="W22" s="89"/>
      <c r="X22" s="89"/>
      <c r="Y22" s="89"/>
      <c r="Z22" s="89"/>
      <c r="AA22" s="89"/>
      <c r="AB22" s="89"/>
      <c r="AC22" s="89"/>
      <c r="AD22" s="89"/>
      <c r="AE22" s="89"/>
      <c r="AF22" s="90"/>
      <c r="AG22" s="39" t="s">
        <v>221</v>
      </c>
    </row>
    <row r="23" spans="2:33">
      <c r="B23" s="235"/>
      <c r="C23" s="228"/>
      <c r="D23" s="229" t="str">
        <f t="shared" si="0"/>
        <v/>
      </c>
      <c r="E23" s="230"/>
      <c r="F23" s="211"/>
      <c r="G23" s="212"/>
      <c r="H23" s="231"/>
      <c r="I23" s="231"/>
      <c r="J23" s="232"/>
      <c r="K23" s="214"/>
      <c r="L23" s="214"/>
      <c r="M23" s="231"/>
      <c r="N23" s="231"/>
      <c r="O23" s="231"/>
      <c r="P23" s="233"/>
      <c r="Q23" s="212"/>
      <c r="R23" s="212"/>
      <c r="S23" s="234"/>
      <c r="V23" s="88"/>
      <c r="W23" s="89"/>
      <c r="X23" s="89"/>
      <c r="Y23" s="89"/>
      <c r="Z23" s="89"/>
      <c r="AA23" s="89"/>
      <c r="AB23" s="89"/>
      <c r="AC23" s="89"/>
      <c r="AD23" s="89"/>
      <c r="AE23" s="89"/>
      <c r="AF23" s="90"/>
      <c r="AG23" s="39" t="s">
        <v>221</v>
      </c>
    </row>
    <row r="24" spans="2:33">
      <c r="B24" s="235"/>
      <c r="C24" s="228"/>
      <c r="D24" s="229" t="str">
        <f t="shared" si="0"/>
        <v/>
      </c>
      <c r="E24" s="230"/>
      <c r="F24" s="211"/>
      <c r="G24" s="212"/>
      <c r="H24" s="231"/>
      <c r="I24" s="231"/>
      <c r="J24" s="232"/>
      <c r="K24" s="214"/>
      <c r="L24" s="214"/>
      <c r="M24" s="231"/>
      <c r="N24" s="231"/>
      <c r="O24" s="231"/>
      <c r="P24" s="233"/>
      <c r="Q24" s="212"/>
      <c r="R24" s="212"/>
      <c r="S24" s="234"/>
      <c r="V24" s="88"/>
      <c r="W24" s="89"/>
      <c r="X24" s="89"/>
      <c r="Y24" s="89"/>
      <c r="Z24" s="89"/>
      <c r="AA24" s="89"/>
      <c r="AB24" s="89"/>
      <c r="AC24" s="89"/>
      <c r="AD24" s="89"/>
      <c r="AE24" s="89"/>
      <c r="AF24" s="90"/>
      <c r="AG24" s="39" t="s">
        <v>221</v>
      </c>
    </row>
    <row r="25" spans="2:33">
      <c r="B25" s="235"/>
      <c r="C25" s="228"/>
      <c r="D25" s="229" t="str">
        <f t="shared" si="0"/>
        <v/>
      </c>
      <c r="E25" s="230"/>
      <c r="F25" s="211"/>
      <c r="G25" s="212"/>
      <c r="H25" s="231"/>
      <c r="I25" s="231"/>
      <c r="J25" s="232"/>
      <c r="K25" s="214"/>
      <c r="L25" s="214"/>
      <c r="M25" s="231"/>
      <c r="N25" s="231"/>
      <c r="O25" s="231"/>
      <c r="P25" s="233"/>
      <c r="Q25" s="212"/>
      <c r="R25" s="212"/>
      <c r="S25" s="234"/>
      <c r="V25" s="88"/>
      <c r="W25" s="89"/>
      <c r="X25" s="89"/>
      <c r="Y25" s="89"/>
      <c r="Z25" s="89"/>
      <c r="AA25" s="89"/>
      <c r="AB25" s="89"/>
      <c r="AC25" s="89"/>
      <c r="AD25" s="89"/>
      <c r="AE25" s="89"/>
      <c r="AF25" s="90"/>
      <c r="AG25" s="39" t="s">
        <v>221</v>
      </c>
    </row>
    <row r="26" spans="2:33">
      <c r="B26" s="235"/>
      <c r="C26" s="228"/>
      <c r="D26" s="229" t="str">
        <f t="shared" si="0"/>
        <v/>
      </c>
      <c r="E26" s="230"/>
      <c r="F26" s="211"/>
      <c r="G26" s="212"/>
      <c r="H26" s="231"/>
      <c r="I26" s="231"/>
      <c r="J26" s="232"/>
      <c r="K26" s="214"/>
      <c r="L26" s="214"/>
      <c r="M26" s="231"/>
      <c r="N26" s="231"/>
      <c r="O26" s="231"/>
      <c r="P26" s="233"/>
      <c r="Q26" s="212"/>
      <c r="R26" s="212"/>
      <c r="S26" s="234"/>
      <c r="V26" s="88"/>
      <c r="W26" s="89"/>
      <c r="X26" s="89"/>
      <c r="Y26" s="89"/>
      <c r="Z26" s="89"/>
      <c r="AA26" s="89"/>
      <c r="AB26" s="89"/>
      <c r="AC26" s="89"/>
      <c r="AD26" s="89"/>
      <c r="AE26" s="89"/>
      <c r="AF26" s="90"/>
      <c r="AG26" s="39" t="s">
        <v>221</v>
      </c>
    </row>
    <row r="27" spans="2:33">
      <c r="B27" s="235"/>
      <c r="C27" s="228"/>
      <c r="D27" s="229" t="str">
        <f t="shared" si="0"/>
        <v/>
      </c>
      <c r="E27" s="230"/>
      <c r="F27" s="211"/>
      <c r="G27" s="212"/>
      <c r="H27" s="231"/>
      <c r="I27" s="231"/>
      <c r="J27" s="232"/>
      <c r="K27" s="214"/>
      <c r="L27" s="214"/>
      <c r="M27" s="231"/>
      <c r="N27" s="231"/>
      <c r="O27" s="231"/>
      <c r="P27" s="233"/>
      <c r="Q27" s="212"/>
      <c r="R27" s="212"/>
      <c r="S27" s="234"/>
      <c r="V27" s="88"/>
      <c r="W27" s="89"/>
      <c r="X27" s="89"/>
      <c r="Y27" s="89"/>
      <c r="Z27" s="89"/>
      <c r="AA27" s="89"/>
      <c r="AB27" s="89"/>
      <c r="AC27" s="89"/>
      <c r="AD27" s="89"/>
      <c r="AE27" s="89"/>
      <c r="AF27" s="90"/>
      <c r="AG27" s="39" t="s">
        <v>221</v>
      </c>
    </row>
    <row r="28" spans="2:33">
      <c r="B28" s="235"/>
      <c r="C28" s="228"/>
      <c r="D28" s="229" t="str">
        <f t="shared" si="0"/>
        <v/>
      </c>
      <c r="E28" s="230"/>
      <c r="F28" s="211"/>
      <c r="G28" s="212"/>
      <c r="H28" s="231"/>
      <c r="I28" s="231"/>
      <c r="J28" s="232"/>
      <c r="K28" s="214"/>
      <c r="L28" s="214"/>
      <c r="M28" s="231"/>
      <c r="N28" s="231"/>
      <c r="O28" s="231"/>
      <c r="P28" s="233"/>
      <c r="Q28" s="212"/>
      <c r="R28" s="212"/>
      <c r="S28" s="234"/>
      <c r="V28" s="88"/>
      <c r="W28" s="89"/>
      <c r="X28" s="89"/>
      <c r="Y28" s="89"/>
      <c r="Z28" s="89"/>
      <c r="AA28" s="89"/>
      <c r="AB28" s="89"/>
      <c r="AC28" s="89"/>
      <c r="AD28" s="89"/>
      <c r="AE28" s="89"/>
      <c r="AF28" s="90"/>
      <c r="AG28" s="39" t="s">
        <v>221</v>
      </c>
    </row>
    <row r="29" spans="2:33">
      <c r="B29" s="235"/>
      <c r="C29" s="228"/>
      <c r="D29" s="229" t="str">
        <f t="shared" si="0"/>
        <v/>
      </c>
      <c r="E29" s="230"/>
      <c r="F29" s="211"/>
      <c r="G29" s="212"/>
      <c r="H29" s="231"/>
      <c r="I29" s="231"/>
      <c r="J29" s="232"/>
      <c r="K29" s="214"/>
      <c r="L29" s="214"/>
      <c r="M29" s="231"/>
      <c r="N29" s="231"/>
      <c r="O29" s="231"/>
      <c r="P29" s="233"/>
      <c r="Q29" s="212"/>
      <c r="R29" s="212"/>
      <c r="S29" s="234"/>
      <c r="V29" s="88"/>
      <c r="W29" s="89"/>
      <c r="X29" s="89"/>
      <c r="Y29" s="89"/>
      <c r="Z29" s="89"/>
      <c r="AA29" s="89"/>
      <c r="AB29" s="89"/>
      <c r="AC29" s="89"/>
      <c r="AD29" s="89"/>
      <c r="AE29" s="89"/>
      <c r="AF29" s="90"/>
      <c r="AG29" s="39" t="s">
        <v>221</v>
      </c>
    </row>
    <row r="30" spans="2:33">
      <c r="B30" s="235"/>
      <c r="C30" s="228"/>
      <c r="D30" s="229" t="str">
        <f t="shared" si="0"/>
        <v/>
      </c>
      <c r="E30" s="230"/>
      <c r="F30" s="211"/>
      <c r="G30" s="212"/>
      <c r="H30" s="231"/>
      <c r="I30" s="231"/>
      <c r="J30" s="232"/>
      <c r="K30" s="214"/>
      <c r="L30" s="214"/>
      <c r="M30" s="231"/>
      <c r="N30" s="231"/>
      <c r="O30" s="231"/>
      <c r="P30" s="233"/>
      <c r="Q30" s="212"/>
      <c r="R30" s="212"/>
      <c r="S30" s="234"/>
      <c r="V30" s="88"/>
      <c r="W30" s="89"/>
      <c r="X30" s="89"/>
      <c r="Y30" s="89"/>
      <c r="Z30" s="89"/>
      <c r="AA30" s="89"/>
      <c r="AB30" s="89"/>
      <c r="AC30" s="89"/>
      <c r="AD30" s="89"/>
      <c r="AE30" s="89"/>
      <c r="AF30" s="90"/>
      <c r="AG30" s="39" t="s">
        <v>221</v>
      </c>
    </row>
    <row r="31" spans="2:33">
      <c r="B31" s="235"/>
      <c r="C31" s="228"/>
      <c r="D31" s="229" t="str">
        <f t="shared" si="0"/>
        <v/>
      </c>
      <c r="E31" s="230"/>
      <c r="F31" s="211"/>
      <c r="G31" s="212"/>
      <c r="H31" s="231"/>
      <c r="I31" s="231"/>
      <c r="J31" s="232"/>
      <c r="K31" s="214"/>
      <c r="L31" s="214"/>
      <c r="M31" s="231"/>
      <c r="N31" s="231"/>
      <c r="O31" s="231"/>
      <c r="P31" s="233"/>
      <c r="Q31" s="212"/>
      <c r="R31" s="212"/>
      <c r="S31" s="234"/>
      <c r="V31" s="88"/>
      <c r="W31" s="89"/>
      <c r="X31" s="89"/>
      <c r="Y31" s="89"/>
      <c r="Z31" s="89"/>
      <c r="AA31" s="89"/>
      <c r="AB31" s="89"/>
      <c r="AC31" s="89"/>
      <c r="AD31" s="89"/>
      <c r="AE31" s="89"/>
      <c r="AF31" s="90"/>
      <c r="AG31" s="39" t="s">
        <v>221</v>
      </c>
    </row>
    <row r="32" spans="2:33">
      <c r="B32" s="235"/>
      <c r="C32" s="228"/>
      <c r="D32" s="229" t="str">
        <f t="shared" si="0"/>
        <v/>
      </c>
      <c r="E32" s="230"/>
      <c r="F32" s="211"/>
      <c r="G32" s="212"/>
      <c r="H32" s="231"/>
      <c r="I32" s="231"/>
      <c r="J32" s="232"/>
      <c r="K32" s="214"/>
      <c r="L32" s="214"/>
      <c r="M32" s="231"/>
      <c r="N32" s="231"/>
      <c r="O32" s="231"/>
      <c r="P32" s="233"/>
      <c r="Q32" s="212"/>
      <c r="R32" s="212"/>
      <c r="S32" s="234"/>
      <c r="V32" s="88"/>
      <c r="W32" s="89"/>
      <c r="X32" s="89"/>
      <c r="Y32" s="89"/>
      <c r="Z32" s="89"/>
      <c r="AA32" s="89"/>
      <c r="AB32" s="89"/>
      <c r="AC32" s="89"/>
      <c r="AD32" s="89"/>
      <c r="AE32" s="89"/>
      <c r="AF32" s="90"/>
      <c r="AG32" s="39" t="s">
        <v>221</v>
      </c>
    </row>
    <row r="33" spans="2:33">
      <c r="B33" s="235"/>
      <c r="C33" s="228"/>
      <c r="D33" s="229" t="str">
        <f t="shared" si="0"/>
        <v/>
      </c>
      <c r="E33" s="230"/>
      <c r="F33" s="211"/>
      <c r="G33" s="212"/>
      <c r="H33" s="231"/>
      <c r="I33" s="231"/>
      <c r="J33" s="232"/>
      <c r="K33" s="214"/>
      <c r="L33" s="214"/>
      <c r="M33" s="231"/>
      <c r="N33" s="231"/>
      <c r="O33" s="231"/>
      <c r="P33" s="233"/>
      <c r="Q33" s="212"/>
      <c r="R33" s="212"/>
      <c r="S33" s="234"/>
      <c r="V33" s="88"/>
      <c r="W33" s="89"/>
      <c r="X33" s="89"/>
      <c r="Y33" s="89"/>
      <c r="Z33" s="89"/>
      <c r="AA33" s="89"/>
      <c r="AB33" s="89"/>
      <c r="AC33" s="89"/>
      <c r="AD33" s="89"/>
      <c r="AE33" s="89"/>
      <c r="AF33" s="90"/>
      <c r="AG33" s="39" t="s">
        <v>221</v>
      </c>
    </row>
    <row r="34" spans="2:33">
      <c r="B34" s="235"/>
      <c r="C34" s="228"/>
      <c r="D34" s="229" t="str">
        <f t="shared" si="0"/>
        <v/>
      </c>
      <c r="E34" s="230"/>
      <c r="F34" s="211"/>
      <c r="G34" s="212"/>
      <c r="H34" s="231"/>
      <c r="I34" s="231"/>
      <c r="J34" s="232"/>
      <c r="K34" s="214"/>
      <c r="L34" s="214"/>
      <c r="M34" s="231"/>
      <c r="N34" s="231"/>
      <c r="O34" s="231"/>
      <c r="P34" s="233"/>
      <c r="Q34" s="212"/>
      <c r="R34" s="212"/>
      <c r="S34" s="234"/>
      <c r="V34" s="88"/>
      <c r="W34" s="89"/>
      <c r="X34" s="89"/>
      <c r="Y34" s="89"/>
      <c r="Z34" s="89"/>
      <c r="AA34" s="89"/>
      <c r="AB34" s="89"/>
      <c r="AC34" s="89"/>
      <c r="AD34" s="89"/>
      <c r="AE34" s="89"/>
      <c r="AF34" s="90"/>
      <c r="AG34" s="39" t="s">
        <v>221</v>
      </c>
    </row>
    <row r="35" spans="2:33">
      <c r="B35" s="235"/>
      <c r="C35" s="228"/>
      <c r="D35" s="229" t="str">
        <f t="shared" si="0"/>
        <v/>
      </c>
      <c r="E35" s="230"/>
      <c r="F35" s="211"/>
      <c r="G35" s="212"/>
      <c r="H35" s="231"/>
      <c r="I35" s="231"/>
      <c r="J35" s="232"/>
      <c r="K35" s="214"/>
      <c r="L35" s="214"/>
      <c r="M35" s="231"/>
      <c r="N35" s="231"/>
      <c r="O35" s="231"/>
      <c r="P35" s="233"/>
      <c r="Q35" s="212"/>
      <c r="R35" s="212"/>
      <c r="S35" s="234"/>
      <c r="V35" s="88"/>
      <c r="W35" s="89"/>
      <c r="X35" s="89"/>
      <c r="Y35" s="89"/>
      <c r="Z35" s="89"/>
      <c r="AA35" s="89"/>
      <c r="AB35" s="89"/>
      <c r="AC35" s="89"/>
      <c r="AD35" s="89"/>
      <c r="AE35" s="89"/>
      <c r="AF35" s="90"/>
      <c r="AG35" s="39" t="s">
        <v>221</v>
      </c>
    </row>
    <row r="36" spans="2:33">
      <c r="B36" s="235"/>
      <c r="C36" s="228"/>
      <c r="D36" s="229" t="str">
        <f t="shared" si="0"/>
        <v/>
      </c>
      <c r="E36" s="230"/>
      <c r="F36" s="211"/>
      <c r="G36" s="212"/>
      <c r="H36" s="231"/>
      <c r="I36" s="231"/>
      <c r="J36" s="232"/>
      <c r="K36" s="214"/>
      <c r="L36" s="214"/>
      <c r="M36" s="231"/>
      <c r="N36" s="231"/>
      <c r="O36" s="231"/>
      <c r="P36" s="233"/>
      <c r="Q36" s="212"/>
      <c r="R36" s="212"/>
      <c r="S36" s="234"/>
      <c r="V36" s="88"/>
      <c r="W36" s="89"/>
      <c r="X36" s="89"/>
      <c r="Y36" s="89"/>
      <c r="Z36" s="89"/>
      <c r="AA36" s="89"/>
      <c r="AB36" s="89"/>
      <c r="AC36" s="89"/>
      <c r="AD36" s="89"/>
      <c r="AE36" s="89"/>
      <c r="AF36" s="90"/>
      <c r="AG36" s="39" t="s">
        <v>221</v>
      </c>
    </row>
    <row r="37" spans="2:33">
      <c r="B37" s="235"/>
      <c r="C37" s="228"/>
      <c r="D37" s="229" t="str">
        <f t="shared" si="0"/>
        <v/>
      </c>
      <c r="E37" s="230"/>
      <c r="F37" s="211"/>
      <c r="G37" s="212"/>
      <c r="H37" s="231"/>
      <c r="I37" s="231"/>
      <c r="J37" s="232"/>
      <c r="K37" s="214"/>
      <c r="L37" s="214"/>
      <c r="M37" s="231"/>
      <c r="N37" s="231"/>
      <c r="O37" s="231"/>
      <c r="P37" s="233"/>
      <c r="Q37" s="212"/>
      <c r="R37" s="212"/>
      <c r="S37" s="234"/>
      <c r="V37" s="88"/>
      <c r="W37" s="89"/>
      <c r="X37" s="89"/>
      <c r="Y37" s="89"/>
      <c r="Z37" s="89"/>
      <c r="AA37" s="89"/>
      <c r="AB37" s="89"/>
      <c r="AC37" s="89"/>
      <c r="AD37" s="89"/>
      <c r="AE37" s="89"/>
      <c r="AF37" s="90"/>
      <c r="AG37" s="39" t="s">
        <v>221</v>
      </c>
    </row>
    <row r="38" spans="2:33">
      <c r="B38" s="235"/>
      <c r="C38" s="228"/>
      <c r="D38" s="229" t="str">
        <f t="shared" si="0"/>
        <v/>
      </c>
      <c r="E38" s="230"/>
      <c r="F38" s="211"/>
      <c r="G38" s="212"/>
      <c r="H38" s="231"/>
      <c r="I38" s="231"/>
      <c r="J38" s="232"/>
      <c r="K38" s="214"/>
      <c r="L38" s="214"/>
      <c r="M38" s="231"/>
      <c r="N38" s="231"/>
      <c r="O38" s="231"/>
      <c r="P38" s="233"/>
      <c r="Q38" s="212"/>
      <c r="R38" s="212"/>
      <c r="S38" s="234"/>
      <c r="V38" s="88"/>
      <c r="W38" s="89"/>
      <c r="X38" s="89"/>
      <c r="Y38" s="89"/>
      <c r="Z38" s="89"/>
      <c r="AA38" s="89"/>
      <c r="AB38" s="89"/>
      <c r="AC38" s="89"/>
      <c r="AD38" s="89"/>
      <c r="AE38" s="89"/>
      <c r="AF38" s="90"/>
      <c r="AG38" s="39" t="s">
        <v>221</v>
      </c>
    </row>
    <row r="39" spans="2:33">
      <c r="B39" s="235"/>
      <c r="C39" s="228"/>
      <c r="D39" s="229" t="str">
        <f t="shared" si="0"/>
        <v/>
      </c>
      <c r="E39" s="230"/>
      <c r="F39" s="211"/>
      <c r="G39" s="212"/>
      <c r="H39" s="231"/>
      <c r="I39" s="231"/>
      <c r="J39" s="232"/>
      <c r="K39" s="214"/>
      <c r="L39" s="214"/>
      <c r="M39" s="231"/>
      <c r="N39" s="231"/>
      <c r="O39" s="231"/>
      <c r="P39" s="233"/>
      <c r="Q39" s="212"/>
      <c r="R39" s="212"/>
      <c r="S39" s="234"/>
      <c r="V39" s="88"/>
      <c r="W39" s="89"/>
      <c r="X39" s="89"/>
      <c r="Y39" s="89"/>
      <c r="Z39" s="89"/>
      <c r="AA39" s="89"/>
      <c r="AB39" s="89"/>
      <c r="AC39" s="89"/>
      <c r="AD39" s="89"/>
      <c r="AE39" s="89"/>
      <c r="AF39" s="90"/>
      <c r="AG39" s="39" t="s">
        <v>221</v>
      </c>
    </row>
    <row r="40" spans="2:33">
      <c r="B40" s="235"/>
      <c r="C40" s="228"/>
      <c r="D40" s="229" t="str">
        <f t="shared" si="0"/>
        <v/>
      </c>
      <c r="E40" s="230"/>
      <c r="F40" s="211"/>
      <c r="G40" s="212"/>
      <c r="H40" s="231"/>
      <c r="I40" s="231"/>
      <c r="J40" s="232"/>
      <c r="K40" s="214"/>
      <c r="L40" s="214"/>
      <c r="M40" s="231"/>
      <c r="N40" s="231"/>
      <c r="O40" s="231"/>
      <c r="P40" s="233"/>
      <c r="Q40" s="212"/>
      <c r="R40" s="212"/>
      <c r="S40" s="234"/>
      <c r="V40" s="88"/>
      <c r="W40" s="89"/>
      <c r="X40" s="89"/>
      <c r="Y40" s="89"/>
      <c r="Z40" s="89"/>
      <c r="AA40" s="89"/>
      <c r="AB40" s="89"/>
      <c r="AC40" s="89"/>
      <c r="AD40" s="89"/>
      <c r="AE40" s="89"/>
      <c r="AF40" s="90"/>
      <c r="AG40" s="39" t="s">
        <v>221</v>
      </c>
    </row>
    <row r="41" spans="2:33">
      <c r="B41" s="235"/>
      <c r="C41" s="228"/>
      <c r="D41" s="229" t="str">
        <f t="shared" si="0"/>
        <v/>
      </c>
      <c r="E41" s="230"/>
      <c r="F41" s="211"/>
      <c r="G41" s="212"/>
      <c r="H41" s="231"/>
      <c r="I41" s="231"/>
      <c r="J41" s="232"/>
      <c r="K41" s="214"/>
      <c r="L41" s="214"/>
      <c r="M41" s="231"/>
      <c r="N41" s="231"/>
      <c r="O41" s="231"/>
      <c r="P41" s="233"/>
      <c r="Q41" s="212"/>
      <c r="R41" s="212"/>
      <c r="S41" s="234"/>
      <c r="V41" s="88"/>
      <c r="W41" s="89"/>
      <c r="X41" s="89"/>
      <c r="Y41" s="89"/>
      <c r="Z41" s="89"/>
      <c r="AA41" s="89"/>
      <c r="AB41" s="89"/>
      <c r="AC41" s="89"/>
      <c r="AD41" s="89"/>
      <c r="AE41" s="89"/>
      <c r="AF41" s="90"/>
      <c r="AG41" s="39" t="s">
        <v>221</v>
      </c>
    </row>
    <row r="42" spans="2:33">
      <c r="B42" s="235"/>
      <c r="C42" s="228"/>
      <c r="D42" s="229" t="str">
        <f t="shared" si="0"/>
        <v/>
      </c>
      <c r="E42" s="230"/>
      <c r="F42" s="211"/>
      <c r="G42" s="212"/>
      <c r="H42" s="231"/>
      <c r="I42" s="231"/>
      <c r="J42" s="232"/>
      <c r="K42" s="214"/>
      <c r="L42" s="214"/>
      <c r="M42" s="231"/>
      <c r="N42" s="231"/>
      <c r="O42" s="231"/>
      <c r="P42" s="233"/>
      <c r="Q42" s="212"/>
      <c r="R42" s="212"/>
      <c r="S42" s="234"/>
      <c r="V42" s="88"/>
      <c r="W42" s="89"/>
      <c r="X42" s="89"/>
      <c r="Y42" s="89"/>
      <c r="Z42" s="89"/>
      <c r="AA42" s="89"/>
      <c r="AB42" s="89"/>
      <c r="AC42" s="89"/>
      <c r="AD42" s="89"/>
      <c r="AE42" s="89"/>
      <c r="AF42" s="90"/>
      <c r="AG42" s="39" t="s">
        <v>221</v>
      </c>
    </row>
    <row r="43" spans="2:33">
      <c r="B43" s="235"/>
      <c r="C43" s="228"/>
      <c r="D43" s="229" t="str">
        <f t="shared" si="0"/>
        <v/>
      </c>
      <c r="E43" s="230"/>
      <c r="F43" s="211"/>
      <c r="G43" s="212"/>
      <c r="H43" s="231"/>
      <c r="I43" s="231"/>
      <c r="J43" s="232"/>
      <c r="K43" s="214"/>
      <c r="L43" s="214"/>
      <c r="M43" s="231"/>
      <c r="N43" s="231"/>
      <c r="O43" s="231"/>
      <c r="P43" s="233"/>
      <c r="Q43" s="212"/>
      <c r="R43" s="212"/>
      <c r="S43" s="234"/>
      <c r="V43" s="88"/>
      <c r="W43" s="89"/>
      <c r="X43" s="89"/>
      <c r="Y43" s="89"/>
      <c r="Z43" s="89"/>
      <c r="AA43" s="89"/>
      <c r="AB43" s="89"/>
      <c r="AC43" s="89"/>
      <c r="AD43" s="89"/>
      <c r="AE43" s="89"/>
      <c r="AF43" s="90"/>
      <c r="AG43" s="39" t="s">
        <v>221</v>
      </c>
    </row>
    <row r="44" spans="2:33">
      <c r="B44" s="235"/>
      <c r="C44" s="228"/>
      <c r="D44" s="229" t="str">
        <f t="shared" ref="D44:D75" si="1">IF($C44 &lt;&gt; "", IF(ISERROR(MATCH($C44, 祝日, 0)), TEXT($C44, "aaa"), "祝日"), "")</f>
        <v/>
      </c>
      <c r="E44" s="230"/>
      <c r="F44" s="211"/>
      <c r="G44" s="212"/>
      <c r="H44" s="231"/>
      <c r="I44" s="231"/>
      <c r="J44" s="232"/>
      <c r="K44" s="214"/>
      <c r="L44" s="214"/>
      <c r="M44" s="231"/>
      <c r="N44" s="231"/>
      <c r="O44" s="231"/>
      <c r="P44" s="233"/>
      <c r="Q44" s="212"/>
      <c r="R44" s="212"/>
      <c r="S44" s="234"/>
      <c r="V44" s="88"/>
      <c r="W44" s="89"/>
      <c r="X44" s="89"/>
      <c r="Y44" s="89"/>
      <c r="Z44" s="89"/>
      <c r="AA44" s="89"/>
      <c r="AB44" s="89"/>
      <c r="AC44" s="89"/>
      <c r="AD44" s="89"/>
      <c r="AE44" s="89"/>
      <c r="AF44" s="90"/>
      <c r="AG44" s="39" t="s">
        <v>221</v>
      </c>
    </row>
    <row r="45" spans="2:33">
      <c r="B45" s="235"/>
      <c r="C45" s="228"/>
      <c r="D45" s="229" t="str">
        <f t="shared" si="1"/>
        <v/>
      </c>
      <c r="E45" s="230"/>
      <c r="F45" s="211"/>
      <c r="G45" s="212"/>
      <c r="H45" s="231"/>
      <c r="I45" s="231"/>
      <c r="J45" s="232"/>
      <c r="K45" s="214"/>
      <c r="L45" s="214"/>
      <c r="M45" s="231"/>
      <c r="N45" s="231"/>
      <c r="O45" s="231"/>
      <c r="P45" s="233"/>
      <c r="Q45" s="212"/>
      <c r="R45" s="212"/>
      <c r="S45" s="234"/>
      <c r="V45" s="88"/>
      <c r="W45" s="89"/>
      <c r="X45" s="89"/>
      <c r="Y45" s="89"/>
      <c r="Z45" s="89"/>
      <c r="AA45" s="89"/>
      <c r="AB45" s="89"/>
      <c r="AC45" s="89"/>
      <c r="AD45" s="89"/>
      <c r="AE45" s="89"/>
      <c r="AF45" s="90"/>
      <c r="AG45" s="39" t="s">
        <v>221</v>
      </c>
    </row>
    <row r="46" spans="2:33">
      <c r="B46" s="235"/>
      <c r="C46" s="228"/>
      <c r="D46" s="229" t="str">
        <f t="shared" si="1"/>
        <v/>
      </c>
      <c r="E46" s="230"/>
      <c r="F46" s="211"/>
      <c r="G46" s="212"/>
      <c r="H46" s="231"/>
      <c r="I46" s="231"/>
      <c r="J46" s="232"/>
      <c r="K46" s="214"/>
      <c r="L46" s="214"/>
      <c r="M46" s="231"/>
      <c r="N46" s="231"/>
      <c r="O46" s="231"/>
      <c r="P46" s="233"/>
      <c r="Q46" s="212"/>
      <c r="R46" s="212"/>
      <c r="S46" s="234"/>
      <c r="V46" s="88"/>
      <c r="W46" s="89"/>
      <c r="X46" s="89"/>
      <c r="Y46" s="89"/>
      <c r="Z46" s="89"/>
      <c r="AA46" s="89"/>
      <c r="AB46" s="89"/>
      <c r="AC46" s="89"/>
      <c r="AD46" s="89"/>
      <c r="AE46" s="89"/>
      <c r="AF46" s="90"/>
      <c r="AG46" s="39" t="s">
        <v>221</v>
      </c>
    </row>
    <row r="47" spans="2:33">
      <c r="B47" s="235"/>
      <c r="C47" s="228"/>
      <c r="D47" s="229" t="str">
        <f t="shared" si="1"/>
        <v/>
      </c>
      <c r="E47" s="230"/>
      <c r="F47" s="211"/>
      <c r="G47" s="212"/>
      <c r="H47" s="231"/>
      <c r="I47" s="231"/>
      <c r="J47" s="232"/>
      <c r="K47" s="214"/>
      <c r="L47" s="214"/>
      <c r="M47" s="231"/>
      <c r="N47" s="231"/>
      <c r="O47" s="231"/>
      <c r="P47" s="233"/>
      <c r="Q47" s="212"/>
      <c r="R47" s="212"/>
      <c r="S47" s="234"/>
      <c r="V47" s="88"/>
      <c r="W47" s="89"/>
      <c r="X47" s="89"/>
      <c r="Y47" s="89"/>
      <c r="Z47" s="89"/>
      <c r="AA47" s="89"/>
      <c r="AB47" s="89"/>
      <c r="AC47" s="89"/>
      <c r="AD47" s="89"/>
      <c r="AE47" s="89"/>
      <c r="AF47" s="90"/>
      <c r="AG47" s="39" t="s">
        <v>221</v>
      </c>
    </row>
    <row r="48" spans="2:33">
      <c r="B48" s="235"/>
      <c r="C48" s="228"/>
      <c r="D48" s="229" t="str">
        <f t="shared" si="1"/>
        <v/>
      </c>
      <c r="E48" s="230"/>
      <c r="F48" s="211"/>
      <c r="G48" s="212"/>
      <c r="H48" s="231"/>
      <c r="I48" s="231"/>
      <c r="J48" s="232"/>
      <c r="K48" s="214"/>
      <c r="L48" s="214"/>
      <c r="M48" s="231"/>
      <c r="N48" s="231"/>
      <c r="O48" s="231"/>
      <c r="P48" s="233"/>
      <c r="Q48" s="212"/>
      <c r="R48" s="212"/>
      <c r="S48" s="234"/>
      <c r="V48" s="88"/>
      <c r="W48" s="89"/>
      <c r="X48" s="89"/>
      <c r="Y48" s="89"/>
      <c r="Z48" s="89"/>
      <c r="AA48" s="89"/>
      <c r="AB48" s="89"/>
      <c r="AC48" s="89"/>
      <c r="AD48" s="89"/>
      <c r="AE48" s="89"/>
      <c r="AF48" s="90"/>
      <c r="AG48" s="39" t="s">
        <v>221</v>
      </c>
    </row>
    <row r="49" spans="2:33">
      <c r="B49" s="235"/>
      <c r="C49" s="228"/>
      <c r="D49" s="229" t="str">
        <f t="shared" si="1"/>
        <v/>
      </c>
      <c r="E49" s="230"/>
      <c r="F49" s="211"/>
      <c r="G49" s="212"/>
      <c r="H49" s="231"/>
      <c r="I49" s="231"/>
      <c r="J49" s="232"/>
      <c r="K49" s="214"/>
      <c r="L49" s="214"/>
      <c r="M49" s="231"/>
      <c r="N49" s="231"/>
      <c r="O49" s="231"/>
      <c r="P49" s="233"/>
      <c r="Q49" s="212"/>
      <c r="R49" s="212"/>
      <c r="S49" s="234"/>
      <c r="V49" s="88"/>
      <c r="W49" s="89"/>
      <c r="X49" s="89"/>
      <c r="Y49" s="89"/>
      <c r="Z49" s="89"/>
      <c r="AA49" s="89"/>
      <c r="AB49" s="89"/>
      <c r="AC49" s="89"/>
      <c r="AD49" s="89"/>
      <c r="AE49" s="89"/>
      <c r="AF49" s="90"/>
      <c r="AG49" s="39" t="s">
        <v>221</v>
      </c>
    </row>
    <row r="50" spans="2:33">
      <c r="B50" s="235"/>
      <c r="C50" s="228"/>
      <c r="D50" s="229" t="str">
        <f t="shared" si="1"/>
        <v/>
      </c>
      <c r="E50" s="230"/>
      <c r="F50" s="211"/>
      <c r="G50" s="212"/>
      <c r="H50" s="231"/>
      <c r="I50" s="231"/>
      <c r="J50" s="232"/>
      <c r="K50" s="214"/>
      <c r="L50" s="214"/>
      <c r="M50" s="231"/>
      <c r="N50" s="231"/>
      <c r="O50" s="231"/>
      <c r="P50" s="233"/>
      <c r="Q50" s="212"/>
      <c r="R50" s="212"/>
      <c r="S50" s="234"/>
      <c r="V50" s="88"/>
      <c r="W50" s="89"/>
      <c r="X50" s="89"/>
      <c r="Y50" s="89"/>
      <c r="Z50" s="89"/>
      <c r="AA50" s="89"/>
      <c r="AB50" s="89"/>
      <c r="AC50" s="89"/>
      <c r="AD50" s="89"/>
      <c r="AE50" s="89"/>
      <c r="AF50" s="90"/>
      <c r="AG50" s="39" t="s">
        <v>221</v>
      </c>
    </row>
    <row r="51" spans="2:33">
      <c r="B51" s="235"/>
      <c r="C51" s="228"/>
      <c r="D51" s="229" t="str">
        <f t="shared" si="1"/>
        <v/>
      </c>
      <c r="E51" s="230"/>
      <c r="F51" s="211"/>
      <c r="G51" s="212"/>
      <c r="H51" s="231"/>
      <c r="I51" s="231"/>
      <c r="J51" s="232"/>
      <c r="K51" s="214"/>
      <c r="L51" s="214"/>
      <c r="M51" s="231"/>
      <c r="N51" s="231"/>
      <c r="O51" s="231"/>
      <c r="P51" s="233"/>
      <c r="Q51" s="212"/>
      <c r="R51" s="212"/>
      <c r="S51" s="234"/>
      <c r="V51" s="88"/>
      <c r="W51" s="89"/>
      <c r="X51" s="89"/>
      <c r="Y51" s="89"/>
      <c r="Z51" s="89"/>
      <c r="AA51" s="89"/>
      <c r="AB51" s="89"/>
      <c r="AC51" s="89"/>
      <c r="AD51" s="89"/>
      <c r="AE51" s="89"/>
      <c r="AF51" s="90"/>
      <c r="AG51" s="39" t="s">
        <v>221</v>
      </c>
    </row>
    <row r="52" spans="2:33">
      <c r="B52" s="235"/>
      <c r="C52" s="228"/>
      <c r="D52" s="229" t="str">
        <f t="shared" si="1"/>
        <v/>
      </c>
      <c r="E52" s="230"/>
      <c r="F52" s="211"/>
      <c r="G52" s="212"/>
      <c r="H52" s="231"/>
      <c r="I52" s="231"/>
      <c r="J52" s="232"/>
      <c r="K52" s="214"/>
      <c r="L52" s="214"/>
      <c r="M52" s="231"/>
      <c r="N52" s="231"/>
      <c r="O52" s="231"/>
      <c r="P52" s="233"/>
      <c r="Q52" s="212"/>
      <c r="R52" s="212"/>
      <c r="S52" s="234"/>
      <c r="V52" s="88"/>
      <c r="W52" s="89"/>
      <c r="X52" s="89"/>
      <c r="Y52" s="89"/>
      <c r="Z52" s="89"/>
      <c r="AA52" s="89"/>
      <c r="AB52" s="89"/>
      <c r="AC52" s="89"/>
      <c r="AD52" s="89"/>
      <c r="AE52" s="89"/>
      <c r="AF52" s="90"/>
      <c r="AG52" s="39" t="s">
        <v>221</v>
      </c>
    </row>
    <row r="53" spans="2:33">
      <c r="B53" s="235"/>
      <c r="C53" s="228"/>
      <c r="D53" s="229" t="str">
        <f t="shared" si="1"/>
        <v/>
      </c>
      <c r="E53" s="230"/>
      <c r="F53" s="211"/>
      <c r="G53" s="212"/>
      <c r="H53" s="231"/>
      <c r="I53" s="231"/>
      <c r="J53" s="232"/>
      <c r="K53" s="214"/>
      <c r="L53" s="214"/>
      <c r="M53" s="231"/>
      <c r="N53" s="231"/>
      <c r="O53" s="231"/>
      <c r="P53" s="233"/>
      <c r="Q53" s="212"/>
      <c r="R53" s="212"/>
      <c r="S53" s="234"/>
      <c r="V53" s="92"/>
      <c r="W53" s="93"/>
      <c r="X53" s="93"/>
      <c r="Y53" s="93"/>
      <c r="Z53" s="93"/>
      <c r="AA53" s="93"/>
      <c r="AB53" s="93"/>
      <c r="AC53" s="93"/>
      <c r="AD53" s="93"/>
      <c r="AE53" s="93"/>
      <c r="AF53" s="94"/>
      <c r="AG53" s="39" t="s">
        <v>221</v>
      </c>
    </row>
    <row r="54" spans="2:33">
      <c r="B54" s="235"/>
      <c r="C54" s="228"/>
      <c r="D54" s="229" t="str">
        <f t="shared" si="1"/>
        <v/>
      </c>
      <c r="E54" s="230"/>
      <c r="F54" s="211"/>
      <c r="G54" s="212"/>
      <c r="H54" s="231"/>
      <c r="I54" s="231"/>
      <c r="J54" s="232"/>
      <c r="K54" s="214"/>
      <c r="L54" s="214"/>
      <c r="M54" s="231"/>
      <c r="N54" s="231"/>
      <c r="O54" s="231"/>
      <c r="P54" s="233"/>
      <c r="Q54" s="212"/>
      <c r="R54" s="212"/>
      <c r="S54" s="234"/>
      <c r="AG54" s="39" t="s">
        <v>221</v>
      </c>
    </row>
    <row r="55" spans="2:33">
      <c r="B55" s="235"/>
      <c r="C55" s="228"/>
      <c r="D55" s="229" t="str">
        <f t="shared" si="1"/>
        <v/>
      </c>
      <c r="E55" s="230"/>
      <c r="F55" s="211"/>
      <c r="G55" s="212"/>
      <c r="H55" s="231"/>
      <c r="I55" s="231"/>
      <c r="J55" s="232"/>
      <c r="K55" s="214"/>
      <c r="L55" s="214"/>
      <c r="M55" s="231"/>
      <c r="N55" s="231"/>
      <c r="O55" s="231"/>
      <c r="P55" s="233"/>
      <c r="Q55" s="212"/>
      <c r="R55" s="212"/>
      <c r="S55" s="234"/>
      <c r="AG55" s="39" t="s">
        <v>221</v>
      </c>
    </row>
    <row r="56" spans="2:33">
      <c r="B56" s="235"/>
      <c r="C56" s="228"/>
      <c r="D56" s="229" t="str">
        <f t="shared" si="1"/>
        <v/>
      </c>
      <c r="E56" s="230"/>
      <c r="F56" s="211"/>
      <c r="G56" s="212"/>
      <c r="H56" s="231"/>
      <c r="I56" s="231"/>
      <c r="J56" s="232"/>
      <c r="K56" s="214"/>
      <c r="L56" s="214"/>
      <c r="M56" s="231"/>
      <c r="N56" s="231"/>
      <c r="O56" s="231"/>
      <c r="P56" s="233"/>
      <c r="Q56" s="212"/>
      <c r="R56" s="212"/>
      <c r="S56" s="234"/>
      <c r="AG56" s="39" t="s">
        <v>221</v>
      </c>
    </row>
    <row r="57" spans="2:33">
      <c r="B57" s="235"/>
      <c r="C57" s="228"/>
      <c r="D57" s="229" t="str">
        <f t="shared" si="1"/>
        <v/>
      </c>
      <c r="E57" s="230"/>
      <c r="F57" s="211"/>
      <c r="G57" s="212"/>
      <c r="H57" s="231"/>
      <c r="I57" s="231"/>
      <c r="J57" s="232"/>
      <c r="K57" s="214"/>
      <c r="L57" s="214"/>
      <c r="M57" s="231"/>
      <c r="N57" s="231"/>
      <c r="O57" s="231"/>
      <c r="P57" s="233"/>
      <c r="Q57" s="212"/>
      <c r="R57" s="212"/>
      <c r="S57" s="234"/>
      <c r="AG57" s="39" t="s">
        <v>221</v>
      </c>
    </row>
    <row r="58" spans="2:33">
      <c r="B58" s="235"/>
      <c r="C58" s="228"/>
      <c r="D58" s="229" t="str">
        <f t="shared" si="1"/>
        <v/>
      </c>
      <c r="E58" s="230"/>
      <c r="F58" s="211"/>
      <c r="G58" s="212"/>
      <c r="H58" s="231"/>
      <c r="I58" s="231"/>
      <c r="J58" s="232"/>
      <c r="K58" s="214"/>
      <c r="L58" s="214"/>
      <c r="M58" s="231"/>
      <c r="N58" s="231"/>
      <c r="O58" s="231"/>
      <c r="P58" s="233"/>
      <c r="Q58" s="212"/>
      <c r="R58" s="212"/>
      <c r="S58" s="234"/>
      <c r="AG58" s="39" t="s">
        <v>221</v>
      </c>
    </row>
    <row r="59" spans="2:33">
      <c r="B59" s="235"/>
      <c r="C59" s="228"/>
      <c r="D59" s="229" t="str">
        <f t="shared" si="1"/>
        <v/>
      </c>
      <c r="E59" s="230"/>
      <c r="F59" s="211"/>
      <c r="G59" s="212"/>
      <c r="H59" s="231"/>
      <c r="I59" s="231"/>
      <c r="J59" s="232"/>
      <c r="K59" s="214"/>
      <c r="L59" s="214"/>
      <c r="M59" s="231"/>
      <c r="N59" s="231"/>
      <c r="O59" s="231"/>
      <c r="P59" s="233"/>
      <c r="Q59" s="212"/>
      <c r="R59" s="212"/>
      <c r="S59" s="234"/>
      <c r="AG59" s="39" t="s">
        <v>221</v>
      </c>
    </row>
    <row r="60" spans="2:33">
      <c r="B60" s="235"/>
      <c r="C60" s="228"/>
      <c r="D60" s="229" t="str">
        <f t="shared" si="1"/>
        <v/>
      </c>
      <c r="E60" s="230"/>
      <c r="F60" s="211"/>
      <c r="G60" s="212"/>
      <c r="H60" s="231"/>
      <c r="I60" s="231"/>
      <c r="J60" s="232"/>
      <c r="K60" s="214"/>
      <c r="L60" s="214"/>
      <c r="M60" s="231"/>
      <c r="N60" s="231"/>
      <c r="O60" s="231"/>
      <c r="P60" s="233"/>
      <c r="Q60" s="212"/>
      <c r="R60" s="212"/>
      <c r="S60" s="234"/>
      <c r="AG60" s="39" t="s">
        <v>221</v>
      </c>
    </row>
    <row r="61" spans="2:33">
      <c r="B61" s="235"/>
      <c r="C61" s="228"/>
      <c r="D61" s="229" t="str">
        <f t="shared" si="1"/>
        <v/>
      </c>
      <c r="E61" s="230"/>
      <c r="F61" s="211"/>
      <c r="G61" s="212"/>
      <c r="H61" s="231"/>
      <c r="I61" s="231"/>
      <c r="J61" s="232"/>
      <c r="K61" s="214"/>
      <c r="L61" s="214"/>
      <c r="M61" s="231"/>
      <c r="N61" s="231"/>
      <c r="O61" s="231"/>
      <c r="P61" s="233"/>
      <c r="Q61" s="212"/>
      <c r="R61" s="212"/>
      <c r="S61" s="234"/>
      <c r="AG61" s="39" t="s">
        <v>221</v>
      </c>
    </row>
    <row r="62" spans="2:33">
      <c r="B62" s="235"/>
      <c r="C62" s="228"/>
      <c r="D62" s="229" t="str">
        <f t="shared" si="1"/>
        <v/>
      </c>
      <c r="E62" s="230"/>
      <c r="F62" s="211"/>
      <c r="G62" s="212"/>
      <c r="H62" s="231"/>
      <c r="I62" s="231"/>
      <c r="J62" s="232"/>
      <c r="K62" s="214"/>
      <c r="L62" s="214"/>
      <c r="M62" s="231"/>
      <c r="N62" s="231"/>
      <c r="O62" s="231"/>
      <c r="P62" s="233"/>
      <c r="Q62" s="212"/>
      <c r="R62" s="212"/>
      <c r="S62" s="234"/>
      <c r="AG62" s="39" t="s">
        <v>221</v>
      </c>
    </row>
    <row r="63" spans="2:33">
      <c r="B63" s="235"/>
      <c r="C63" s="228"/>
      <c r="D63" s="229" t="str">
        <f t="shared" si="1"/>
        <v/>
      </c>
      <c r="E63" s="230"/>
      <c r="F63" s="211"/>
      <c r="G63" s="212"/>
      <c r="H63" s="231"/>
      <c r="I63" s="231"/>
      <c r="J63" s="232"/>
      <c r="K63" s="214"/>
      <c r="L63" s="214"/>
      <c r="M63" s="231"/>
      <c r="N63" s="231"/>
      <c r="O63" s="231"/>
      <c r="P63" s="233"/>
      <c r="Q63" s="212"/>
      <c r="R63" s="212"/>
      <c r="S63" s="234"/>
      <c r="AG63" s="39" t="s">
        <v>221</v>
      </c>
    </row>
    <row r="64" spans="2:33">
      <c r="B64" s="235"/>
      <c r="C64" s="228"/>
      <c r="D64" s="229" t="str">
        <f t="shared" si="1"/>
        <v/>
      </c>
      <c r="E64" s="230"/>
      <c r="F64" s="211"/>
      <c r="G64" s="212"/>
      <c r="H64" s="231"/>
      <c r="I64" s="231"/>
      <c r="J64" s="232"/>
      <c r="K64" s="214"/>
      <c r="L64" s="214"/>
      <c r="M64" s="231"/>
      <c r="N64" s="231"/>
      <c r="O64" s="231"/>
      <c r="P64" s="233"/>
      <c r="Q64" s="212"/>
      <c r="R64" s="212"/>
      <c r="S64" s="234"/>
      <c r="AG64" s="39" t="s">
        <v>221</v>
      </c>
    </row>
    <row r="65" spans="2:33">
      <c r="B65" s="235"/>
      <c r="C65" s="228"/>
      <c r="D65" s="229" t="str">
        <f t="shared" si="1"/>
        <v/>
      </c>
      <c r="E65" s="230"/>
      <c r="F65" s="211"/>
      <c r="G65" s="212"/>
      <c r="H65" s="231"/>
      <c r="I65" s="231"/>
      <c r="J65" s="232"/>
      <c r="K65" s="214"/>
      <c r="L65" s="214"/>
      <c r="M65" s="231"/>
      <c r="N65" s="231"/>
      <c r="O65" s="231"/>
      <c r="P65" s="233"/>
      <c r="Q65" s="212"/>
      <c r="R65" s="212"/>
      <c r="S65" s="234"/>
      <c r="AG65" s="39" t="s">
        <v>221</v>
      </c>
    </row>
    <row r="66" spans="2:33">
      <c r="B66" s="235"/>
      <c r="C66" s="228"/>
      <c r="D66" s="229" t="str">
        <f t="shared" si="1"/>
        <v/>
      </c>
      <c r="E66" s="230"/>
      <c r="F66" s="211"/>
      <c r="G66" s="212"/>
      <c r="H66" s="231"/>
      <c r="I66" s="231"/>
      <c r="J66" s="232"/>
      <c r="K66" s="214"/>
      <c r="L66" s="214"/>
      <c r="M66" s="231"/>
      <c r="N66" s="231"/>
      <c r="O66" s="231"/>
      <c r="P66" s="233"/>
      <c r="Q66" s="212"/>
      <c r="R66" s="212"/>
      <c r="S66" s="234"/>
      <c r="AG66" s="39" t="s">
        <v>221</v>
      </c>
    </row>
    <row r="67" spans="2:33">
      <c r="B67" s="235"/>
      <c r="C67" s="228"/>
      <c r="D67" s="229" t="str">
        <f t="shared" si="1"/>
        <v/>
      </c>
      <c r="E67" s="230"/>
      <c r="F67" s="211"/>
      <c r="G67" s="212"/>
      <c r="H67" s="231"/>
      <c r="I67" s="231"/>
      <c r="J67" s="232"/>
      <c r="K67" s="214"/>
      <c r="L67" s="214"/>
      <c r="M67" s="231"/>
      <c r="N67" s="231"/>
      <c r="O67" s="231"/>
      <c r="P67" s="233"/>
      <c r="Q67" s="212"/>
      <c r="R67" s="212"/>
      <c r="S67" s="234"/>
      <c r="AG67" s="39" t="s">
        <v>221</v>
      </c>
    </row>
    <row r="68" spans="2:33">
      <c r="B68" s="235"/>
      <c r="C68" s="228"/>
      <c r="D68" s="229" t="str">
        <f t="shared" si="1"/>
        <v/>
      </c>
      <c r="E68" s="230"/>
      <c r="F68" s="211"/>
      <c r="G68" s="212"/>
      <c r="H68" s="231"/>
      <c r="I68" s="231"/>
      <c r="J68" s="232"/>
      <c r="K68" s="214"/>
      <c r="L68" s="214"/>
      <c r="M68" s="231"/>
      <c r="N68" s="231"/>
      <c r="O68" s="231"/>
      <c r="P68" s="233"/>
      <c r="Q68" s="212"/>
      <c r="R68" s="212"/>
      <c r="S68" s="234"/>
      <c r="AG68" s="39" t="s">
        <v>221</v>
      </c>
    </row>
    <row r="69" spans="2:33">
      <c r="B69" s="235"/>
      <c r="C69" s="228"/>
      <c r="D69" s="229" t="str">
        <f t="shared" si="1"/>
        <v/>
      </c>
      <c r="E69" s="230"/>
      <c r="F69" s="211"/>
      <c r="G69" s="212"/>
      <c r="H69" s="231"/>
      <c r="I69" s="231"/>
      <c r="J69" s="232"/>
      <c r="K69" s="214"/>
      <c r="L69" s="214"/>
      <c r="M69" s="231"/>
      <c r="N69" s="231"/>
      <c r="O69" s="231"/>
      <c r="P69" s="233"/>
      <c r="Q69" s="212"/>
      <c r="R69" s="212"/>
      <c r="S69" s="234"/>
      <c r="AG69" s="39" t="s">
        <v>221</v>
      </c>
    </row>
    <row r="70" spans="2:33">
      <c r="B70" s="235"/>
      <c r="C70" s="228"/>
      <c r="D70" s="229" t="str">
        <f t="shared" si="1"/>
        <v/>
      </c>
      <c r="E70" s="230"/>
      <c r="F70" s="211"/>
      <c r="G70" s="212"/>
      <c r="H70" s="231"/>
      <c r="I70" s="231"/>
      <c r="J70" s="232"/>
      <c r="K70" s="214"/>
      <c r="L70" s="214"/>
      <c r="M70" s="231"/>
      <c r="N70" s="231"/>
      <c r="O70" s="231"/>
      <c r="P70" s="233"/>
      <c r="Q70" s="212"/>
      <c r="R70" s="212"/>
      <c r="S70" s="234"/>
      <c r="AG70" s="39" t="s">
        <v>221</v>
      </c>
    </row>
    <row r="71" spans="2:33">
      <c r="B71" s="235"/>
      <c r="C71" s="228"/>
      <c r="D71" s="229" t="str">
        <f t="shared" si="1"/>
        <v/>
      </c>
      <c r="E71" s="230"/>
      <c r="F71" s="211"/>
      <c r="G71" s="212"/>
      <c r="H71" s="231"/>
      <c r="I71" s="231"/>
      <c r="J71" s="232"/>
      <c r="K71" s="214"/>
      <c r="L71" s="214"/>
      <c r="M71" s="231"/>
      <c r="N71" s="231"/>
      <c r="O71" s="231"/>
      <c r="P71" s="233"/>
      <c r="Q71" s="212"/>
      <c r="R71" s="212"/>
      <c r="S71" s="234"/>
      <c r="AG71" s="39" t="s">
        <v>221</v>
      </c>
    </row>
    <row r="72" spans="2:33">
      <c r="B72" s="235"/>
      <c r="C72" s="228"/>
      <c r="D72" s="229" t="str">
        <f t="shared" si="1"/>
        <v/>
      </c>
      <c r="E72" s="230"/>
      <c r="F72" s="211"/>
      <c r="G72" s="212"/>
      <c r="H72" s="231"/>
      <c r="I72" s="231"/>
      <c r="J72" s="232"/>
      <c r="K72" s="214"/>
      <c r="L72" s="214"/>
      <c r="M72" s="231"/>
      <c r="N72" s="231"/>
      <c r="O72" s="231"/>
      <c r="P72" s="233"/>
      <c r="Q72" s="212"/>
      <c r="R72" s="212"/>
      <c r="S72" s="234"/>
      <c r="AG72" s="39" t="s">
        <v>221</v>
      </c>
    </row>
    <row r="73" spans="2:33">
      <c r="B73" s="235"/>
      <c r="C73" s="228"/>
      <c r="D73" s="229" t="str">
        <f t="shared" si="1"/>
        <v/>
      </c>
      <c r="E73" s="230"/>
      <c r="F73" s="211"/>
      <c r="G73" s="212"/>
      <c r="H73" s="231"/>
      <c r="I73" s="231"/>
      <c r="J73" s="232"/>
      <c r="K73" s="214"/>
      <c r="L73" s="214"/>
      <c r="M73" s="231"/>
      <c r="N73" s="231"/>
      <c r="O73" s="231"/>
      <c r="P73" s="233"/>
      <c r="Q73" s="212"/>
      <c r="R73" s="212"/>
      <c r="S73" s="234"/>
      <c r="AG73" s="39" t="s">
        <v>221</v>
      </c>
    </row>
    <row r="74" spans="2:33">
      <c r="B74" s="235"/>
      <c r="C74" s="228"/>
      <c r="D74" s="229" t="str">
        <f t="shared" si="1"/>
        <v/>
      </c>
      <c r="E74" s="230"/>
      <c r="F74" s="211"/>
      <c r="G74" s="212"/>
      <c r="H74" s="231"/>
      <c r="I74" s="231"/>
      <c r="J74" s="232"/>
      <c r="K74" s="214"/>
      <c r="L74" s="214"/>
      <c r="M74" s="231"/>
      <c r="N74" s="231"/>
      <c r="O74" s="231"/>
      <c r="P74" s="233"/>
      <c r="Q74" s="212"/>
      <c r="R74" s="212"/>
      <c r="S74" s="234"/>
      <c r="AG74" s="39" t="s">
        <v>221</v>
      </c>
    </row>
    <row r="75" spans="2:33">
      <c r="B75" s="235"/>
      <c r="C75" s="228"/>
      <c r="D75" s="229" t="str">
        <f t="shared" si="1"/>
        <v/>
      </c>
      <c r="E75" s="230"/>
      <c r="F75" s="211"/>
      <c r="G75" s="212"/>
      <c r="H75" s="231"/>
      <c r="I75" s="231"/>
      <c r="J75" s="232"/>
      <c r="K75" s="214"/>
      <c r="L75" s="214"/>
      <c r="M75" s="231"/>
      <c r="N75" s="231"/>
      <c r="O75" s="231"/>
      <c r="P75" s="233"/>
      <c r="Q75" s="212"/>
      <c r="R75" s="212"/>
      <c r="S75" s="234"/>
      <c r="AG75" s="39" t="s">
        <v>221</v>
      </c>
    </row>
    <row r="76" spans="2:33">
      <c r="B76" s="235"/>
      <c r="C76" s="228"/>
      <c r="D76" s="229" t="str">
        <f t="shared" ref="D76:D107" si="2">IF($C76 &lt;&gt; "", IF(ISERROR(MATCH($C76, 祝日, 0)), TEXT($C76, "aaa"), "祝日"), "")</f>
        <v/>
      </c>
      <c r="E76" s="230"/>
      <c r="F76" s="211"/>
      <c r="G76" s="212"/>
      <c r="H76" s="231"/>
      <c r="I76" s="231"/>
      <c r="J76" s="232"/>
      <c r="K76" s="214"/>
      <c r="L76" s="214"/>
      <c r="M76" s="231"/>
      <c r="N76" s="231"/>
      <c r="O76" s="231"/>
      <c r="P76" s="233"/>
      <c r="Q76" s="212"/>
      <c r="R76" s="212"/>
      <c r="S76" s="234"/>
      <c r="AG76" s="39" t="s">
        <v>221</v>
      </c>
    </row>
    <row r="77" spans="2:33">
      <c r="B77" s="235"/>
      <c r="C77" s="228"/>
      <c r="D77" s="229" t="str">
        <f t="shared" si="2"/>
        <v/>
      </c>
      <c r="E77" s="230"/>
      <c r="F77" s="211"/>
      <c r="G77" s="212"/>
      <c r="H77" s="231"/>
      <c r="I77" s="231"/>
      <c r="J77" s="232"/>
      <c r="K77" s="214"/>
      <c r="L77" s="214"/>
      <c r="M77" s="231"/>
      <c r="N77" s="231"/>
      <c r="O77" s="231"/>
      <c r="P77" s="233"/>
      <c r="Q77" s="212"/>
      <c r="R77" s="212"/>
      <c r="S77" s="234"/>
      <c r="AG77" s="39" t="s">
        <v>221</v>
      </c>
    </row>
    <row r="78" spans="2:33">
      <c r="B78" s="235"/>
      <c r="C78" s="228"/>
      <c r="D78" s="229" t="str">
        <f t="shared" si="2"/>
        <v/>
      </c>
      <c r="E78" s="230"/>
      <c r="F78" s="211"/>
      <c r="G78" s="212"/>
      <c r="H78" s="231"/>
      <c r="I78" s="231"/>
      <c r="J78" s="232"/>
      <c r="K78" s="214"/>
      <c r="L78" s="214"/>
      <c r="M78" s="231"/>
      <c r="N78" s="231"/>
      <c r="O78" s="231"/>
      <c r="P78" s="233"/>
      <c r="Q78" s="212"/>
      <c r="R78" s="212"/>
      <c r="S78" s="234"/>
      <c r="AG78" s="39" t="s">
        <v>221</v>
      </c>
    </row>
    <row r="79" spans="2:33">
      <c r="B79" s="235"/>
      <c r="C79" s="228"/>
      <c r="D79" s="229" t="str">
        <f t="shared" si="2"/>
        <v/>
      </c>
      <c r="E79" s="230"/>
      <c r="F79" s="211"/>
      <c r="G79" s="212"/>
      <c r="H79" s="231"/>
      <c r="I79" s="231"/>
      <c r="J79" s="232"/>
      <c r="K79" s="214"/>
      <c r="L79" s="214"/>
      <c r="M79" s="231"/>
      <c r="N79" s="231"/>
      <c r="O79" s="231"/>
      <c r="P79" s="233"/>
      <c r="Q79" s="212"/>
      <c r="R79" s="212"/>
      <c r="S79" s="234"/>
      <c r="AG79" s="39" t="s">
        <v>221</v>
      </c>
    </row>
    <row r="80" spans="2:33">
      <c r="B80" s="235"/>
      <c r="C80" s="228"/>
      <c r="D80" s="229" t="str">
        <f t="shared" si="2"/>
        <v/>
      </c>
      <c r="E80" s="230"/>
      <c r="F80" s="211"/>
      <c r="G80" s="212"/>
      <c r="H80" s="231"/>
      <c r="I80" s="231"/>
      <c r="J80" s="232"/>
      <c r="K80" s="214"/>
      <c r="L80" s="214"/>
      <c r="M80" s="231"/>
      <c r="N80" s="231"/>
      <c r="O80" s="231"/>
      <c r="P80" s="233"/>
      <c r="Q80" s="212"/>
      <c r="R80" s="212"/>
      <c r="S80" s="234"/>
      <c r="AG80" s="39" t="s">
        <v>221</v>
      </c>
    </row>
    <row r="81" spans="2:33">
      <c r="B81" s="235"/>
      <c r="C81" s="228"/>
      <c r="D81" s="229" t="str">
        <f t="shared" si="2"/>
        <v/>
      </c>
      <c r="E81" s="230"/>
      <c r="F81" s="211"/>
      <c r="G81" s="212"/>
      <c r="H81" s="231"/>
      <c r="I81" s="231"/>
      <c r="J81" s="232"/>
      <c r="K81" s="214"/>
      <c r="L81" s="214"/>
      <c r="M81" s="231"/>
      <c r="N81" s="231"/>
      <c r="O81" s="231"/>
      <c r="P81" s="233"/>
      <c r="Q81" s="212"/>
      <c r="R81" s="212"/>
      <c r="S81" s="234"/>
      <c r="AG81" s="39" t="s">
        <v>221</v>
      </c>
    </row>
    <row r="82" spans="2:33">
      <c r="B82" s="235"/>
      <c r="C82" s="228"/>
      <c r="D82" s="229" t="str">
        <f t="shared" si="2"/>
        <v/>
      </c>
      <c r="E82" s="230"/>
      <c r="F82" s="211"/>
      <c r="G82" s="212"/>
      <c r="H82" s="231"/>
      <c r="I82" s="231"/>
      <c r="J82" s="232"/>
      <c r="K82" s="214"/>
      <c r="L82" s="214"/>
      <c r="M82" s="231"/>
      <c r="N82" s="231"/>
      <c r="O82" s="231"/>
      <c r="P82" s="233"/>
      <c r="Q82" s="212"/>
      <c r="R82" s="212"/>
      <c r="S82" s="234"/>
      <c r="AG82" s="39" t="s">
        <v>221</v>
      </c>
    </row>
    <row r="83" spans="2:33">
      <c r="B83" s="235"/>
      <c r="C83" s="228"/>
      <c r="D83" s="229" t="str">
        <f t="shared" si="2"/>
        <v/>
      </c>
      <c r="E83" s="230"/>
      <c r="F83" s="211"/>
      <c r="G83" s="212"/>
      <c r="H83" s="231"/>
      <c r="I83" s="231"/>
      <c r="J83" s="232"/>
      <c r="K83" s="214"/>
      <c r="L83" s="214"/>
      <c r="M83" s="231"/>
      <c r="N83" s="231"/>
      <c r="O83" s="231"/>
      <c r="P83" s="233"/>
      <c r="Q83" s="212"/>
      <c r="R83" s="212"/>
      <c r="S83" s="234"/>
      <c r="AG83" s="39" t="s">
        <v>221</v>
      </c>
    </row>
    <row r="84" spans="2:33">
      <c r="B84" s="235"/>
      <c r="C84" s="228"/>
      <c r="D84" s="229" t="str">
        <f t="shared" si="2"/>
        <v/>
      </c>
      <c r="E84" s="230"/>
      <c r="F84" s="211"/>
      <c r="G84" s="212"/>
      <c r="H84" s="231"/>
      <c r="I84" s="231"/>
      <c r="J84" s="232"/>
      <c r="K84" s="214"/>
      <c r="L84" s="214"/>
      <c r="M84" s="231"/>
      <c r="N84" s="231"/>
      <c r="O84" s="231"/>
      <c r="P84" s="233"/>
      <c r="Q84" s="212"/>
      <c r="R84" s="212"/>
      <c r="S84" s="234"/>
      <c r="AG84" s="39" t="s">
        <v>221</v>
      </c>
    </row>
    <row r="85" spans="2:33">
      <c r="B85" s="235"/>
      <c r="C85" s="228"/>
      <c r="D85" s="229" t="str">
        <f t="shared" si="2"/>
        <v/>
      </c>
      <c r="E85" s="230"/>
      <c r="F85" s="211"/>
      <c r="G85" s="212"/>
      <c r="H85" s="231"/>
      <c r="I85" s="231"/>
      <c r="J85" s="232"/>
      <c r="K85" s="214"/>
      <c r="L85" s="214"/>
      <c r="M85" s="231"/>
      <c r="N85" s="231"/>
      <c r="O85" s="231"/>
      <c r="P85" s="233"/>
      <c r="Q85" s="212"/>
      <c r="R85" s="212"/>
      <c r="S85" s="234"/>
      <c r="AG85" s="39" t="s">
        <v>221</v>
      </c>
    </row>
    <row r="86" spans="2:33">
      <c r="B86" s="235"/>
      <c r="C86" s="228"/>
      <c r="D86" s="229" t="str">
        <f t="shared" si="2"/>
        <v/>
      </c>
      <c r="E86" s="230"/>
      <c r="F86" s="211"/>
      <c r="G86" s="212"/>
      <c r="H86" s="231"/>
      <c r="I86" s="231"/>
      <c r="J86" s="232"/>
      <c r="K86" s="214"/>
      <c r="L86" s="214"/>
      <c r="M86" s="231"/>
      <c r="N86" s="231"/>
      <c r="O86" s="231"/>
      <c r="P86" s="233"/>
      <c r="Q86" s="212"/>
      <c r="R86" s="212"/>
      <c r="S86" s="234"/>
      <c r="AG86" s="39" t="s">
        <v>221</v>
      </c>
    </row>
    <row r="87" spans="2:33">
      <c r="B87" s="235"/>
      <c r="C87" s="228"/>
      <c r="D87" s="229" t="str">
        <f t="shared" si="2"/>
        <v/>
      </c>
      <c r="E87" s="230"/>
      <c r="F87" s="211"/>
      <c r="G87" s="212"/>
      <c r="H87" s="231"/>
      <c r="I87" s="231"/>
      <c r="J87" s="232"/>
      <c r="K87" s="214"/>
      <c r="L87" s="214"/>
      <c r="M87" s="231"/>
      <c r="N87" s="231"/>
      <c r="O87" s="231"/>
      <c r="P87" s="233"/>
      <c r="Q87" s="212"/>
      <c r="R87" s="212"/>
      <c r="S87" s="234"/>
      <c r="AG87" s="39" t="s">
        <v>221</v>
      </c>
    </row>
    <row r="88" spans="2:33">
      <c r="B88" s="235"/>
      <c r="C88" s="228"/>
      <c r="D88" s="229" t="str">
        <f t="shared" si="2"/>
        <v/>
      </c>
      <c r="E88" s="230"/>
      <c r="F88" s="211"/>
      <c r="G88" s="212"/>
      <c r="H88" s="231"/>
      <c r="I88" s="231"/>
      <c r="J88" s="232"/>
      <c r="K88" s="214"/>
      <c r="L88" s="214"/>
      <c r="M88" s="231"/>
      <c r="N88" s="231"/>
      <c r="O88" s="231"/>
      <c r="P88" s="233"/>
      <c r="Q88" s="212"/>
      <c r="R88" s="212"/>
      <c r="S88" s="234"/>
      <c r="AG88" s="39" t="s">
        <v>221</v>
      </c>
    </row>
    <row r="89" spans="2:33">
      <c r="B89" s="235"/>
      <c r="C89" s="228"/>
      <c r="D89" s="229" t="str">
        <f t="shared" si="2"/>
        <v/>
      </c>
      <c r="E89" s="230"/>
      <c r="F89" s="211"/>
      <c r="G89" s="212"/>
      <c r="H89" s="231"/>
      <c r="I89" s="231"/>
      <c r="J89" s="232"/>
      <c r="K89" s="214"/>
      <c r="L89" s="214"/>
      <c r="M89" s="231"/>
      <c r="N89" s="231"/>
      <c r="O89" s="231"/>
      <c r="P89" s="233"/>
      <c r="Q89" s="212"/>
      <c r="R89" s="212"/>
      <c r="S89" s="234"/>
      <c r="AG89" s="39" t="s">
        <v>221</v>
      </c>
    </row>
    <row r="90" spans="2:33">
      <c r="B90" s="235"/>
      <c r="C90" s="228"/>
      <c r="D90" s="229" t="str">
        <f t="shared" si="2"/>
        <v/>
      </c>
      <c r="E90" s="230"/>
      <c r="F90" s="211"/>
      <c r="G90" s="212"/>
      <c r="H90" s="231"/>
      <c r="I90" s="231"/>
      <c r="J90" s="232"/>
      <c r="K90" s="214"/>
      <c r="L90" s="214"/>
      <c r="M90" s="231"/>
      <c r="N90" s="231"/>
      <c r="O90" s="231"/>
      <c r="P90" s="233"/>
      <c r="Q90" s="212"/>
      <c r="R90" s="212"/>
      <c r="S90" s="234"/>
      <c r="AG90" s="39" t="s">
        <v>221</v>
      </c>
    </row>
    <row r="91" spans="2:33">
      <c r="B91" s="235"/>
      <c r="C91" s="228"/>
      <c r="D91" s="229" t="str">
        <f t="shared" si="2"/>
        <v/>
      </c>
      <c r="E91" s="230"/>
      <c r="F91" s="211"/>
      <c r="G91" s="212"/>
      <c r="H91" s="231"/>
      <c r="I91" s="231"/>
      <c r="J91" s="232"/>
      <c r="K91" s="214"/>
      <c r="L91" s="214"/>
      <c r="M91" s="231"/>
      <c r="N91" s="231"/>
      <c r="O91" s="231"/>
      <c r="P91" s="233"/>
      <c r="Q91" s="212"/>
      <c r="R91" s="212"/>
      <c r="S91" s="234"/>
      <c r="AG91" s="39" t="s">
        <v>221</v>
      </c>
    </row>
    <row r="92" spans="2:33">
      <c r="B92" s="235"/>
      <c r="C92" s="228"/>
      <c r="D92" s="229" t="str">
        <f t="shared" si="2"/>
        <v/>
      </c>
      <c r="E92" s="230"/>
      <c r="F92" s="211"/>
      <c r="G92" s="212"/>
      <c r="H92" s="231"/>
      <c r="I92" s="231"/>
      <c r="J92" s="232"/>
      <c r="K92" s="214"/>
      <c r="L92" s="214"/>
      <c r="M92" s="231"/>
      <c r="N92" s="231"/>
      <c r="O92" s="231"/>
      <c r="P92" s="233"/>
      <c r="Q92" s="212"/>
      <c r="R92" s="212"/>
      <c r="S92" s="234"/>
      <c r="AG92" s="39" t="s">
        <v>221</v>
      </c>
    </row>
    <row r="93" spans="2:33">
      <c r="B93" s="235"/>
      <c r="C93" s="228"/>
      <c r="D93" s="229" t="str">
        <f t="shared" si="2"/>
        <v/>
      </c>
      <c r="E93" s="230"/>
      <c r="F93" s="211"/>
      <c r="G93" s="212"/>
      <c r="H93" s="231"/>
      <c r="I93" s="231"/>
      <c r="J93" s="232"/>
      <c r="K93" s="214"/>
      <c r="L93" s="214"/>
      <c r="M93" s="231"/>
      <c r="N93" s="231"/>
      <c r="O93" s="231"/>
      <c r="P93" s="233"/>
      <c r="Q93" s="212"/>
      <c r="R93" s="212"/>
      <c r="S93" s="234"/>
      <c r="AG93" s="39" t="s">
        <v>221</v>
      </c>
    </row>
    <row r="94" spans="2:33">
      <c r="B94" s="235"/>
      <c r="C94" s="228"/>
      <c r="D94" s="229" t="str">
        <f t="shared" si="2"/>
        <v/>
      </c>
      <c r="E94" s="230"/>
      <c r="F94" s="211"/>
      <c r="G94" s="212"/>
      <c r="H94" s="231"/>
      <c r="I94" s="231"/>
      <c r="J94" s="232"/>
      <c r="K94" s="214"/>
      <c r="L94" s="214"/>
      <c r="M94" s="231"/>
      <c r="N94" s="231"/>
      <c r="O94" s="231"/>
      <c r="P94" s="233"/>
      <c r="Q94" s="212"/>
      <c r="R94" s="212"/>
      <c r="S94" s="234"/>
      <c r="AG94" s="39" t="s">
        <v>221</v>
      </c>
    </row>
    <row r="95" spans="2:33">
      <c r="B95" s="235"/>
      <c r="C95" s="228"/>
      <c r="D95" s="229" t="str">
        <f t="shared" si="2"/>
        <v/>
      </c>
      <c r="E95" s="230"/>
      <c r="F95" s="211"/>
      <c r="G95" s="212"/>
      <c r="H95" s="231"/>
      <c r="I95" s="231"/>
      <c r="J95" s="232"/>
      <c r="K95" s="214"/>
      <c r="L95" s="214"/>
      <c r="M95" s="231"/>
      <c r="N95" s="231"/>
      <c r="O95" s="231"/>
      <c r="P95" s="233"/>
      <c r="Q95" s="212"/>
      <c r="R95" s="212"/>
      <c r="S95" s="234"/>
      <c r="AG95" s="39" t="s">
        <v>221</v>
      </c>
    </row>
    <row r="96" spans="2:33">
      <c r="B96" s="235"/>
      <c r="C96" s="228"/>
      <c r="D96" s="229" t="str">
        <f t="shared" si="2"/>
        <v/>
      </c>
      <c r="E96" s="230"/>
      <c r="F96" s="211"/>
      <c r="G96" s="212"/>
      <c r="H96" s="231"/>
      <c r="I96" s="231"/>
      <c r="J96" s="232"/>
      <c r="K96" s="214"/>
      <c r="L96" s="214"/>
      <c r="M96" s="231"/>
      <c r="N96" s="231"/>
      <c r="O96" s="231"/>
      <c r="P96" s="233"/>
      <c r="Q96" s="212"/>
      <c r="R96" s="212"/>
      <c r="S96" s="234"/>
      <c r="AG96" s="39" t="s">
        <v>221</v>
      </c>
    </row>
    <row r="97" spans="2:33">
      <c r="B97" s="235"/>
      <c r="C97" s="228"/>
      <c r="D97" s="229" t="str">
        <f t="shared" si="2"/>
        <v/>
      </c>
      <c r="E97" s="230"/>
      <c r="F97" s="211"/>
      <c r="G97" s="212"/>
      <c r="H97" s="231"/>
      <c r="I97" s="231"/>
      <c r="J97" s="232"/>
      <c r="K97" s="214"/>
      <c r="L97" s="214"/>
      <c r="M97" s="231"/>
      <c r="N97" s="231"/>
      <c r="O97" s="231"/>
      <c r="P97" s="233"/>
      <c r="Q97" s="212"/>
      <c r="R97" s="212"/>
      <c r="S97" s="234"/>
      <c r="AG97" s="39" t="s">
        <v>221</v>
      </c>
    </row>
    <row r="98" spans="2:33">
      <c r="B98" s="235"/>
      <c r="C98" s="228"/>
      <c r="D98" s="229" t="str">
        <f t="shared" si="2"/>
        <v/>
      </c>
      <c r="E98" s="230"/>
      <c r="F98" s="211"/>
      <c r="G98" s="212"/>
      <c r="H98" s="231"/>
      <c r="I98" s="231"/>
      <c r="J98" s="232"/>
      <c r="K98" s="214"/>
      <c r="L98" s="214"/>
      <c r="M98" s="231"/>
      <c r="N98" s="231"/>
      <c r="O98" s="231"/>
      <c r="P98" s="233"/>
      <c r="Q98" s="212"/>
      <c r="R98" s="212"/>
      <c r="S98" s="234"/>
      <c r="AG98" s="39" t="s">
        <v>221</v>
      </c>
    </row>
    <row r="99" spans="2:33">
      <c r="B99" s="235"/>
      <c r="C99" s="228"/>
      <c r="D99" s="229" t="str">
        <f t="shared" si="2"/>
        <v/>
      </c>
      <c r="E99" s="230"/>
      <c r="F99" s="211"/>
      <c r="G99" s="212"/>
      <c r="H99" s="231"/>
      <c r="I99" s="231"/>
      <c r="J99" s="232"/>
      <c r="K99" s="214"/>
      <c r="L99" s="214"/>
      <c r="M99" s="231"/>
      <c r="N99" s="231"/>
      <c r="O99" s="231"/>
      <c r="P99" s="233"/>
      <c r="Q99" s="212"/>
      <c r="R99" s="212"/>
      <c r="S99" s="234"/>
      <c r="AG99" s="39" t="s">
        <v>221</v>
      </c>
    </row>
    <row r="100" spans="2:33">
      <c r="B100" s="235"/>
      <c r="C100" s="228"/>
      <c r="D100" s="229" t="str">
        <f t="shared" si="2"/>
        <v/>
      </c>
      <c r="E100" s="230"/>
      <c r="F100" s="211"/>
      <c r="G100" s="212"/>
      <c r="H100" s="231"/>
      <c r="I100" s="231"/>
      <c r="J100" s="232"/>
      <c r="K100" s="214"/>
      <c r="L100" s="214"/>
      <c r="M100" s="231"/>
      <c r="N100" s="231"/>
      <c r="O100" s="231"/>
      <c r="P100" s="233"/>
      <c r="Q100" s="212"/>
      <c r="R100" s="212"/>
      <c r="S100" s="234"/>
      <c r="AG100" s="39" t="s">
        <v>221</v>
      </c>
    </row>
    <row r="101" spans="2:33">
      <c r="B101" s="235"/>
      <c r="C101" s="228"/>
      <c r="D101" s="229" t="str">
        <f t="shared" si="2"/>
        <v/>
      </c>
      <c r="E101" s="230"/>
      <c r="F101" s="211"/>
      <c r="G101" s="212"/>
      <c r="H101" s="231"/>
      <c r="I101" s="231"/>
      <c r="J101" s="232"/>
      <c r="K101" s="214"/>
      <c r="L101" s="214"/>
      <c r="M101" s="231"/>
      <c r="N101" s="231"/>
      <c r="O101" s="231"/>
      <c r="P101" s="233"/>
      <c r="Q101" s="212"/>
      <c r="R101" s="212"/>
      <c r="S101" s="234"/>
      <c r="AG101" s="39" t="s">
        <v>221</v>
      </c>
    </row>
    <row r="102" spans="2:33">
      <c r="B102" s="235"/>
      <c r="C102" s="228"/>
      <c r="D102" s="229" t="str">
        <f t="shared" si="2"/>
        <v/>
      </c>
      <c r="E102" s="230"/>
      <c r="F102" s="211"/>
      <c r="G102" s="212"/>
      <c r="H102" s="231"/>
      <c r="I102" s="231"/>
      <c r="J102" s="232"/>
      <c r="K102" s="214"/>
      <c r="L102" s="214"/>
      <c r="M102" s="231"/>
      <c r="N102" s="231"/>
      <c r="O102" s="231"/>
      <c r="P102" s="233"/>
      <c r="Q102" s="212"/>
      <c r="R102" s="212"/>
      <c r="S102" s="234"/>
      <c r="AG102" s="39" t="s">
        <v>221</v>
      </c>
    </row>
    <row r="103" spans="2:33">
      <c r="B103" s="235"/>
      <c r="C103" s="228"/>
      <c r="D103" s="229" t="str">
        <f t="shared" si="2"/>
        <v/>
      </c>
      <c r="E103" s="230"/>
      <c r="F103" s="211"/>
      <c r="G103" s="212"/>
      <c r="H103" s="231"/>
      <c r="I103" s="231"/>
      <c r="J103" s="232"/>
      <c r="K103" s="214"/>
      <c r="L103" s="214"/>
      <c r="M103" s="231"/>
      <c r="N103" s="231"/>
      <c r="O103" s="231"/>
      <c r="P103" s="233"/>
      <c r="Q103" s="212"/>
      <c r="R103" s="212"/>
      <c r="S103" s="234"/>
      <c r="AG103" s="39" t="s">
        <v>221</v>
      </c>
    </row>
    <row r="104" spans="2:33">
      <c r="B104" s="235"/>
      <c r="C104" s="228"/>
      <c r="D104" s="229" t="str">
        <f t="shared" si="2"/>
        <v/>
      </c>
      <c r="E104" s="230"/>
      <c r="F104" s="211"/>
      <c r="G104" s="212"/>
      <c r="H104" s="231"/>
      <c r="I104" s="231"/>
      <c r="J104" s="232"/>
      <c r="K104" s="214"/>
      <c r="L104" s="214"/>
      <c r="M104" s="231"/>
      <c r="N104" s="231"/>
      <c r="O104" s="231"/>
      <c r="P104" s="233"/>
      <c r="Q104" s="212"/>
      <c r="R104" s="212"/>
      <c r="S104" s="234"/>
      <c r="AG104" s="39" t="s">
        <v>221</v>
      </c>
    </row>
    <row r="105" spans="2:33">
      <c r="B105" s="235"/>
      <c r="C105" s="228"/>
      <c r="D105" s="229" t="str">
        <f t="shared" si="2"/>
        <v/>
      </c>
      <c r="E105" s="230"/>
      <c r="F105" s="211"/>
      <c r="G105" s="212"/>
      <c r="H105" s="231"/>
      <c r="I105" s="231"/>
      <c r="J105" s="232"/>
      <c r="K105" s="214"/>
      <c r="L105" s="214"/>
      <c r="M105" s="231"/>
      <c r="N105" s="231"/>
      <c r="O105" s="231"/>
      <c r="P105" s="233"/>
      <c r="Q105" s="212"/>
      <c r="R105" s="212"/>
      <c r="S105" s="234"/>
      <c r="AG105" s="39" t="s">
        <v>221</v>
      </c>
    </row>
    <row r="106" spans="2:33">
      <c r="B106" s="235"/>
      <c r="C106" s="228"/>
      <c r="D106" s="229" t="str">
        <f t="shared" si="2"/>
        <v/>
      </c>
      <c r="E106" s="230"/>
      <c r="F106" s="211"/>
      <c r="G106" s="212"/>
      <c r="H106" s="231"/>
      <c r="I106" s="231"/>
      <c r="J106" s="232"/>
      <c r="K106" s="214"/>
      <c r="L106" s="214"/>
      <c r="M106" s="231"/>
      <c r="N106" s="231"/>
      <c r="O106" s="231"/>
      <c r="P106" s="233"/>
      <c r="Q106" s="212"/>
      <c r="R106" s="212"/>
      <c r="S106" s="234"/>
      <c r="AG106" s="39" t="s">
        <v>221</v>
      </c>
    </row>
    <row r="107" spans="2:33">
      <c r="B107" s="236"/>
      <c r="C107" s="237"/>
      <c r="D107" s="238" t="str">
        <f t="shared" si="2"/>
        <v/>
      </c>
      <c r="E107" s="239"/>
      <c r="F107" s="220"/>
      <c r="G107" s="221"/>
      <c r="H107" s="240"/>
      <c r="I107" s="240"/>
      <c r="J107" s="241"/>
      <c r="K107" s="223"/>
      <c r="L107" s="223"/>
      <c r="M107" s="240"/>
      <c r="N107" s="240"/>
      <c r="O107" s="240"/>
      <c r="P107" s="242"/>
      <c r="Q107" s="221"/>
      <c r="R107" s="221"/>
      <c r="S107" s="243"/>
      <c r="AG107" s="39" t="s">
        <v>221</v>
      </c>
    </row>
    <row r="108" spans="2:33">
      <c r="B108" s="8" t="s">
        <v>221</v>
      </c>
      <c r="C108" s="39" t="s">
        <v>221</v>
      </c>
      <c r="D108" s="39" t="s">
        <v>221</v>
      </c>
      <c r="E108" s="39" t="s">
        <v>221</v>
      </c>
      <c r="F108" s="39" t="s">
        <v>221</v>
      </c>
      <c r="G108" s="39" t="s">
        <v>221</v>
      </c>
      <c r="H108" s="39" t="s">
        <v>221</v>
      </c>
      <c r="I108" s="39" t="s">
        <v>221</v>
      </c>
      <c r="J108" s="39" t="s">
        <v>221</v>
      </c>
      <c r="K108" s="39" t="s">
        <v>221</v>
      </c>
      <c r="L108" s="39" t="s">
        <v>221</v>
      </c>
      <c r="M108" s="39" t="s">
        <v>221</v>
      </c>
      <c r="N108" s="39" t="s">
        <v>221</v>
      </c>
      <c r="O108" s="39" t="s">
        <v>221</v>
      </c>
      <c r="P108" s="39" t="s">
        <v>221</v>
      </c>
      <c r="Q108" s="39" t="s">
        <v>221</v>
      </c>
      <c r="R108" s="39" t="s">
        <v>221</v>
      </c>
      <c r="S108" s="39" t="s">
        <v>221</v>
      </c>
      <c r="T108" s="39" t="s">
        <v>221</v>
      </c>
      <c r="U108" s="39" t="s">
        <v>221</v>
      </c>
      <c r="V108" s="39" t="s">
        <v>221</v>
      </c>
      <c r="W108" s="39" t="s">
        <v>221</v>
      </c>
      <c r="X108" s="39" t="s">
        <v>221</v>
      </c>
      <c r="Y108" s="39" t="s">
        <v>221</v>
      </c>
      <c r="Z108" s="39" t="s">
        <v>221</v>
      </c>
      <c r="AA108" s="39" t="s">
        <v>221</v>
      </c>
      <c r="AB108" s="39" t="s">
        <v>221</v>
      </c>
      <c r="AC108" s="39" t="s">
        <v>221</v>
      </c>
      <c r="AD108" s="39" t="s">
        <v>221</v>
      </c>
      <c r="AE108" s="39" t="s">
        <v>221</v>
      </c>
      <c r="AF108" s="39" t="s">
        <v>221</v>
      </c>
      <c r="AG108" s="39" t="s">
        <v>221</v>
      </c>
    </row>
  </sheetData>
  <sheetProtection algorithmName="SHA-1" hashValue="IrypSPtae4mvk7jMkqEErILjGdw=" saltValue="f3IHW0WpBTFED96q0q4u4A==" spinCount="100000" sheet="1" insertRows="0"/>
  <phoneticPr fontId="3"/>
  <dataValidations count="12">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2:M107" xr:uid="{39D61EF5-C279-470F-92F8-DD78A5F7509B}">
      <formula1>"交差点,交差点付近,単路,単路(トンネル),単路(橋),踏切"</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pageSetup paperSize="9" scale="3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7"/>
  <sheetViews>
    <sheetView showGridLines="0" zoomScaleNormal="100" workbookViewId="0">
      <pane ySplit="10" topLeftCell="A11" activePane="bottomLeft" state="frozen"/>
      <selection pane="bottomLeft" activeCell="F26" sqref="F26"/>
    </sheetView>
  </sheetViews>
  <sheetFormatPr defaultColWidth="8" defaultRowHeight="16.5"/>
  <cols>
    <col min="1" max="1" width="3.75" style="39" customWidth="1"/>
    <col min="2" max="2" width="9.25" style="8" bestFit="1" customWidth="1"/>
    <col min="3" max="4" width="9.625" style="39" customWidth="1"/>
    <col min="5" max="9" width="23.125" style="39" customWidth="1"/>
    <col min="10" max="10" width="36.625" style="39" customWidth="1"/>
    <col min="11" max="11" width="8" style="39"/>
    <col min="12" max="12" width="8" style="54"/>
    <col min="13" max="16384" width="8" style="39"/>
  </cols>
  <sheetData>
    <row r="1" spans="2:19" s="3" customFormat="1">
      <c r="S1" s="30"/>
    </row>
    <row r="2" spans="2:19" s="3" customFormat="1" hidden="1">
      <c r="B2" s="283" t="s">
        <v>3</v>
      </c>
      <c r="C2" s="283" t="s">
        <v>4</v>
      </c>
      <c r="D2" s="283" t="s">
        <v>5</v>
      </c>
      <c r="S2" s="30"/>
    </row>
    <row r="3" spans="2:19" s="3" customFormat="1" hidden="1">
      <c r="B3" s="283" t="str">
        <f>実証データ一覧!I4&amp;""</f>
        <v>342122</v>
      </c>
      <c r="C3" s="283" t="str">
        <f>実証データ一覧!J4&amp;""</f>
        <v>広島</v>
      </c>
      <c r="D3" s="283" t="str">
        <f>実証データ一覧!K4&amp;""</f>
        <v>東広島市</v>
      </c>
      <c r="S3" s="30"/>
    </row>
    <row r="4" spans="2:19" ht="16.149999999999999" hidden="1" customHeight="1"/>
    <row r="5" spans="2:19">
      <c r="B5" s="53" t="s">
        <v>370</v>
      </c>
      <c r="D5" s="53"/>
    </row>
    <row r="6" spans="2:19">
      <c r="B6" s="8" t="s">
        <v>371</v>
      </c>
      <c r="C6" s="53"/>
      <c r="D6" s="53"/>
    </row>
    <row r="7" spans="2:19" ht="49.5">
      <c r="B7" s="43"/>
      <c r="C7" s="53"/>
      <c r="D7" s="53"/>
      <c r="I7" s="7" t="s">
        <v>372</v>
      </c>
      <c r="J7" s="95"/>
    </row>
    <row r="8" spans="2:19" ht="4.9000000000000004" customHeight="1"/>
    <row r="9" spans="2:19" ht="18" customHeight="1">
      <c r="B9" s="96" t="s">
        <v>13</v>
      </c>
      <c r="C9" s="144">
        <v>79</v>
      </c>
      <c r="D9" s="144" t="s">
        <v>226</v>
      </c>
      <c r="E9" s="144">
        <v>80</v>
      </c>
      <c r="F9" s="144">
        <v>81</v>
      </c>
      <c r="G9" s="144">
        <v>82</v>
      </c>
      <c r="H9" s="144">
        <v>83</v>
      </c>
      <c r="I9" s="144">
        <v>84</v>
      </c>
      <c r="J9" s="152">
        <v>85</v>
      </c>
      <c r="K9" s="39" t="s">
        <v>221</v>
      </c>
    </row>
    <row r="10" spans="2:19">
      <c r="B10" s="86" t="s">
        <v>15</v>
      </c>
      <c r="C10" s="65" t="s">
        <v>111</v>
      </c>
      <c r="D10" s="63" t="s">
        <v>227</v>
      </c>
      <c r="E10" s="63" t="s">
        <v>373</v>
      </c>
      <c r="F10" s="63" t="s">
        <v>374</v>
      </c>
      <c r="G10" s="63" t="s">
        <v>212</v>
      </c>
      <c r="H10" s="63" t="s">
        <v>214</v>
      </c>
      <c r="I10" s="63" t="s">
        <v>375</v>
      </c>
      <c r="J10" s="69" t="s">
        <v>376</v>
      </c>
      <c r="K10" s="39" t="s">
        <v>221</v>
      </c>
      <c r="L10" s="87"/>
    </row>
    <row r="11" spans="2:19">
      <c r="B11" s="70" t="s">
        <v>239</v>
      </c>
      <c r="C11" s="71">
        <v>44927</v>
      </c>
      <c r="D11" s="72" t="str">
        <f t="shared" ref="D11:D74" si="0">IF($C11 &lt;&gt; "", IF(ISERROR(MATCH(C11, 祝日, 0)), TEXT($C11, "aaa"), "祝日"), "")</f>
        <v>日</v>
      </c>
      <c r="E11" s="73">
        <v>0.4861111111111111</v>
      </c>
      <c r="F11" s="73">
        <v>0.49305555555555558</v>
      </c>
      <c r="G11" s="73">
        <v>0.5083333333333333</v>
      </c>
      <c r="H11" s="73">
        <v>0.52083333333333337</v>
      </c>
      <c r="I11" s="72" t="s">
        <v>377</v>
      </c>
      <c r="J11" s="74" t="s">
        <v>378</v>
      </c>
      <c r="K11" s="39" t="s">
        <v>221</v>
      </c>
    </row>
    <row r="12" spans="2:19">
      <c r="B12" s="208" t="s">
        <v>241</v>
      </c>
      <c r="C12" s="209">
        <v>45644</v>
      </c>
      <c r="D12" s="187" t="str">
        <f t="shared" si="0"/>
        <v>水</v>
      </c>
      <c r="E12" s="210">
        <v>0.60347222222222219</v>
      </c>
      <c r="F12" s="210">
        <v>0.60901620370370368</v>
      </c>
      <c r="G12" s="210">
        <v>0.6118055555555556</v>
      </c>
      <c r="H12" s="210">
        <v>0.61681712962962965</v>
      </c>
      <c r="I12" s="216" t="s">
        <v>290</v>
      </c>
      <c r="J12" s="244" t="s">
        <v>379</v>
      </c>
      <c r="K12" s="39" t="s">
        <v>221</v>
      </c>
    </row>
    <row r="13" spans="2:19">
      <c r="B13" s="208"/>
      <c r="C13" s="209">
        <v>45644</v>
      </c>
      <c r="D13" s="187" t="str">
        <f t="shared" si="0"/>
        <v>水</v>
      </c>
      <c r="E13" s="210">
        <v>0.62847222222222221</v>
      </c>
      <c r="F13" s="210">
        <v>0.63255787037037037</v>
      </c>
      <c r="G13" s="210">
        <v>0.63541666666666663</v>
      </c>
      <c r="H13" s="210">
        <v>0.64089120370370367</v>
      </c>
      <c r="I13" s="216" t="s">
        <v>290</v>
      </c>
      <c r="J13" s="244" t="s">
        <v>380</v>
      </c>
      <c r="K13" s="39" t="s">
        <v>221</v>
      </c>
    </row>
    <row r="14" spans="2:19">
      <c r="B14" s="208"/>
      <c r="C14" s="209">
        <v>45644</v>
      </c>
      <c r="D14" s="187" t="str">
        <f t="shared" si="0"/>
        <v>水</v>
      </c>
      <c r="E14" s="210">
        <v>0.64513888888888893</v>
      </c>
      <c r="F14" s="210">
        <v>0.65085648148148145</v>
      </c>
      <c r="G14" s="210">
        <v>0.65347222222222223</v>
      </c>
      <c r="H14" s="210">
        <v>0.66093749999999996</v>
      </c>
      <c r="I14" s="216" t="s">
        <v>290</v>
      </c>
      <c r="J14" s="244" t="s">
        <v>381</v>
      </c>
      <c r="K14" s="39" t="s">
        <v>221</v>
      </c>
    </row>
    <row r="15" spans="2:19">
      <c r="B15" s="208"/>
      <c r="C15" s="209">
        <v>45644</v>
      </c>
      <c r="D15" s="187" t="str">
        <f t="shared" si="0"/>
        <v>水</v>
      </c>
      <c r="E15" s="210">
        <v>0.67013888888888884</v>
      </c>
      <c r="F15" s="210">
        <v>0.68061342592592589</v>
      </c>
      <c r="G15" s="210">
        <v>0.67708333333333337</v>
      </c>
      <c r="H15" s="210">
        <v>0.68660879629629634</v>
      </c>
      <c r="I15" s="216" t="s">
        <v>290</v>
      </c>
      <c r="J15" s="244" t="s">
        <v>382</v>
      </c>
      <c r="K15" s="39" t="s">
        <v>221</v>
      </c>
    </row>
    <row r="16" spans="2:19">
      <c r="B16" s="208"/>
      <c r="C16" s="209">
        <v>45665</v>
      </c>
      <c r="D16" s="187" t="str">
        <f t="shared" si="0"/>
        <v>水</v>
      </c>
      <c r="E16" s="210">
        <v>0.43680555555555561</v>
      </c>
      <c r="F16" s="210">
        <v>0.44245370370370368</v>
      </c>
      <c r="G16" s="210">
        <v>0.44513888888888892</v>
      </c>
      <c r="H16" s="210">
        <v>0.45281250000000001</v>
      </c>
      <c r="I16" s="216" t="s">
        <v>290</v>
      </c>
      <c r="J16" s="244" t="s">
        <v>383</v>
      </c>
      <c r="K16" s="39" t="s">
        <v>221</v>
      </c>
    </row>
    <row r="17" spans="2:11">
      <c r="B17" s="208"/>
      <c r="C17" s="209">
        <v>45665</v>
      </c>
      <c r="D17" s="187" t="str">
        <f t="shared" si="0"/>
        <v>水</v>
      </c>
      <c r="E17" s="210">
        <v>0.46180555555555558</v>
      </c>
      <c r="F17" s="210">
        <v>0.47131944444444451</v>
      </c>
      <c r="G17" s="210">
        <v>0.46875</v>
      </c>
      <c r="H17" s="210">
        <v>0.4782986111111111</v>
      </c>
      <c r="I17" s="216" t="s">
        <v>290</v>
      </c>
      <c r="J17" s="244" t="s">
        <v>383</v>
      </c>
      <c r="K17" s="39" t="s">
        <v>221</v>
      </c>
    </row>
    <row r="18" spans="2:11">
      <c r="B18" s="208"/>
      <c r="C18" s="209">
        <v>45665</v>
      </c>
      <c r="D18" s="187" t="str">
        <f t="shared" si="0"/>
        <v>水</v>
      </c>
      <c r="E18" s="210">
        <v>0.47847222222222219</v>
      </c>
      <c r="F18" s="210">
        <v>0.48472222222222222</v>
      </c>
      <c r="G18" s="210">
        <v>0.48680555555555549</v>
      </c>
      <c r="H18" s="210">
        <v>0.4939351851851852</v>
      </c>
      <c r="I18" s="216" t="s">
        <v>290</v>
      </c>
      <c r="J18" s="244" t="s">
        <v>384</v>
      </c>
      <c r="K18" s="39" t="s">
        <v>221</v>
      </c>
    </row>
    <row r="19" spans="2:11">
      <c r="B19" s="208"/>
      <c r="C19" s="209">
        <v>45665</v>
      </c>
      <c r="D19" s="187" t="str">
        <f t="shared" si="0"/>
        <v>水</v>
      </c>
      <c r="E19" s="210">
        <v>0.50347222222222221</v>
      </c>
      <c r="F19" s="210">
        <v>0.51219907407407406</v>
      </c>
      <c r="G19" s="210">
        <v>0.51041666666666663</v>
      </c>
      <c r="H19" s="210">
        <v>0.51824074074074078</v>
      </c>
      <c r="I19" s="216" t="s">
        <v>290</v>
      </c>
      <c r="J19" s="244" t="s">
        <v>384</v>
      </c>
      <c r="K19" s="39" t="s">
        <v>221</v>
      </c>
    </row>
    <row r="20" spans="2:11">
      <c r="B20" s="208"/>
      <c r="C20" s="209">
        <v>45665</v>
      </c>
      <c r="D20" s="187" t="str">
        <f t="shared" si="0"/>
        <v>水</v>
      </c>
      <c r="E20" s="210">
        <v>0.64513888888888893</v>
      </c>
      <c r="F20" s="210">
        <v>0.65072916666666669</v>
      </c>
      <c r="G20" s="210">
        <v>0.65347222222222223</v>
      </c>
      <c r="H20" s="210">
        <v>0.65820601851851857</v>
      </c>
      <c r="I20" s="216" t="s">
        <v>290</v>
      </c>
      <c r="J20" s="244" t="s">
        <v>383</v>
      </c>
      <c r="K20" s="39" t="s">
        <v>221</v>
      </c>
    </row>
    <row r="21" spans="2:11">
      <c r="B21" s="208"/>
      <c r="C21" s="209">
        <v>45665</v>
      </c>
      <c r="D21" s="187" t="str">
        <f t="shared" si="0"/>
        <v>水</v>
      </c>
      <c r="E21" s="210">
        <v>0.67013888888888884</v>
      </c>
      <c r="F21" s="210">
        <v>0.68166666666666664</v>
      </c>
      <c r="G21" s="210">
        <v>0.67708333333333337</v>
      </c>
      <c r="H21" s="210">
        <v>0.68892361111111111</v>
      </c>
      <c r="I21" s="216" t="s">
        <v>290</v>
      </c>
      <c r="J21" s="244" t="s">
        <v>383</v>
      </c>
      <c r="K21" s="39" t="s">
        <v>221</v>
      </c>
    </row>
    <row r="22" spans="2:11">
      <c r="B22" s="208"/>
      <c r="C22" s="209">
        <v>45672</v>
      </c>
      <c r="D22" s="187" t="str">
        <f t="shared" si="0"/>
        <v>水</v>
      </c>
      <c r="E22" s="210">
        <v>0.43680555555555561</v>
      </c>
      <c r="F22" s="210">
        <v>0.44188657407407411</v>
      </c>
      <c r="G22" s="210">
        <v>0.44513888888888892</v>
      </c>
      <c r="H22" s="210">
        <v>0.45118055555555547</v>
      </c>
      <c r="I22" s="216" t="s">
        <v>290</v>
      </c>
      <c r="J22" s="244" t="s">
        <v>383</v>
      </c>
      <c r="K22" s="39" t="s">
        <v>221</v>
      </c>
    </row>
    <row r="23" spans="2:11">
      <c r="B23" s="208"/>
      <c r="C23" s="209">
        <v>45672</v>
      </c>
      <c r="D23" s="187" t="str">
        <f t="shared" si="0"/>
        <v>水</v>
      </c>
      <c r="E23" s="210">
        <v>0.46180555555555558</v>
      </c>
      <c r="F23" s="210">
        <v>0.46854166666666669</v>
      </c>
      <c r="G23" s="210">
        <v>0.46875</v>
      </c>
      <c r="H23" s="210">
        <v>0.47587962962962971</v>
      </c>
      <c r="I23" s="216" t="s">
        <v>290</v>
      </c>
      <c r="J23" s="244" t="s">
        <v>385</v>
      </c>
      <c r="K23" s="39" t="s">
        <v>221</v>
      </c>
    </row>
    <row r="24" spans="2:11">
      <c r="B24" s="208"/>
      <c r="C24" s="209">
        <v>45672</v>
      </c>
      <c r="D24" s="187" t="str">
        <f t="shared" si="0"/>
        <v>水</v>
      </c>
      <c r="E24" s="210">
        <v>0.47847222222222219</v>
      </c>
      <c r="F24" s="210">
        <v>0.48381944444444452</v>
      </c>
      <c r="G24" s="210">
        <v>0.48680555555555549</v>
      </c>
      <c r="H24" s="210">
        <v>0.49208333333333332</v>
      </c>
      <c r="I24" s="216" t="s">
        <v>290</v>
      </c>
      <c r="J24" s="244" t="s">
        <v>385</v>
      </c>
      <c r="K24" s="39" t="s">
        <v>221</v>
      </c>
    </row>
    <row r="25" spans="2:11">
      <c r="B25" s="208"/>
      <c r="C25" s="209">
        <v>45672</v>
      </c>
      <c r="D25" s="187" t="str">
        <f t="shared" si="0"/>
        <v>水</v>
      </c>
      <c r="E25" s="210">
        <v>0.50347222222222221</v>
      </c>
      <c r="F25" s="210">
        <v>0.51314814814814813</v>
      </c>
      <c r="G25" s="210">
        <v>0.51041666666666663</v>
      </c>
      <c r="H25" s="210">
        <v>0.52055555555555555</v>
      </c>
      <c r="I25" s="216" t="s">
        <v>290</v>
      </c>
      <c r="J25" s="244" t="s">
        <v>385</v>
      </c>
      <c r="K25" s="39" t="s">
        <v>221</v>
      </c>
    </row>
    <row r="26" spans="2:11">
      <c r="B26" s="208"/>
      <c r="C26" s="209"/>
      <c r="D26" s="187" t="str">
        <f t="shared" si="0"/>
        <v/>
      </c>
      <c r="E26" s="210"/>
      <c r="F26" s="210"/>
      <c r="G26" s="210"/>
      <c r="H26" s="210"/>
      <c r="I26" s="216"/>
      <c r="J26" s="244"/>
      <c r="K26" s="39" t="s">
        <v>221</v>
      </c>
    </row>
    <row r="27" spans="2:11">
      <c r="B27" s="208"/>
      <c r="C27" s="209"/>
      <c r="D27" s="187" t="str">
        <f t="shared" si="0"/>
        <v/>
      </c>
      <c r="E27" s="210"/>
      <c r="F27" s="210"/>
      <c r="G27" s="210"/>
      <c r="H27" s="210"/>
      <c r="I27" s="216"/>
      <c r="J27" s="244"/>
      <c r="K27" s="39" t="s">
        <v>221</v>
      </c>
    </row>
    <row r="28" spans="2:11">
      <c r="B28" s="208"/>
      <c r="C28" s="209"/>
      <c r="D28" s="187" t="str">
        <f t="shared" si="0"/>
        <v/>
      </c>
      <c r="E28" s="210"/>
      <c r="F28" s="210"/>
      <c r="G28" s="210"/>
      <c r="H28" s="210"/>
      <c r="I28" s="216"/>
      <c r="J28" s="244"/>
      <c r="K28" s="39" t="s">
        <v>221</v>
      </c>
    </row>
    <row r="29" spans="2:11">
      <c r="B29" s="208"/>
      <c r="C29" s="209"/>
      <c r="D29" s="187" t="str">
        <f t="shared" si="0"/>
        <v/>
      </c>
      <c r="E29" s="210"/>
      <c r="F29" s="210"/>
      <c r="G29" s="210"/>
      <c r="H29" s="210"/>
      <c r="I29" s="216"/>
      <c r="J29" s="244"/>
      <c r="K29" s="39" t="s">
        <v>221</v>
      </c>
    </row>
    <row r="30" spans="2:11">
      <c r="B30" s="208"/>
      <c r="C30" s="209"/>
      <c r="D30" s="187" t="str">
        <f t="shared" si="0"/>
        <v/>
      </c>
      <c r="E30" s="210"/>
      <c r="F30" s="210"/>
      <c r="G30" s="210"/>
      <c r="H30" s="210"/>
      <c r="I30" s="216"/>
      <c r="J30" s="244"/>
      <c r="K30" s="39" t="s">
        <v>221</v>
      </c>
    </row>
    <row r="31" spans="2:11">
      <c r="B31" s="208"/>
      <c r="C31" s="209"/>
      <c r="D31" s="187" t="str">
        <f t="shared" si="0"/>
        <v/>
      </c>
      <c r="E31" s="210"/>
      <c r="F31" s="210"/>
      <c r="G31" s="210"/>
      <c r="H31" s="210"/>
      <c r="I31" s="216"/>
      <c r="J31" s="244"/>
      <c r="K31" s="39" t="s">
        <v>221</v>
      </c>
    </row>
    <row r="32" spans="2:11">
      <c r="B32" s="208"/>
      <c r="C32" s="209"/>
      <c r="D32" s="187" t="str">
        <f t="shared" si="0"/>
        <v/>
      </c>
      <c r="E32" s="210"/>
      <c r="F32" s="210"/>
      <c r="G32" s="210"/>
      <c r="H32" s="210"/>
      <c r="I32" s="216"/>
      <c r="J32" s="244"/>
      <c r="K32" s="39" t="s">
        <v>221</v>
      </c>
    </row>
    <row r="33" spans="2:11">
      <c r="B33" s="208"/>
      <c r="C33" s="209"/>
      <c r="D33" s="187" t="str">
        <f t="shared" si="0"/>
        <v/>
      </c>
      <c r="E33" s="210"/>
      <c r="F33" s="210"/>
      <c r="G33" s="210"/>
      <c r="H33" s="210"/>
      <c r="I33" s="216"/>
      <c r="J33" s="244"/>
      <c r="K33" s="39" t="s">
        <v>221</v>
      </c>
    </row>
    <row r="34" spans="2:11">
      <c r="B34" s="208"/>
      <c r="C34" s="209"/>
      <c r="D34" s="187" t="str">
        <f t="shared" si="0"/>
        <v/>
      </c>
      <c r="E34" s="210"/>
      <c r="F34" s="210"/>
      <c r="G34" s="210"/>
      <c r="H34" s="210"/>
      <c r="I34" s="216"/>
      <c r="J34" s="244"/>
      <c r="K34" s="39" t="s">
        <v>221</v>
      </c>
    </row>
    <row r="35" spans="2:11">
      <c r="B35" s="208"/>
      <c r="C35" s="209"/>
      <c r="D35" s="187" t="str">
        <f t="shared" si="0"/>
        <v/>
      </c>
      <c r="E35" s="210"/>
      <c r="F35" s="210"/>
      <c r="G35" s="210"/>
      <c r="H35" s="210"/>
      <c r="I35" s="216"/>
      <c r="J35" s="244"/>
      <c r="K35" s="39" t="s">
        <v>221</v>
      </c>
    </row>
    <row r="36" spans="2:11">
      <c r="B36" s="208"/>
      <c r="C36" s="209"/>
      <c r="D36" s="187" t="str">
        <f t="shared" si="0"/>
        <v/>
      </c>
      <c r="E36" s="210"/>
      <c r="F36" s="210"/>
      <c r="G36" s="210"/>
      <c r="H36" s="210"/>
      <c r="I36" s="216"/>
      <c r="J36" s="244"/>
      <c r="K36" s="39" t="s">
        <v>221</v>
      </c>
    </row>
    <row r="37" spans="2:11">
      <c r="B37" s="208"/>
      <c r="C37" s="209"/>
      <c r="D37" s="187" t="str">
        <f t="shared" si="0"/>
        <v/>
      </c>
      <c r="E37" s="210"/>
      <c r="F37" s="210"/>
      <c r="G37" s="210"/>
      <c r="H37" s="210"/>
      <c r="I37" s="216"/>
      <c r="J37" s="244"/>
      <c r="K37" s="39" t="s">
        <v>221</v>
      </c>
    </row>
    <row r="38" spans="2:11">
      <c r="B38" s="208"/>
      <c r="C38" s="209"/>
      <c r="D38" s="187" t="str">
        <f t="shared" si="0"/>
        <v/>
      </c>
      <c r="E38" s="210"/>
      <c r="F38" s="210"/>
      <c r="G38" s="210"/>
      <c r="H38" s="210"/>
      <c r="I38" s="216"/>
      <c r="J38" s="244"/>
      <c r="K38" s="39" t="s">
        <v>221</v>
      </c>
    </row>
    <row r="39" spans="2:11">
      <c r="B39" s="208"/>
      <c r="C39" s="209"/>
      <c r="D39" s="187" t="str">
        <f t="shared" si="0"/>
        <v/>
      </c>
      <c r="E39" s="210"/>
      <c r="F39" s="210"/>
      <c r="G39" s="210"/>
      <c r="H39" s="210"/>
      <c r="I39" s="216"/>
      <c r="J39" s="244"/>
      <c r="K39" s="39" t="s">
        <v>221</v>
      </c>
    </row>
    <row r="40" spans="2:11">
      <c r="B40" s="208"/>
      <c r="C40" s="209"/>
      <c r="D40" s="187" t="str">
        <f t="shared" si="0"/>
        <v/>
      </c>
      <c r="E40" s="210"/>
      <c r="F40" s="210"/>
      <c r="G40" s="210"/>
      <c r="H40" s="210"/>
      <c r="I40" s="216"/>
      <c r="J40" s="244"/>
      <c r="K40" s="39" t="s">
        <v>221</v>
      </c>
    </row>
    <row r="41" spans="2:11">
      <c r="B41" s="208"/>
      <c r="C41" s="209"/>
      <c r="D41" s="187" t="str">
        <f t="shared" si="0"/>
        <v/>
      </c>
      <c r="E41" s="210"/>
      <c r="F41" s="210"/>
      <c r="G41" s="210"/>
      <c r="H41" s="210"/>
      <c r="I41" s="216"/>
      <c r="J41" s="244"/>
      <c r="K41" s="39" t="s">
        <v>221</v>
      </c>
    </row>
    <row r="42" spans="2:11">
      <c r="B42" s="208"/>
      <c r="C42" s="209"/>
      <c r="D42" s="187" t="str">
        <f t="shared" si="0"/>
        <v/>
      </c>
      <c r="E42" s="210"/>
      <c r="F42" s="210"/>
      <c r="G42" s="210"/>
      <c r="H42" s="210"/>
      <c r="I42" s="216"/>
      <c r="J42" s="244"/>
      <c r="K42" s="39" t="s">
        <v>221</v>
      </c>
    </row>
    <row r="43" spans="2:11">
      <c r="B43" s="208"/>
      <c r="C43" s="209"/>
      <c r="D43" s="187" t="str">
        <f t="shared" si="0"/>
        <v/>
      </c>
      <c r="E43" s="210"/>
      <c r="F43" s="210"/>
      <c r="G43" s="210"/>
      <c r="H43" s="210"/>
      <c r="I43" s="216"/>
      <c r="J43" s="244"/>
      <c r="K43" s="39" t="s">
        <v>221</v>
      </c>
    </row>
    <row r="44" spans="2:11">
      <c r="B44" s="208"/>
      <c r="C44" s="209"/>
      <c r="D44" s="187" t="str">
        <f t="shared" si="0"/>
        <v/>
      </c>
      <c r="E44" s="210"/>
      <c r="F44" s="210"/>
      <c r="G44" s="210"/>
      <c r="H44" s="210"/>
      <c r="I44" s="216"/>
      <c r="J44" s="244"/>
      <c r="K44" s="39" t="s">
        <v>221</v>
      </c>
    </row>
    <row r="45" spans="2:11">
      <c r="B45" s="208"/>
      <c r="C45" s="209"/>
      <c r="D45" s="187" t="str">
        <f t="shared" si="0"/>
        <v/>
      </c>
      <c r="E45" s="210"/>
      <c r="F45" s="210"/>
      <c r="G45" s="210"/>
      <c r="H45" s="210"/>
      <c r="I45" s="216"/>
      <c r="J45" s="244"/>
      <c r="K45" s="39" t="s">
        <v>221</v>
      </c>
    </row>
    <row r="46" spans="2:11">
      <c r="B46" s="208"/>
      <c r="C46" s="209"/>
      <c r="D46" s="187" t="str">
        <f t="shared" si="0"/>
        <v/>
      </c>
      <c r="E46" s="210"/>
      <c r="F46" s="210"/>
      <c r="G46" s="210"/>
      <c r="H46" s="210"/>
      <c r="I46" s="216"/>
      <c r="J46" s="244"/>
      <c r="K46" s="39" t="s">
        <v>221</v>
      </c>
    </row>
    <row r="47" spans="2:11">
      <c r="B47" s="208"/>
      <c r="C47" s="209"/>
      <c r="D47" s="187" t="str">
        <f t="shared" si="0"/>
        <v/>
      </c>
      <c r="E47" s="210"/>
      <c r="F47" s="210"/>
      <c r="G47" s="210"/>
      <c r="H47" s="210"/>
      <c r="I47" s="216"/>
      <c r="J47" s="244"/>
      <c r="K47" s="39" t="s">
        <v>221</v>
      </c>
    </row>
    <row r="48" spans="2:11">
      <c r="B48" s="208"/>
      <c r="C48" s="209"/>
      <c r="D48" s="187" t="str">
        <f t="shared" si="0"/>
        <v/>
      </c>
      <c r="E48" s="210"/>
      <c r="F48" s="210"/>
      <c r="G48" s="210"/>
      <c r="H48" s="210"/>
      <c r="I48" s="216"/>
      <c r="J48" s="244"/>
      <c r="K48" s="39" t="s">
        <v>221</v>
      </c>
    </row>
    <row r="49" spans="2:11">
      <c r="B49" s="208"/>
      <c r="C49" s="209"/>
      <c r="D49" s="187" t="str">
        <f t="shared" si="0"/>
        <v/>
      </c>
      <c r="E49" s="210"/>
      <c r="F49" s="210"/>
      <c r="G49" s="210"/>
      <c r="H49" s="210"/>
      <c r="I49" s="216"/>
      <c r="J49" s="244"/>
      <c r="K49" s="39" t="s">
        <v>221</v>
      </c>
    </row>
    <row r="50" spans="2:11">
      <c r="B50" s="208"/>
      <c r="C50" s="209"/>
      <c r="D50" s="187" t="str">
        <f t="shared" si="0"/>
        <v/>
      </c>
      <c r="E50" s="210"/>
      <c r="F50" s="210"/>
      <c r="G50" s="210"/>
      <c r="H50" s="210"/>
      <c r="I50" s="216"/>
      <c r="J50" s="244"/>
      <c r="K50" s="39" t="s">
        <v>221</v>
      </c>
    </row>
    <row r="51" spans="2:11">
      <c r="B51" s="208"/>
      <c r="C51" s="209"/>
      <c r="D51" s="187" t="str">
        <f t="shared" si="0"/>
        <v/>
      </c>
      <c r="E51" s="210"/>
      <c r="F51" s="210"/>
      <c r="G51" s="210"/>
      <c r="H51" s="210"/>
      <c r="I51" s="216"/>
      <c r="J51" s="244"/>
      <c r="K51" s="39" t="s">
        <v>221</v>
      </c>
    </row>
    <row r="52" spans="2:11">
      <c r="B52" s="208"/>
      <c r="C52" s="209"/>
      <c r="D52" s="187" t="str">
        <f t="shared" si="0"/>
        <v/>
      </c>
      <c r="E52" s="210"/>
      <c r="F52" s="210"/>
      <c r="G52" s="210"/>
      <c r="H52" s="210"/>
      <c r="I52" s="216"/>
      <c r="J52" s="244"/>
      <c r="K52" s="39" t="s">
        <v>221</v>
      </c>
    </row>
    <row r="53" spans="2:11">
      <c r="B53" s="208"/>
      <c r="C53" s="209"/>
      <c r="D53" s="187" t="str">
        <f t="shared" si="0"/>
        <v/>
      </c>
      <c r="E53" s="210"/>
      <c r="F53" s="210"/>
      <c r="G53" s="210"/>
      <c r="H53" s="210"/>
      <c r="I53" s="216"/>
      <c r="J53" s="244"/>
      <c r="K53" s="39" t="s">
        <v>221</v>
      </c>
    </row>
    <row r="54" spans="2:11">
      <c r="B54" s="208"/>
      <c r="C54" s="209"/>
      <c r="D54" s="187" t="str">
        <f t="shared" si="0"/>
        <v/>
      </c>
      <c r="E54" s="210"/>
      <c r="F54" s="210"/>
      <c r="G54" s="210"/>
      <c r="H54" s="210"/>
      <c r="I54" s="216"/>
      <c r="J54" s="244"/>
      <c r="K54" s="39" t="s">
        <v>221</v>
      </c>
    </row>
    <row r="55" spans="2:11">
      <c r="B55" s="208"/>
      <c r="C55" s="209"/>
      <c r="D55" s="187" t="str">
        <f t="shared" si="0"/>
        <v/>
      </c>
      <c r="E55" s="210"/>
      <c r="F55" s="210"/>
      <c r="G55" s="210"/>
      <c r="H55" s="210"/>
      <c r="I55" s="216"/>
      <c r="J55" s="244"/>
      <c r="K55" s="39" t="s">
        <v>221</v>
      </c>
    </row>
    <row r="56" spans="2:11">
      <c r="B56" s="208"/>
      <c r="C56" s="209"/>
      <c r="D56" s="187" t="str">
        <f t="shared" si="0"/>
        <v/>
      </c>
      <c r="E56" s="210"/>
      <c r="F56" s="210"/>
      <c r="G56" s="210"/>
      <c r="H56" s="210"/>
      <c r="I56" s="216"/>
      <c r="J56" s="244"/>
      <c r="K56" s="39" t="s">
        <v>221</v>
      </c>
    </row>
    <row r="57" spans="2:11">
      <c r="B57" s="208"/>
      <c r="C57" s="209"/>
      <c r="D57" s="187" t="str">
        <f t="shared" si="0"/>
        <v/>
      </c>
      <c r="E57" s="210"/>
      <c r="F57" s="210"/>
      <c r="G57" s="210"/>
      <c r="H57" s="210"/>
      <c r="I57" s="216"/>
      <c r="J57" s="244"/>
      <c r="K57" s="39" t="s">
        <v>221</v>
      </c>
    </row>
    <row r="58" spans="2:11">
      <c r="B58" s="208"/>
      <c r="C58" s="209"/>
      <c r="D58" s="187" t="str">
        <f t="shared" si="0"/>
        <v/>
      </c>
      <c r="E58" s="210"/>
      <c r="F58" s="210"/>
      <c r="G58" s="210"/>
      <c r="H58" s="210"/>
      <c r="I58" s="216"/>
      <c r="J58" s="244"/>
      <c r="K58" s="39" t="s">
        <v>221</v>
      </c>
    </row>
    <row r="59" spans="2:11">
      <c r="B59" s="208"/>
      <c r="C59" s="209"/>
      <c r="D59" s="187" t="str">
        <f t="shared" si="0"/>
        <v/>
      </c>
      <c r="E59" s="210"/>
      <c r="F59" s="210"/>
      <c r="G59" s="210"/>
      <c r="H59" s="210"/>
      <c r="I59" s="216"/>
      <c r="J59" s="244"/>
      <c r="K59" s="39" t="s">
        <v>221</v>
      </c>
    </row>
    <row r="60" spans="2:11">
      <c r="B60" s="208"/>
      <c r="C60" s="209"/>
      <c r="D60" s="187" t="str">
        <f t="shared" si="0"/>
        <v/>
      </c>
      <c r="E60" s="210"/>
      <c r="F60" s="210"/>
      <c r="G60" s="210"/>
      <c r="H60" s="210"/>
      <c r="I60" s="216"/>
      <c r="J60" s="244"/>
      <c r="K60" s="39" t="s">
        <v>221</v>
      </c>
    </row>
    <row r="61" spans="2:11">
      <c r="B61" s="208"/>
      <c r="C61" s="209"/>
      <c r="D61" s="187" t="str">
        <f t="shared" si="0"/>
        <v/>
      </c>
      <c r="E61" s="210"/>
      <c r="F61" s="210"/>
      <c r="G61" s="210"/>
      <c r="H61" s="210"/>
      <c r="I61" s="216"/>
      <c r="J61" s="244"/>
      <c r="K61" s="39" t="s">
        <v>221</v>
      </c>
    </row>
    <row r="62" spans="2:11">
      <c r="B62" s="208"/>
      <c r="C62" s="209"/>
      <c r="D62" s="187" t="str">
        <f t="shared" si="0"/>
        <v/>
      </c>
      <c r="E62" s="210"/>
      <c r="F62" s="210"/>
      <c r="G62" s="210"/>
      <c r="H62" s="210"/>
      <c r="I62" s="216"/>
      <c r="J62" s="244"/>
      <c r="K62" s="39" t="s">
        <v>221</v>
      </c>
    </row>
    <row r="63" spans="2:11">
      <c r="B63" s="208"/>
      <c r="C63" s="209"/>
      <c r="D63" s="187" t="str">
        <f t="shared" si="0"/>
        <v/>
      </c>
      <c r="E63" s="210"/>
      <c r="F63" s="210"/>
      <c r="G63" s="210"/>
      <c r="H63" s="210"/>
      <c r="I63" s="216"/>
      <c r="J63" s="244"/>
      <c r="K63" s="39" t="s">
        <v>221</v>
      </c>
    </row>
    <row r="64" spans="2:11">
      <c r="B64" s="208"/>
      <c r="C64" s="209"/>
      <c r="D64" s="187" t="str">
        <f t="shared" si="0"/>
        <v/>
      </c>
      <c r="E64" s="210"/>
      <c r="F64" s="210"/>
      <c r="G64" s="210"/>
      <c r="H64" s="210"/>
      <c r="I64" s="216"/>
      <c r="J64" s="244"/>
      <c r="K64" s="39" t="s">
        <v>221</v>
      </c>
    </row>
    <row r="65" spans="2:11">
      <c r="B65" s="208"/>
      <c r="C65" s="209"/>
      <c r="D65" s="187" t="str">
        <f t="shared" si="0"/>
        <v/>
      </c>
      <c r="E65" s="210"/>
      <c r="F65" s="210"/>
      <c r="G65" s="210"/>
      <c r="H65" s="210"/>
      <c r="I65" s="216"/>
      <c r="J65" s="244"/>
      <c r="K65" s="39" t="s">
        <v>221</v>
      </c>
    </row>
    <row r="66" spans="2:11">
      <c r="B66" s="208"/>
      <c r="C66" s="209"/>
      <c r="D66" s="187" t="str">
        <f t="shared" si="0"/>
        <v/>
      </c>
      <c r="E66" s="210"/>
      <c r="F66" s="210"/>
      <c r="G66" s="210"/>
      <c r="H66" s="210"/>
      <c r="I66" s="216"/>
      <c r="J66" s="244"/>
      <c r="K66" s="39" t="s">
        <v>221</v>
      </c>
    </row>
    <row r="67" spans="2:11">
      <c r="B67" s="208"/>
      <c r="C67" s="209"/>
      <c r="D67" s="187" t="str">
        <f t="shared" si="0"/>
        <v/>
      </c>
      <c r="E67" s="210"/>
      <c r="F67" s="210"/>
      <c r="G67" s="210"/>
      <c r="H67" s="210"/>
      <c r="I67" s="216"/>
      <c r="J67" s="244"/>
      <c r="K67" s="39" t="s">
        <v>221</v>
      </c>
    </row>
    <row r="68" spans="2:11">
      <c r="B68" s="208"/>
      <c r="C68" s="209"/>
      <c r="D68" s="187" t="str">
        <f t="shared" si="0"/>
        <v/>
      </c>
      <c r="E68" s="210"/>
      <c r="F68" s="210"/>
      <c r="G68" s="210"/>
      <c r="H68" s="210"/>
      <c r="I68" s="216"/>
      <c r="J68" s="244"/>
      <c r="K68" s="39" t="s">
        <v>221</v>
      </c>
    </row>
    <row r="69" spans="2:11">
      <c r="B69" s="208"/>
      <c r="C69" s="209"/>
      <c r="D69" s="187" t="str">
        <f t="shared" si="0"/>
        <v/>
      </c>
      <c r="E69" s="210"/>
      <c r="F69" s="210"/>
      <c r="G69" s="210"/>
      <c r="H69" s="210"/>
      <c r="I69" s="216"/>
      <c r="J69" s="244"/>
      <c r="K69" s="39" t="s">
        <v>221</v>
      </c>
    </row>
    <row r="70" spans="2:11">
      <c r="B70" s="208"/>
      <c r="C70" s="209"/>
      <c r="D70" s="187" t="str">
        <f t="shared" si="0"/>
        <v/>
      </c>
      <c r="E70" s="210"/>
      <c r="F70" s="210"/>
      <c r="G70" s="210"/>
      <c r="H70" s="210"/>
      <c r="I70" s="216"/>
      <c r="J70" s="244"/>
      <c r="K70" s="39" t="s">
        <v>221</v>
      </c>
    </row>
    <row r="71" spans="2:11">
      <c r="B71" s="208"/>
      <c r="C71" s="209"/>
      <c r="D71" s="187" t="str">
        <f t="shared" si="0"/>
        <v/>
      </c>
      <c r="E71" s="210"/>
      <c r="F71" s="210"/>
      <c r="G71" s="210"/>
      <c r="H71" s="210"/>
      <c r="I71" s="216"/>
      <c r="J71" s="244"/>
      <c r="K71" s="39" t="s">
        <v>221</v>
      </c>
    </row>
    <row r="72" spans="2:11">
      <c r="B72" s="208"/>
      <c r="C72" s="209"/>
      <c r="D72" s="187" t="str">
        <f t="shared" si="0"/>
        <v/>
      </c>
      <c r="E72" s="210"/>
      <c r="F72" s="210"/>
      <c r="G72" s="210"/>
      <c r="H72" s="210"/>
      <c r="I72" s="216"/>
      <c r="J72" s="244"/>
      <c r="K72" s="39" t="s">
        <v>221</v>
      </c>
    </row>
    <row r="73" spans="2:11">
      <c r="B73" s="208"/>
      <c r="C73" s="209"/>
      <c r="D73" s="187" t="str">
        <f t="shared" si="0"/>
        <v/>
      </c>
      <c r="E73" s="210"/>
      <c r="F73" s="210"/>
      <c r="G73" s="210"/>
      <c r="H73" s="210"/>
      <c r="I73" s="216"/>
      <c r="J73" s="244"/>
      <c r="K73" s="39" t="s">
        <v>221</v>
      </c>
    </row>
    <row r="74" spans="2:11">
      <c r="B74" s="208"/>
      <c r="C74" s="209"/>
      <c r="D74" s="187" t="str">
        <f t="shared" si="0"/>
        <v/>
      </c>
      <c r="E74" s="210"/>
      <c r="F74" s="210"/>
      <c r="G74" s="210"/>
      <c r="H74" s="210"/>
      <c r="I74" s="216"/>
      <c r="J74" s="244"/>
      <c r="K74" s="39" t="s">
        <v>221</v>
      </c>
    </row>
    <row r="75" spans="2:11">
      <c r="B75" s="208"/>
      <c r="C75" s="209"/>
      <c r="D75" s="187" t="str">
        <f t="shared" ref="D75:D106" si="1">IF($C75 &lt;&gt; "", IF(ISERROR(MATCH(C75, 祝日, 0)), TEXT($C75, "aaa"), "祝日"), "")</f>
        <v/>
      </c>
      <c r="E75" s="210"/>
      <c r="F75" s="210"/>
      <c r="G75" s="210"/>
      <c r="H75" s="210"/>
      <c r="I75" s="216"/>
      <c r="J75" s="244"/>
      <c r="K75" s="39" t="s">
        <v>221</v>
      </c>
    </row>
    <row r="76" spans="2:11">
      <c r="B76" s="208"/>
      <c r="C76" s="209"/>
      <c r="D76" s="187" t="str">
        <f t="shared" si="1"/>
        <v/>
      </c>
      <c r="E76" s="210"/>
      <c r="F76" s="210"/>
      <c r="G76" s="210"/>
      <c r="H76" s="210"/>
      <c r="I76" s="216"/>
      <c r="J76" s="244"/>
      <c r="K76" s="39" t="s">
        <v>221</v>
      </c>
    </row>
    <row r="77" spans="2:11">
      <c r="B77" s="208"/>
      <c r="C77" s="209"/>
      <c r="D77" s="187" t="str">
        <f t="shared" si="1"/>
        <v/>
      </c>
      <c r="E77" s="210"/>
      <c r="F77" s="210"/>
      <c r="G77" s="210"/>
      <c r="H77" s="210"/>
      <c r="I77" s="216"/>
      <c r="J77" s="244"/>
      <c r="K77" s="39" t="s">
        <v>221</v>
      </c>
    </row>
    <row r="78" spans="2:11">
      <c r="B78" s="208"/>
      <c r="C78" s="209"/>
      <c r="D78" s="187" t="str">
        <f t="shared" si="1"/>
        <v/>
      </c>
      <c r="E78" s="210"/>
      <c r="F78" s="210"/>
      <c r="G78" s="210"/>
      <c r="H78" s="210"/>
      <c r="I78" s="216"/>
      <c r="J78" s="244"/>
      <c r="K78" s="39" t="s">
        <v>221</v>
      </c>
    </row>
    <row r="79" spans="2:11">
      <c r="B79" s="208"/>
      <c r="C79" s="209"/>
      <c r="D79" s="187" t="str">
        <f t="shared" si="1"/>
        <v/>
      </c>
      <c r="E79" s="210"/>
      <c r="F79" s="210"/>
      <c r="G79" s="210"/>
      <c r="H79" s="210"/>
      <c r="I79" s="216"/>
      <c r="J79" s="244"/>
      <c r="K79" s="39" t="s">
        <v>221</v>
      </c>
    </row>
    <row r="80" spans="2:11">
      <c r="B80" s="208"/>
      <c r="C80" s="209"/>
      <c r="D80" s="187" t="str">
        <f t="shared" si="1"/>
        <v/>
      </c>
      <c r="E80" s="210"/>
      <c r="F80" s="210"/>
      <c r="G80" s="210"/>
      <c r="H80" s="210"/>
      <c r="I80" s="216"/>
      <c r="J80" s="244"/>
      <c r="K80" s="39" t="s">
        <v>221</v>
      </c>
    </row>
    <row r="81" spans="2:11">
      <c r="B81" s="208"/>
      <c r="C81" s="209"/>
      <c r="D81" s="187" t="str">
        <f t="shared" si="1"/>
        <v/>
      </c>
      <c r="E81" s="210"/>
      <c r="F81" s="210"/>
      <c r="G81" s="210"/>
      <c r="H81" s="210"/>
      <c r="I81" s="216"/>
      <c r="J81" s="244"/>
      <c r="K81" s="39" t="s">
        <v>221</v>
      </c>
    </row>
    <row r="82" spans="2:11">
      <c r="B82" s="208"/>
      <c r="C82" s="209"/>
      <c r="D82" s="187" t="str">
        <f t="shared" si="1"/>
        <v/>
      </c>
      <c r="E82" s="210"/>
      <c r="F82" s="210"/>
      <c r="G82" s="210"/>
      <c r="H82" s="210"/>
      <c r="I82" s="216"/>
      <c r="J82" s="244"/>
      <c r="K82" s="39" t="s">
        <v>221</v>
      </c>
    </row>
    <row r="83" spans="2:11">
      <c r="B83" s="208"/>
      <c r="C83" s="209"/>
      <c r="D83" s="187" t="str">
        <f t="shared" si="1"/>
        <v/>
      </c>
      <c r="E83" s="210"/>
      <c r="F83" s="210"/>
      <c r="G83" s="210"/>
      <c r="H83" s="210"/>
      <c r="I83" s="216"/>
      <c r="J83" s="244"/>
      <c r="K83" s="39" t="s">
        <v>221</v>
      </c>
    </row>
    <row r="84" spans="2:11">
      <c r="B84" s="208"/>
      <c r="C84" s="209"/>
      <c r="D84" s="187" t="str">
        <f t="shared" si="1"/>
        <v/>
      </c>
      <c r="E84" s="210"/>
      <c r="F84" s="210"/>
      <c r="G84" s="210"/>
      <c r="H84" s="210"/>
      <c r="I84" s="216"/>
      <c r="J84" s="244"/>
      <c r="K84" s="39" t="s">
        <v>221</v>
      </c>
    </row>
    <row r="85" spans="2:11">
      <c r="B85" s="208"/>
      <c r="C85" s="209"/>
      <c r="D85" s="187" t="str">
        <f t="shared" si="1"/>
        <v/>
      </c>
      <c r="E85" s="210"/>
      <c r="F85" s="210"/>
      <c r="G85" s="210"/>
      <c r="H85" s="210"/>
      <c r="I85" s="216"/>
      <c r="J85" s="244"/>
      <c r="K85" s="39" t="s">
        <v>221</v>
      </c>
    </row>
    <row r="86" spans="2:11">
      <c r="B86" s="208"/>
      <c r="C86" s="209"/>
      <c r="D86" s="187" t="str">
        <f t="shared" si="1"/>
        <v/>
      </c>
      <c r="E86" s="210"/>
      <c r="F86" s="210"/>
      <c r="G86" s="210"/>
      <c r="H86" s="210"/>
      <c r="I86" s="216"/>
      <c r="J86" s="244"/>
      <c r="K86" s="39" t="s">
        <v>221</v>
      </c>
    </row>
    <row r="87" spans="2:11">
      <c r="B87" s="208"/>
      <c r="C87" s="209"/>
      <c r="D87" s="187" t="str">
        <f t="shared" si="1"/>
        <v/>
      </c>
      <c r="E87" s="210"/>
      <c r="F87" s="210"/>
      <c r="G87" s="210"/>
      <c r="H87" s="210"/>
      <c r="I87" s="216"/>
      <c r="J87" s="244"/>
      <c r="K87" s="39" t="s">
        <v>221</v>
      </c>
    </row>
    <row r="88" spans="2:11">
      <c r="B88" s="208"/>
      <c r="C88" s="209"/>
      <c r="D88" s="187" t="str">
        <f t="shared" si="1"/>
        <v/>
      </c>
      <c r="E88" s="210"/>
      <c r="F88" s="210"/>
      <c r="G88" s="210"/>
      <c r="H88" s="210"/>
      <c r="I88" s="216"/>
      <c r="J88" s="244"/>
      <c r="K88" s="39" t="s">
        <v>221</v>
      </c>
    </row>
    <row r="89" spans="2:11">
      <c r="B89" s="208"/>
      <c r="C89" s="209"/>
      <c r="D89" s="187" t="str">
        <f t="shared" si="1"/>
        <v/>
      </c>
      <c r="E89" s="210"/>
      <c r="F89" s="210"/>
      <c r="G89" s="210"/>
      <c r="H89" s="210"/>
      <c r="I89" s="216"/>
      <c r="J89" s="244"/>
      <c r="K89" s="39" t="s">
        <v>221</v>
      </c>
    </row>
    <row r="90" spans="2:11">
      <c r="B90" s="208"/>
      <c r="C90" s="209"/>
      <c r="D90" s="187" t="str">
        <f t="shared" si="1"/>
        <v/>
      </c>
      <c r="E90" s="210"/>
      <c r="F90" s="210"/>
      <c r="G90" s="210"/>
      <c r="H90" s="210"/>
      <c r="I90" s="216"/>
      <c r="J90" s="244"/>
      <c r="K90" s="39" t="s">
        <v>221</v>
      </c>
    </row>
    <row r="91" spans="2:11">
      <c r="B91" s="208"/>
      <c r="C91" s="209"/>
      <c r="D91" s="187" t="str">
        <f t="shared" si="1"/>
        <v/>
      </c>
      <c r="E91" s="210"/>
      <c r="F91" s="210"/>
      <c r="G91" s="210"/>
      <c r="H91" s="210"/>
      <c r="I91" s="216"/>
      <c r="J91" s="244"/>
      <c r="K91" s="39" t="s">
        <v>221</v>
      </c>
    </row>
    <row r="92" spans="2:11">
      <c r="B92" s="208"/>
      <c r="C92" s="209"/>
      <c r="D92" s="187" t="str">
        <f t="shared" si="1"/>
        <v/>
      </c>
      <c r="E92" s="210"/>
      <c r="F92" s="210"/>
      <c r="G92" s="210"/>
      <c r="H92" s="210"/>
      <c r="I92" s="216"/>
      <c r="J92" s="244"/>
      <c r="K92" s="39" t="s">
        <v>221</v>
      </c>
    </row>
    <row r="93" spans="2:11">
      <c r="B93" s="208"/>
      <c r="C93" s="209"/>
      <c r="D93" s="187" t="str">
        <f t="shared" si="1"/>
        <v/>
      </c>
      <c r="E93" s="210"/>
      <c r="F93" s="210"/>
      <c r="G93" s="210"/>
      <c r="H93" s="210"/>
      <c r="I93" s="216"/>
      <c r="J93" s="244"/>
      <c r="K93" s="39" t="s">
        <v>221</v>
      </c>
    </row>
    <row r="94" spans="2:11">
      <c r="B94" s="208"/>
      <c r="C94" s="209"/>
      <c r="D94" s="187" t="str">
        <f t="shared" si="1"/>
        <v/>
      </c>
      <c r="E94" s="210"/>
      <c r="F94" s="210"/>
      <c r="G94" s="210"/>
      <c r="H94" s="210"/>
      <c r="I94" s="216"/>
      <c r="J94" s="244"/>
      <c r="K94" s="39" t="s">
        <v>221</v>
      </c>
    </row>
    <row r="95" spans="2:11">
      <c r="B95" s="208"/>
      <c r="C95" s="209"/>
      <c r="D95" s="187" t="str">
        <f t="shared" si="1"/>
        <v/>
      </c>
      <c r="E95" s="210"/>
      <c r="F95" s="210"/>
      <c r="G95" s="210"/>
      <c r="H95" s="210"/>
      <c r="I95" s="216"/>
      <c r="J95" s="244"/>
      <c r="K95" s="39" t="s">
        <v>221</v>
      </c>
    </row>
    <row r="96" spans="2:11">
      <c r="B96" s="208"/>
      <c r="C96" s="209"/>
      <c r="D96" s="187" t="str">
        <f t="shared" si="1"/>
        <v/>
      </c>
      <c r="E96" s="210"/>
      <c r="F96" s="210"/>
      <c r="G96" s="210"/>
      <c r="H96" s="210"/>
      <c r="I96" s="216"/>
      <c r="J96" s="244"/>
      <c r="K96" s="39" t="s">
        <v>221</v>
      </c>
    </row>
    <row r="97" spans="2:11">
      <c r="B97" s="208"/>
      <c r="C97" s="209"/>
      <c r="D97" s="187" t="str">
        <f t="shared" si="1"/>
        <v/>
      </c>
      <c r="E97" s="210"/>
      <c r="F97" s="210"/>
      <c r="G97" s="210"/>
      <c r="H97" s="210"/>
      <c r="I97" s="216"/>
      <c r="J97" s="244"/>
      <c r="K97" s="39" t="s">
        <v>221</v>
      </c>
    </row>
    <row r="98" spans="2:11">
      <c r="B98" s="208"/>
      <c r="C98" s="209"/>
      <c r="D98" s="187" t="str">
        <f t="shared" si="1"/>
        <v/>
      </c>
      <c r="E98" s="210"/>
      <c r="F98" s="210"/>
      <c r="G98" s="210"/>
      <c r="H98" s="210"/>
      <c r="I98" s="216"/>
      <c r="J98" s="244"/>
      <c r="K98" s="39" t="s">
        <v>221</v>
      </c>
    </row>
    <row r="99" spans="2:11">
      <c r="B99" s="208"/>
      <c r="C99" s="209"/>
      <c r="D99" s="187" t="str">
        <f t="shared" si="1"/>
        <v/>
      </c>
      <c r="E99" s="210"/>
      <c r="F99" s="210"/>
      <c r="G99" s="210"/>
      <c r="H99" s="210"/>
      <c r="I99" s="216"/>
      <c r="J99" s="244"/>
      <c r="K99" s="39" t="s">
        <v>221</v>
      </c>
    </row>
    <row r="100" spans="2:11">
      <c r="B100" s="208"/>
      <c r="C100" s="209"/>
      <c r="D100" s="187" t="str">
        <f t="shared" si="1"/>
        <v/>
      </c>
      <c r="E100" s="210"/>
      <c r="F100" s="210"/>
      <c r="G100" s="210"/>
      <c r="H100" s="210"/>
      <c r="I100" s="216"/>
      <c r="J100" s="244"/>
      <c r="K100" s="39" t="s">
        <v>221</v>
      </c>
    </row>
    <row r="101" spans="2:11">
      <c r="B101" s="208"/>
      <c r="C101" s="209"/>
      <c r="D101" s="187" t="str">
        <f t="shared" si="1"/>
        <v/>
      </c>
      <c r="E101" s="210"/>
      <c r="F101" s="210"/>
      <c r="G101" s="210"/>
      <c r="H101" s="210"/>
      <c r="I101" s="216"/>
      <c r="J101" s="244"/>
      <c r="K101" s="39" t="s">
        <v>221</v>
      </c>
    </row>
    <row r="102" spans="2:11">
      <c r="B102" s="208"/>
      <c r="C102" s="209"/>
      <c r="D102" s="187" t="str">
        <f t="shared" si="1"/>
        <v/>
      </c>
      <c r="E102" s="210"/>
      <c r="F102" s="210"/>
      <c r="G102" s="210"/>
      <c r="H102" s="210"/>
      <c r="I102" s="216"/>
      <c r="J102" s="244"/>
      <c r="K102" s="39" t="s">
        <v>221</v>
      </c>
    </row>
    <row r="103" spans="2:11">
      <c r="B103" s="208"/>
      <c r="C103" s="209"/>
      <c r="D103" s="187" t="str">
        <f t="shared" si="1"/>
        <v/>
      </c>
      <c r="E103" s="210"/>
      <c r="F103" s="210"/>
      <c r="G103" s="210"/>
      <c r="H103" s="210"/>
      <c r="I103" s="216"/>
      <c r="J103" s="244"/>
      <c r="K103" s="39" t="s">
        <v>221</v>
      </c>
    </row>
    <row r="104" spans="2:11">
      <c r="B104" s="208"/>
      <c r="C104" s="209"/>
      <c r="D104" s="187" t="str">
        <f t="shared" si="1"/>
        <v/>
      </c>
      <c r="E104" s="210"/>
      <c r="F104" s="210"/>
      <c r="G104" s="210"/>
      <c r="H104" s="210"/>
      <c r="I104" s="216"/>
      <c r="J104" s="244"/>
      <c r="K104" s="39" t="s">
        <v>221</v>
      </c>
    </row>
    <row r="105" spans="2:11">
      <c r="B105" s="208"/>
      <c r="C105" s="209"/>
      <c r="D105" s="187" t="str">
        <f t="shared" si="1"/>
        <v/>
      </c>
      <c r="E105" s="210"/>
      <c r="F105" s="210"/>
      <c r="G105" s="210"/>
      <c r="H105" s="210"/>
      <c r="I105" s="216"/>
      <c r="J105" s="244"/>
      <c r="K105" s="39" t="s">
        <v>221</v>
      </c>
    </row>
    <row r="106" spans="2:11">
      <c r="B106" s="245"/>
      <c r="C106" s="218"/>
      <c r="D106" s="199" t="str">
        <f t="shared" si="1"/>
        <v/>
      </c>
      <c r="E106" s="219"/>
      <c r="F106" s="219"/>
      <c r="G106" s="219"/>
      <c r="H106" s="219"/>
      <c r="I106" s="225"/>
      <c r="J106" s="246"/>
      <c r="K106" s="39" t="s">
        <v>221</v>
      </c>
    </row>
    <row r="107" spans="2:11">
      <c r="B107" s="8" t="s">
        <v>221</v>
      </c>
      <c r="C107" s="39" t="s">
        <v>221</v>
      </c>
      <c r="D107" s="39" t="s">
        <v>221</v>
      </c>
      <c r="E107" s="39" t="s">
        <v>221</v>
      </c>
      <c r="F107" s="39" t="s">
        <v>221</v>
      </c>
      <c r="G107" s="39" t="s">
        <v>221</v>
      </c>
      <c r="H107" s="39" t="s">
        <v>221</v>
      </c>
      <c r="I107" s="39" t="s">
        <v>221</v>
      </c>
      <c r="J107" s="39" t="s">
        <v>221</v>
      </c>
      <c r="K107" s="39" t="s">
        <v>221</v>
      </c>
    </row>
  </sheetData>
  <sheetProtection algorithmName="SHA-1" hashValue="Xa6URPoMTjbeSv4uZ6/y/qwgCYk=" saltValue="NZ4ZljI8aZfACy84YOpZgw==" spinCount="100000" sheet="1" insertRows="0"/>
  <phoneticPr fontId="3"/>
  <dataValidations count="3">
    <dataValidation type="list" allowBlank="1" showInputMessage="1" showErrorMessage="1" sqref="I11:I106" xr:uid="{2BBD0CB6-720D-44F2-AA33-8FEB7BFD633C}">
      <formula1>"悪天候, 交通渋滞, 乗客の対応, システムトラブル, その他"</formula1>
    </dataValidation>
    <dataValidation type="date" operator="greaterThanOrEqual" allowBlank="1" showInputMessage="1" showErrorMessage="1" sqref="C11:C106" xr:uid="{D8023EDB-22CC-46F2-9A1C-0D76042C473C}">
      <formula1>44927</formula1>
    </dataValidation>
    <dataValidation type="time" operator="greaterThanOrEqual" allowBlank="1" showInputMessage="1" showErrorMessage="1" sqref="E11:H106" xr:uid="{E735E3A1-396B-496A-8A81-29B6EB62FD82}">
      <formula1>0</formula1>
    </dataValidation>
  </dataValidations>
  <pageMargins left="0.7" right="0.7" top="0.75" bottom="0.75" header="0.3" footer="0.3"/>
  <pageSetup paperSize="9" scale="1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tint="0.79998168889431442"/>
    <pageSetUpPr fitToPage="1"/>
  </sheetPr>
  <dimension ref="B1:B2"/>
  <sheetViews>
    <sheetView workbookViewId="0"/>
  </sheetViews>
  <sheetFormatPr defaultColWidth="8" defaultRowHeight="16.5"/>
  <cols>
    <col min="1" max="1" width="3.75" style="139" customWidth="1"/>
    <col min="2" max="16384" width="8" style="139"/>
  </cols>
  <sheetData>
    <row r="1" spans="2:2" ht="16.149999999999999" customHeight="1"/>
    <row r="2" spans="2:2">
      <c r="B2" s="164" t="s">
        <v>244</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tint="0.79998168889431442"/>
    <pageSetUpPr fitToPage="1"/>
  </sheetPr>
  <dimension ref="B1:E22"/>
  <sheetViews>
    <sheetView showGridLines="0" zoomScaleNormal="100" workbookViewId="0"/>
  </sheetViews>
  <sheetFormatPr defaultRowHeight="18.75"/>
  <cols>
    <col min="1" max="1" width="3.75" customWidth="1"/>
    <col min="2" max="2" width="4" customWidth="1"/>
    <col min="3" max="3" width="39.875" bestFit="1" customWidth="1"/>
    <col min="4" max="4" width="18.75" customWidth="1"/>
    <col min="5" max="5" width="100.75" customWidth="1"/>
  </cols>
  <sheetData>
    <row r="1" spans="2:5" ht="16.149999999999999" customHeight="1"/>
    <row r="2" spans="2:5">
      <c r="B2" s="165" t="s">
        <v>386</v>
      </c>
      <c r="C2" s="142"/>
      <c r="D2" s="142"/>
      <c r="E2" s="142"/>
    </row>
    <row r="3" spans="2:5">
      <c r="B3" s="142"/>
      <c r="C3" s="142" t="s">
        <v>387</v>
      </c>
      <c r="D3" s="142"/>
      <c r="E3" s="142"/>
    </row>
    <row r="4" spans="2:5">
      <c r="B4" s="142"/>
      <c r="C4" s="142" t="s">
        <v>388</v>
      </c>
      <c r="D4" s="142"/>
      <c r="E4" s="142"/>
    </row>
    <row r="5" spans="2:5">
      <c r="B5" s="142"/>
      <c r="C5" s="142"/>
      <c r="D5" s="142"/>
      <c r="E5" s="142"/>
    </row>
    <row r="6" spans="2:5">
      <c r="B6" s="160" t="s">
        <v>389</v>
      </c>
      <c r="C6" s="277" t="s">
        <v>390</v>
      </c>
      <c r="D6" s="278" t="s">
        <v>391</v>
      </c>
      <c r="E6" s="279" t="s">
        <v>392</v>
      </c>
    </row>
    <row r="7" spans="2:5">
      <c r="B7" s="161">
        <v>1</v>
      </c>
      <c r="C7" s="286" t="s">
        <v>280</v>
      </c>
      <c r="D7" s="270" t="s">
        <v>296</v>
      </c>
      <c r="E7" s="271" t="s">
        <v>393</v>
      </c>
    </row>
    <row r="8" spans="2:5">
      <c r="B8" s="162">
        <v>2</v>
      </c>
      <c r="C8" s="287"/>
      <c r="D8" s="272" t="s">
        <v>279</v>
      </c>
      <c r="E8" s="273" t="s">
        <v>394</v>
      </c>
    </row>
    <row r="9" spans="2:5">
      <c r="B9" s="162">
        <v>3</v>
      </c>
      <c r="C9" s="274" t="s">
        <v>320</v>
      </c>
      <c r="D9" s="272" t="s">
        <v>296</v>
      </c>
      <c r="E9" s="273" t="s">
        <v>395</v>
      </c>
    </row>
    <row r="10" spans="2:5">
      <c r="B10" s="162">
        <v>4</v>
      </c>
      <c r="C10" s="284" t="s">
        <v>313</v>
      </c>
      <c r="D10" s="272" t="s">
        <v>279</v>
      </c>
      <c r="E10" s="273" t="s">
        <v>396</v>
      </c>
    </row>
    <row r="11" spans="2:5">
      <c r="B11" s="162">
        <v>5</v>
      </c>
      <c r="C11" s="288"/>
      <c r="D11" s="272" t="s">
        <v>296</v>
      </c>
      <c r="E11" s="273" t="s">
        <v>397</v>
      </c>
    </row>
    <row r="12" spans="2:5">
      <c r="B12" s="162">
        <v>6</v>
      </c>
      <c r="C12" s="288"/>
      <c r="D12" s="272" t="s">
        <v>279</v>
      </c>
      <c r="E12" s="273" t="s">
        <v>398</v>
      </c>
    </row>
    <row r="13" spans="2:5">
      <c r="B13" s="162">
        <v>7</v>
      </c>
      <c r="C13" s="287"/>
      <c r="D13" s="272" t="s">
        <v>296</v>
      </c>
      <c r="E13" s="273" t="s">
        <v>399</v>
      </c>
    </row>
    <row r="14" spans="2:5">
      <c r="B14" s="162">
        <v>8</v>
      </c>
      <c r="C14" s="284" t="s">
        <v>334</v>
      </c>
      <c r="D14" s="272" t="s">
        <v>279</v>
      </c>
      <c r="E14" s="273" t="s">
        <v>400</v>
      </c>
    </row>
    <row r="15" spans="2:5">
      <c r="B15" s="162">
        <v>9</v>
      </c>
      <c r="C15" s="288"/>
      <c r="D15" s="272" t="s">
        <v>296</v>
      </c>
      <c r="E15" s="273" t="s">
        <v>401</v>
      </c>
    </row>
    <row r="16" spans="2:5">
      <c r="B16" s="162">
        <v>10</v>
      </c>
      <c r="C16" s="287"/>
      <c r="D16" s="272" t="s">
        <v>279</v>
      </c>
      <c r="E16" s="273" t="s">
        <v>402</v>
      </c>
    </row>
    <row r="17" spans="2:5">
      <c r="B17" s="162">
        <v>11</v>
      </c>
      <c r="C17" s="284" t="s">
        <v>403</v>
      </c>
      <c r="D17" s="272" t="s">
        <v>279</v>
      </c>
      <c r="E17" s="273" t="s">
        <v>404</v>
      </c>
    </row>
    <row r="18" spans="2:5">
      <c r="B18" s="162">
        <v>12</v>
      </c>
      <c r="C18" s="287"/>
      <c r="D18" s="272" t="s">
        <v>279</v>
      </c>
      <c r="E18" s="273" t="s">
        <v>405</v>
      </c>
    </row>
    <row r="19" spans="2:5">
      <c r="B19" s="162">
        <v>13</v>
      </c>
      <c r="C19" s="284" t="s">
        <v>301</v>
      </c>
      <c r="D19" s="272" t="s">
        <v>406</v>
      </c>
      <c r="E19" s="273" t="s">
        <v>407</v>
      </c>
    </row>
    <row r="20" spans="2:5">
      <c r="B20" s="162">
        <v>14</v>
      </c>
      <c r="C20" s="287"/>
      <c r="D20" s="272" t="s">
        <v>296</v>
      </c>
      <c r="E20" s="273" t="s">
        <v>408</v>
      </c>
    </row>
    <row r="21" spans="2:5">
      <c r="B21" s="162">
        <v>15</v>
      </c>
      <c r="C21" s="284" t="s">
        <v>310</v>
      </c>
      <c r="D21" s="272" t="s">
        <v>279</v>
      </c>
      <c r="E21" s="273" t="s">
        <v>409</v>
      </c>
    </row>
    <row r="22" spans="2:5">
      <c r="B22" s="163">
        <v>16</v>
      </c>
      <c r="C22" s="285"/>
      <c r="D22" s="275" t="s">
        <v>296</v>
      </c>
      <c r="E22" s="276" t="s">
        <v>410</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5E1F2-30D9-4958-9BFE-2E77B7D8F780}">
  <sheetPr>
    <tabColor theme="6" tint="0.79998168889431442"/>
    <pageSetUpPr fitToPage="1"/>
  </sheetPr>
  <dimension ref="B1:AT84"/>
  <sheetViews>
    <sheetView showGridLines="0" zoomScaleNormal="100" workbookViewId="0"/>
  </sheetViews>
  <sheetFormatPr defaultColWidth="7.125" defaultRowHeight="18.75"/>
  <cols>
    <col min="1" max="1" width="3.75" customWidth="1"/>
    <col min="2" max="2" width="9.875" customWidth="1"/>
    <col min="3" max="6" width="11.5" customWidth="1"/>
    <col min="7" max="7" width="25.375" customWidth="1"/>
    <col min="8" max="8" width="20.75" customWidth="1"/>
    <col min="9" max="10" width="18.75" customWidth="1"/>
    <col min="11" max="14" width="20" customWidth="1"/>
    <col min="15" max="17" width="18.75" customWidth="1"/>
    <col min="18" max="21" width="24.75" customWidth="1"/>
    <col min="22" max="22" width="41.25" customWidth="1"/>
    <col min="23" max="23" width="104.75" bestFit="1" customWidth="1"/>
    <col min="24" max="24" width="20.75" customWidth="1"/>
  </cols>
  <sheetData>
    <row r="1" spans="2:46" s="39" customFormat="1" ht="16.149999999999999" customHeight="1">
      <c r="B1" s="53"/>
      <c r="D1" s="53"/>
      <c r="G1" s="38"/>
      <c r="H1" s="38"/>
      <c r="I1" s="38"/>
      <c r="X1" s="38"/>
    </row>
    <row r="2" spans="2:46" s="39" customFormat="1" ht="16.5">
      <c r="B2" s="53" t="s">
        <v>411</v>
      </c>
      <c r="D2" s="53"/>
      <c r="G2" s="38"/>
      <c r="H2" s="38"/>
      <c r="I2" s="38"/>
      <c r="X2" s="38"/>
    </row>
    <row r="3" spans="2:46" s="39" customFormat="1" ht="16.5">
      <c r="B3" s="53"/>
      <c r="D3" s="53"/>
      <c r="G3" s="38"/>
      <c r="H3" s="38"/>
      <c r="I3" s="38"/>
      <c r="X3" s="38"/>
    </row>
    <row r="4" spans="2:46" s="39" customFormat="1" ht="165">
      <c r="B4" s="43"/>
      <c r="C4" s="53"/>
      <c r="D4" s="53"/>
      <c r="F4" s="55" t="s">
        <v>412</v>
      </c>
      <c r="G4" s="55" t="s">
        <v>248</v>
      </c>
      <c r="H4" s="113"/>
      <c r="I4" s="55" t="s">
        <v>249</v>
      </c>
      <c r="J4" s="55" t="s">
        <v>250</v>
      </c>
      <c r="K4" s="57" t="s">
        <v>413</v>
      </c>
      <c r="L4" s="58" t="s">
        <v>252</v>
      </c>
      <c r="M4" s="59" t="s">
        <v>253</v>
      </c>
      <c r="N4" s="59" t="s">
        <v>253</v>
      </c>
      <c r="O4" s="59" t="s">
        <v>253</v>
      </c>
      <c r="P4" s="57" t="s">
        <v>254</v>
      </c>
      <c r="Q4" s="55" t="s">
        <v>255</v>
      </c>
      <c r="R4" s="60" t="s">
        <v>256</v>
      </c>
      <c r="S4" s="60" t="s">
        <v>257</v>
      </c>
      <c r="T4" s="55" t="s">
        <v>414</v>
      </c>
      <c r="U4" s="55" t="s">
        <v>259</v>
      </c>
      <c r="V4" s="55"/>
      <c r="W4" s="56"/>
      <c r="X4" s="113"/>
    </row>
    <row r="5" spans="2:46" s="39" customFormat="1" ht="4.9000000000000004" customHeight="1">
      <c r="V5" s="7"/>
    </row>
    <row r="6" spans="2:46" s="39" customFormat="1" ht="18" customHeight="1">
      <c r="B6" s="61" t="s">
        <v>225</v>
      </c>
      <c r="C6" s="144">
        <v>37</v>
      </c>
      <c r="D6" s="144" t="s">
        <v>226</v>
      </c>
      <c r="E6" s="144">
        <v>38</v>
      </c>
      <c r="F6" s="269">
        <v>39</v>
      </c>
      <c r="G6" s="144">
        <v>40</v>
      </c>
      <c r="H6" s="151">
        <v>41</v>
      </c>
      <c r="I6" s="144">
        <v>42</v>
      </c>
      <c r="J6" s="269">
        <v>43</v>
      </c>
      <c r="K6" s="144">
        <v>44</v>
      </c>
      <c r="L6" s="144">
        <v>45</v>
      </c>
      <c r="M6" s="144">
        <v>46</v>
      </c>
      <c r="N6" s="144">
        <v>47</v>
      </c>
      <c r="O6" s="269">
        <v>48</v>
      </c>
      <c r="P6" s="144">
        <v>49</v>
      </c>
      <c r="Q6" s="144">
        <v>50</v>
      </c>
      <c r="R6" s="144">
        <v>51</v>
      </c>
      <c r="S6" s="144">
        <v>52</v>
      </c>
      <c r="T6" s="144">
        <v>53</v>
      </c>
      <c r="U6" s="144">
        <v>54</v>
      </c>
      <c r="V6" s="144">
        <v>55</v>
      </c>
      <c r="W6" s="269">
        <v>56</v>
      </c>
      <c r="X6" s="152">
        <v>57</v>
      </c>
      <c r="Z6" s="83" t="s">
        <v>260</v>
      </c>
      <c r="AA6" s="84"/>
      <c r="AB6" s="84"/>
      <c r="AC6" s="84"/>
      <c r="AD6" s="84"/>
      <c r="AE6" s="84"/>
      <c r="AF6" s="84"/>
      <c r="AG6" s="84"/>
      <c r="AH6" s="84"/>
      <c r="AI6" s="84"/>
      <c r="AJ6" s="85"/>
      <c r="AK6" s="84"/>
      <c r="AL6" s="84"/>
      <c r="AM6" s="84"/>
      <c r="AN6" s="84"/>
      <c r="AO6" s="84"/>
      <c r="AP6" s="84"/>
      <c r="AQ6" s="84"/>
      <c r="AR6" s="84"/>
      <c r="AS6" s="84"/>
      <c r="AT6" s="85"/>
    </row>
    <row r="7" spans="2:46" s="39" customFormat="1" ht="33">
      <c r="B7" s="62" t="s">
        <v>15</v>
      </c>
      <c r="C7" s="63" t="s">
        <v>111</v>
      </c>
      <c r="D7" s="63" t="s">
        <v>227</v>
      </c>
      <c r="E7" s="63" t="s">
        <v>114</v>
      </c>
      <c r="F7" s="64" t="s">
        <v>53</v>
      </c>
      <c r="G7" s="114" t="s">
        <v>415</v>
      </c>
      <c r="H7" s="114" t="s">
        <v>120</v>
      </c>
      <c r="I7" s="64" t="s">
        <v>122</v>
      </c>
      <c r="J7" s="64" t="s">
        <v>125</v>
      </c>
      <c r="K7" s="63" t="s">
        <v>262</v>
      </c>
      <c r="L7" s="63" t="s">
        <v>263</v>
      </c>
      <c r="M7" s="63" t="s">
        <v>264</v>
      </c>
      <c r="N7" s="63" t="s">
        <v>265</v>
      </c>
      <c r="O7" s="66" t="s">
        <v>139</v>
      </c>
      <c r="P7" s="68" t="s">
        <v>266</v>
      </c>
      <c r="Q7" s="67" t="s">
        <v>267</v>
      </c>
      <c r="R7" s="63" t="s">
        <v>268</v>
      </c>
      <c r="S7" s="63" t="s">
        <v>149</v>
      </c>
      <c r="T7" s="68" t="s">
        <v>269</v>
      </c>
      <c r="U7" s="68" t="s">
        <v>270</v>
      </c>
      <c r="V7" s="67" t="s">
        <v>271</v>
      </c>
      <c r="W7" s="64" t="s">
        <v>160</v>
      </c>
      <c r="X7" s="69" t="s">
        <v>416</v>
      </c>
      <c r="Z7" s="88"/>
      <c r="AA7" s="89"/>
      <c r="AB7" s="89"/>
      <c r="AC7" s="89"/>
      <c r="AD7" s="89"/>
      <c r="AE7" s="89"/>
      <c r="AF7" s="89"/>
      <c r="AG7" s="89"/>
      <c r="AH7" s="89"/>
      <c r="AI7" s="89"/>
      <c r="AJ7" s="89"/>
      <c r="AK7" s="117"/>
      <c r="AL7" s="89"/>
      <c r="AM7" s="89"/>
      <c r="AN7" s="89"/>
      <c r="AO7" s="89"/>
      <c r="AP7" s="89"/>
      <c r="AQ7" s="89"/>
      <c r="AR7" s="89"/>
      <c r="AS7" s="89"/>
      <c r="AT7" s="90"/>
    </row>
    <row r="8" spans="2:46" s="118" customFormat="1" ht="16.5">
      <c r="B8" s="70" t="s">
        <v>239</v>
      </c>
      <c r="C8" s="71">
        <v>45048</v>
      </c>
      <c r="D8" s="115" t="s">
        <v>417</v>
      </c>
      <c r="E8" s="128">
        <v>0.4236111111111111</v>
      </c>
      <c r="F8" s="115" t="s">
        <v>240</v>
      </c>
      <c r="G8" s="77" t="s">
        <v>285</v>
      </c>
      <c r="H8" s="130">
        <v>100</v>
      </c>
      <c r="I8" s="129" t="s">
        <v>274</v>
      </c>
      <c r="J8" s="129" t="s">
        <v>275</v>
      </c>
      <c r="K8" s="129" t="s">
        <v>276</v>
      </c>
      <c r="L8" s="129" t="s">
        <v>277</v>
      </c>
      <c r="M8" s="129" t="s">
        <v>66</v>
      </c>
      <c r="N8" s="129" t="s">
        <v>69</v>
      </c>
      <c r="O8" s="129" t="s">
        <v>69</v>
      </c>
      <c r="P8" s="77" t="s">
        <v>66</v>
      </c>
      <c r="Q8" s="129" t="s">
        <v>278</v>
      </c>
      <c r="R8" s="115" t="s">
        <v>279</v>
      </c>
      <c r="S8" s="115" t="s">
        <v>418</v>
      </c>
      <c r="T8" s="115" t="s">
        <v>281</v>
      </c>
      <c r="U8" s="115" t="s">
        <v>282</v>
      </c>
      <c r="V8" s="115" t="s">
        <v>2</v>
      </c>
      <c r="W8" s="76" t="s">
        <v>283</v>
      </c>
      <c r="X8" s="79">
        <v>4</v>
      </c>
      <c r="Y8" s="39"/>
      <c r="Z8" s="119"/>
      <c r="AA8" s="120"/>
      <c r="AB8" s="120"/>
      <c r="AC8" s="120"/>
      <c r="AD8" s="120"/>
      <c r="AE8" s="120"/>
      <c r="AF8" s="120"/>
      <c r="AG8" s="120"/>
      <c r="AH8" s="120"/>
      <c r="AI8" s="120"/>
      <c r="AJ8" s="120"/>
      <c r="AK8" s="120"/>
      <c r="AL8" s="120"/>
      <c r="AM8" s="120"/>
      <c r="AN8" s="120"/>
      <c r="AO8" s="120"/>
      <c r="AP8" s="120"/>
      <c r="AQ8" s="120"/>
      <c r="AR8" s="120"/>
      <c r="AS8" s="120"/>
      <c r="AT8" s="121"/>
    </row>
    <row r="9" spans="2:46" s="39" customFormat="1" ht="19.5">
      <c r="B9" s="127" t="s">
        <v>241</v>
      </c>
      <c r="C9" s="122">
        <v>45313</v>
      </c>
      <c r="D9" s="123" t="s">
        <v>419</v>
      </c>
      <c r="E9" s="124">
        <v>0.4909722222222222</v>
      </c>
      <c r="F9" s="81" t="s">
        <v>240</v>
      </c>
      <c r="G9" s="80" t="s">
        <v>285</v>
      </c>
      <c r="H9" s="126">
        <v>200</v>
      </c>
      <c r="I9" s="80" t="s">
        <v>300</v>
      </c>
      <c r="J9" s="80" t="s">
        <v>275</v>
      </c>
      <c r="K9" s="80" t="s">
        <v>287</v>
      </c>
      <c r="L9" s="80" t="s">
        <v>288</v>
      </c>
      <c r="M9" s="80" t="s">
        <v>69</v>
      </c>
      <c r="N9" s="80" t="s">
        <v>69</v>
      </c>
      <c r="O9" s="80" t="s">
        <v>69</v>
      </c>
      <c r="P9" s="80" t="s">
        <v>66</v>
      </c>
      <c r="Q9" s="80" t="s">
        <v>295</v>
      </c>
      <c r="R9" s="81" t="s">
        <v>296</v>
      </c>
      <c r="S9" s="81" t="s">
        <v>280</v>
      </c>
      <c r="T9" s="81" t="s">
        <v>420</v>
      </c>
      <c r="U9" s="81" t="s">
        <v>289</v>
      </c>
      <c r="V9" s="81"/>
      <c r="W9" s="251"/>
      <c r="X9" s="252">
        <v>7</v>
      </c>
      <c r="Z9" s="88"/>
      <c r="AA9" s="89"/>
      <c r="AB9" s="89"/>
      <c r="AC9" s="89"/>
      <c r="AD9" s="89"/>
      <c r="AE9" s="89"/>
      <c r="AF9" s="89"/>
      <c r="AG9" s="89"/>
      <c r="AH9" s="89"/>
      <c r="AI9" s="89"/>
      <c r="AJ9" s="89"/>
      <c r="AK9" s="89"/>
      <c r="AL9" s="89"/>
      <c r="AM9" s="89"/>
      <c r="AN9" s="89"/>
      <c r="AO9" s="89"/>
      <c r="AP9" s="89"/>
      <c r="AQ9" s="89"/>
      <c r="AR9" s="89"/>
      <c r="AS9" s="89"/>
      <c r="AT9" s="90"/>
    </row>
    <row r="10" spans="2:46" s="39" customFormat="1" ht="16.899999999999999" customHeight="1">
      <c r="B10" s="51"/>
      <c r="C10" s="122">
        <v>45313</v>
      </c>
      <c r="D10" s="123" t="s">
        <v>419</v>
      </c>
      <c r="E10" s="124">
        <v>0.49583333333333335</v>
      </c>
      <c r="F10" s="81" t="s">
        <v>240</v>
      </c>
      <c r="G10" s="80" t="s">
        <v>285</v>
      </c>
      <c r="H10" s="126">
        <v>100</v>
      </c>
      <c r="I10" s="80" t="s">
        <v>300</v>
      </c>
      <c r="J10" s="80" t="s">
        <v>275</v>
      </c>
      <c r="K10" s="80" t="s">
        <v>305</v>
      </c>
      <c r="L10" s="80" t="s">
        <v>288</v>
      </c>
      <c r="M10" s="80" t="s">
        <v>66</v>
      </c>
      <c r="N10" s="80" t="s">
        <v>69</v>
      </c>
      <c r="O10" s="80" t="s">
        <v>69</v>
      </c>
      <c r="P10" s="80" t="s">
        <v>66</v>
      </c>
      <c r="Q10" s="80" t="s">
        <v>278</v>
      </c>
      <c r="R10" s="81" t="s">
        <v>279</v>
      </c>
      <c r="S10" s="116" t="s">
        <v>310</v>
      </c>
      <c r="T10" s="116" t="s">
        <v>290</v>
      </c>
      <c r="U10" s="81"/>
      <c r="V10" s="81"/>
      <c r="W10" s="251"/>
      <c r="X10" s="252">
        <v>33</v>
      </c>
      <c r="Z10" s="88"/>
      <c r="AA10" s="89"/>
      <c r="AB10" s="89"/>
      <c r="AC10" s="89"/>
      <c r="AD10" s="89"/>
      <c r="AE10" s="89"/>
      <c r="AF10" s="89"/>
      <c r="AG10" s="89"/>
      <c r="AH10" s="89"/>
      <c r="AI10" s="89"/>
      <c r="AJ10" s="89"/>
      <c r="AK10" s="89"/>
      <c r="AL10" s="89"/>
      <c r="AM10" s="89"/>
      <c r="AN10" s="89"/>
      <c r="AO10" s="89"/>
      <c r="AP10" s="89"/>
      <c r="AQ10" s="89"/>
      <c r="AR10" s="89"/>
      <c r="AS10" s="89"/>
      <c r="AT10" s="90"/>
    </row>
    <row r="11" spans="2:46" s="39" customFormat="1" ht="16.899999999999999" customHeight="1">
      <c r="B11" s="51"/>
      <c r="C11" s="122">
        <v>45313</v>
      </c>
      <c r="D11" s="123" t="s">
        <v>419</v>
      </c>
      <c r="E11" s="124">
        <v>0.49583333333333335</v>
      </c>
      <c r="F11" s="81" t="s">
        <v>240</v>
      </c>
      <c r="G11" s="80" t="s">
        <v>285</v>
      </c>
      <c r="H11" s="126">
        <v>200</v>
      </c>
      <c r="I11" s="80" t="s">
        <v>300</v>
      </c>
      <c r="J11" s="80" t="s">
        <v>275</v>
      </c>
      <c r="K11" s="80" t="s">
        <v>287</v>
      </c>
      <c r="L11" s="80" t="s">
        <v>288</v>
      </c>
      <c r="M11" s="80" t="s">
        <v>69</v>
      </c>
      <c r="N11" s="80" t="s">
        <v>69</v>
      </c>
      <c r="O11" s="80" t="s">
        <v>69</v>
      </c>
      <c r="P11" s="80" t="s">
        <v>66</v>
      </c>
      <c r="Q11" s="80" t="s">
        <v>295</v>
      </c>
      <c r="R11" s="81" t="s">
        <v>296</v>
      </c>
      <c r="S11" s="81" t="s">
        <v>280</v>
      </c>
      <c r="T11" s="81" t="s">
        <v>421</v>
      </c>
      <c r="U11" s="81" t="s">
        <v>289</v>
      </c>
      <c r="V11" s="81"/>
      <c r="W11" s="251"/>
      <c r="X11" s="252">
        <v>34</v>
      </c>
      <c r="Z11" s="88"/>
      <c r="AA11" s="89"/>
      <c r="AB11" s="89"/>
      <c r="AC11" s="89"/>
      <c r="AD11" s="89"/>
      <c r="AE11" s="89"/>
      <c r="AF11" s="89"/>
      <c r="AG11" s="89"/>
      <c r="AH11" s="89"/>
      <c r="AI11" s="89"/>
      <c r="AJ11" s="89"/>
      <c r="AK11" s="89"/>
      <c r="AL11" s="89"/>
      <c r="AM11" s="89"/>
      <c r="AN11" s="89"/>
      <c r="AO11" s="89"/>
      <c r="AP11" s="89"/>
      <c r="AQ11" s="89"/>
      <c r="AR11" s="89"/>
      <c r="AS11" s="89"/>
      <c r="AT11" s="90"/>
    </row>
    <row r="12" spans="2:46" s="39" customFormat="1" ht="16.899999999999999" customHeight="1">
      <c r="B12" s="51"/>
      <c r="C12" s="122">
        <v>45313</v>
      </c>
      <c r="D12" s="123" t="s">
        <v>419</v>
      </c>
      <c r="E12" s="124">
        <v>0.49652777777777779</v>
      </c>
      <c r="F12" s="81" t="s">
        <v>240</v>
      </c>
      <c r="G12" s="80" t="s">
        <v>285</v>
      </c>
      <c r="H12" s="126">
        <v>200</v>
      </c>
      <c r="I12" s="80" t="s">
        <v>300</v>
      </c>
      <c r="J12" s="80" t="s">
        <v>275</v>
      </c>
      <c r="K12" s="80" t="s">
        <v>287</v>
      </c>
      <c r="L12" s="80" t="s">
        <v>288</v>
      </c>
      <c r="M12" s="80" t="s">
        <v>69</v>
      </c>
      <c r="N12" s="80" t="s">
        <v>69</v>
      </c>
      <c r="O12" s="80" t="s">
        <v>69</v>
      </c>
      <c r="P12" s="80" t="s">
        <v>66</v>
      </c>
      <c r="Q12" s="80" t="s">
        <v>295</v>
      </c>
      <c r="R12" s="81" t="s">
        <v>296</v>
      </c>
      <c r="S12" s="81" t="s">
        <v>280</v>
      </c>
      <c r="T12" s="81" t="s">
        <v>421</v>
      </c>
      <c r="U12" s="81" t="s">
        <v>289</v>
      </c>
      <c r="V12" s="81"/>
      <c r="W12" s="251"/>
      <c r="X12" s="252">
        <v>39</v>
      </c>
      <c r="Z12" s="88"/>
      <c r="AA12" s="89"/>
      <c r="AB12" s="89"/>
      <c r="AC12" s="89"/>
      <c r="AD12" s="89"/>
      <c r="AE12" s="89"/>
      <c r="AF12" s="89"/>
      <c r="AG12" s="89"/>
      <c r="AH12" s="89"/>
      <c r="AI12" s="89"/>
      <c r="AJ12" s="89"/>
      <c r="AK12" s="89"/>
      <c r="AL12" s="89"/>
      <c r="AM12" s="89"/>
      <c r="AN12" s="89"/>
      <c r="AO12" s="89"/>
      <c r="AP12" s="89"/>
      <c r="AQ12" s="89"/>
      <c r="AR12" s="89"/>
      <c r="AS12" s="89"/>
      <c r="AT12" s="90"/>
    </row>
    <row r="13" spans="2:46" s="39" customFormat="1" ht="16.899999999999999" customHeight="1">
      <c r="B13" s="51"/>
      <c r="C13" s="122">
        <v>45313</v>
      </c>
      <c r="D13" s="123" t="s">
        <v>419</v>
      </c>
      <c r="E13" s="124">
        <v>0.49930555555555556</v>
      </c>
      <c r="F13" s="81" t="s">
        <v>240</v>
      </c>
      <c r="G13" s="80" t="s">
        <v>285</v>
      </c>
      <c r="H13" s="126">
        <v>200</v>
      </c>
      <c r="I13" s="80" t="s">
        <v>300</v>
      </c>
      <c r="J13" s="80" t="s">
        <v>275</v>
      </c>
      <c r="K13" s="80" t="s">
        <v>287</v>
      </c>
      <c r="L13" s="80" t="s">
        <v>288</v>
      </c>
      <c r="M13" s="80" t="s">
        <v>69</v>
      </c>
      <c r="N13" s="80" t="s">
        <v>69</v>
      </c>
      <c r="O13" s="80" t="s">
        <v>69</v>
      </c>
      <c r="P13" s="80" t="s">
        <v>66</v>
      </c>
      <c r="Q13" s="80" t="s">
        <v>295</v>
      </c>
      <c r="R13" s="81" t="s">
        <v>296</v>
      </c>
      <c r="S13" s="81" t="s">
        <v>280</v>
      </c>
      <c r="T13" s="81" t="s">
        <v>421</v>
      </c>
      <c r="U13" s="81"/>
      <c r="V13" s="81"/>
      <c r="W13" s="251"/>
      <c r="X13" s="252">
        <v>59</v>
      </c>
      <c r="Z13" s="88"/>
      <c r="AA13" s="89"/>
      <c r="AB13" s="89"/>
      <c r="AC13" s="89"/>
      <c r="AD13" s="89"/>
      <c r="AE13" s="89"/>
      <c r="AF13" s="89"/>
      <c r="AG13" s="89"/>
      <c r="AH13" s="89"/>
      <c r="AI13" s="89"/>
      <c r="AJ13" s="89"/>
      <c r="AK13" s="89"/>
      <c r="AL13" s="89"/>
      <c r="AM13" s="89"/>
      <c r="AN13" s="89"/>
      <c r="AO13" s="89"/>
      <c r="AP13" s="89"/>
      <c r="AQ13" s="89"/>
      <c r="AR13" s="89"/>
      <c r="AS13" s="89"/>
      <c r="AT13" s="90"/>
    </row>
    <row r="14" spans="2:46" s="39" customFormat="1" ht="16.899999999999999" customHeight="1">
      <c r="B14" s="51"/>
      <c r="C14" s="122">
        <v>45313</v>
      </c>
      <c r="D14" s="123" t="s">
        <v>419</v>
      </c>
      <c r="E14" s="124">
        <v>0.50277777777777777</v>
      </c>
      <c r="F14" s="81" t="s">
        <v>240</v>
      </c>
      <c r="G14" s="80" t="s">
        <v>285</v>
      </c>
      <c r="H14" s="126">
        <v>200</v>
      </c>
      <c r="I14" s="80" t="s">
        <v>300</v>
      </c>
      <c r="J14" s="80" t="s">
        <v>275</v>
      </c>
      <c r="K14" s="80" t="s">
        <v>276</v>
      </c>
      <c r="L14" s="80" t="s">
        <v>288</v>
      </c>
      <c r="M14" s="80" t="s">
        <v>69</v>
      </c>
      <c r="N14" s="80" t="s">
        <v>69</v>
      </c>
      <c r="O14" s="80" t="s">
        <v>66</v>
      </c>
      <c r="P14" s="80" t="s">
        <v>66</v>
      </c>
      <c r="Q14" s="80" t="s">
        <v>328</v>
      </c>
      <c r="R14" s="81" t="s">
        <v>296</v>
      </c>
      <c r="S14" s="81" t="s">
        <v>280</v>
      </c>
      <c r="T14" s="81" t="s">
        <v>421</v>
      </c>
      <c r="U14" s="81" t="s">
        <v>289</v>
      </c>
      <c r="V14" s="81"/>
      <c r="W14" s="251"/>
      <c r="X14" s="252">
        <v>81</v>
      </c>
      <c r="Z14" s="88"/>
      <c r="AA14" s="89"/>
      <c r="AB14" s="89"/>
      <c r="AC14" s="89"/>
      <c r="AD14" s="89"/>
      <c r="AE14" s="89"/>
      <c r="AF14" s="89"/>
      <c r="AG14" s="89"/>
      <c r="AH14" s="89"/>
      <c r="AI14" s="89"/>
      <c r="AJ14" s="89"/>
      <c r="AK14" s="89"/>
      <c r="AL14" s="89"/>
      <c r="AM14" s="89"/>
      <c r="AN14" s="89"/>
      <c r="AO14" s="89"/>
      <c r="AP14" s="89"/>
      <c r="AQ14" s="89"/>
      <c r="AR14" s="89"/>
      <c r="AS14" s="89"/>
      <c r="AT14" s="90"/>
    </row>
    <row r="15" spans="2:46" s="39" customFormat="1" ht="16.899999999999999" customHeight="1">
      <c r="B15" s="51"/>
      <c r="C15" s="122">
        <v>45313</v>
      </c>
      <c r="D15" s="123" t="s">
        <v>419</v>
      </c>
      <c r="E15" s="124">
        <v>0.51111111111111107</v>
      </c>
      <c r="F15" s="81" t="s">
        <v>243</v>
      </c>
      <c r="G15" s="80" t="s">
        <v>285</v>
      </c>
      <c r="H15" s="126">
        <v>100</v>
      </c>
      <c r="I15" s="80" t="s">
        <v>300</v>
      </c>
      <c r="J15" s="80" t="s">
        <v>275</v>
      </c>
      <c r="K15" s="80" t="s">
        <v>305</v>
      </c>
      <c r="L15" s="80" t="s">
        <v>288</v>
      </c>
      <c r="M15" s="80" t="s">
        <v>66</v>
      </c>
      <c r="N15" s="80" t="s">
        <v>69</v>
      </c>
      <c r="O15" s="80" t="s">
        <v>69</v>
      </c>
      <c r="P15" s="80" t="s">
        <v>66</v>
      </c>
      <c r="Q15" s="80" t="s">
        <v>295</v>
      </c>
      <c r="R15" s="81" t="s">
        <v>307</v>
      </c>
      <c r="S15" s="81" t="s">
        <v>310</v>
      </c>
      <c r="T15" s="81" t="s">
        <v>421</v>
      </c>
      <c r="U15" s="81" t="s">
        <v>282</v>
      </c>
      <c r="V15" s="116"/>
      <c r="W15" s="251" t="s">
        <v>422</v>
      </c>
      <c r="X15" s="252">
        <v>2</v>
      </c>
      <c r="Z15" s="88"/>
      <c r="AA15" s="89"/>
      <c r="AB15" s="89"/>
      <c r="AC15" s="89"/>
      <c r="AD15" s="89"/>
      <c r="AE15" s="89"/>
      <c r="AF15" s="89"/>
      <c r="AG15" s="89"/>
      <c r="AH15" s="89"/>
      <c r="AI15" s="89"/>
      <c r="AJ15" s="89"/>
      <c r="AK15" s="89"/>
      <c r="AL15" s="89"/>
      <c r="AM15" s="89"/>
      <c r="AN15" s="89"/>
      <c r="AO15" s="89"/>
      <c r="AP15" s="89"/>
      <c r="AQ15" s="89"/>
      <c r="AR15" s="89"/>
      <c r="AS15" s="89"/>
      <c r="AT15" s="90"/>
    </row>
    <row r="16" spans="2:46" s="39" customFormat="1" ht="16.899999999999999" customHeight="1">
      <c r="B16" s="51"/>
      <c r="C16" s="122">
        <v>45313</v>
      </c>
      <c r="D16" s="123" t="s">
        <v>419</v>
      </c>
      <c r="E16" s="124">
        <v>0.51180555555555551</v>
      </c>
      <c r="F16" s="81" t="s">
        <v>243</v>
      </c>
      <c r="G16" s="80" t="s">
        <v>285</v>
      </c>
      <c r="H16" s="126">
        <v>200</v>
      </c>
      <c r="I16" s="80" t="s">
        <v>300</v>
      </c>
      <c r="J16" s="80" t="s">
        <v>275</v>
      </c>
      <c r="K16" s="80" t="s">
        <v>276</v>
      </c>
      <c r="L16" s="80" t="s">
        <v>288</v>
      </c>
      <c r="M16" s="80" t="s">
        <v>69</v>
      </c>
      <c r="N16" s="80" t="s">
        <v>69</v>
      </c>
      <c r="O16" s="80" t="s">
        <v>66</v>
      </c>
      <c r="P16" s="80" t="s">
        <v>66</v>
      </c>
      <c r="Q16" s="80" t="s">
        <v>328</v>
      </c>
      <c r="R16" s="81" t="s">
        <v>296</v>
      </c>
      <c r="S16" s="81" t="s">
        <v>280</v>
      </c>
      <c r="T16" s="81" t="s">
        <v>421</v>
      </c>
      <c r="U16" s="81" t="s">
        <v>289</v>
      </c>
      <c r="V16" s="81"/>
      <c r="W16" s="251"/>
      <c r="X16" s="253">
        <v>9</v>
      </c>
      <c r="Z16" s="88"/>
      <c r="AA16" s="89"/>
      <c r="AB16" s="89"/>
      <c r="AC16" s="89"/>
      <c r="AD16" s="89"/>
      <c r="AE16" s="89"/>
      <c r="AF16" s="89"/>
      <c r="AG16" s="89"/>
      <c r="AH16" s="89"/>
      <c r="AI16" s="89"/>
      <c r="AJ16" s="89"/>
      <c r="AK16" s="89"/>
      <c r="AL16" s="89"/>
      <c r="AM16" s="89"/>
      <c r="AN16" s="89"/>
      <c r="AO16" s="89"/>
      <c r="AP16" s="89"/>
      <c r="AQ16" s="89"/>
      <c r="AR16" s="89"/>
      <c r="AS16" s="89"/>
      <c r="AT16" s="90"/>
    </row>
    <row r="17" spans="2:46" s="39" customFormat="1" ht="16.899999999999999" customHeight="1">
      <c r="B17" s="51"/>
      <c r="C17" s="122">
        <v>45313</v>
      </c>
      <c r="D17" s="123" t="s">
        <v>419</v>
      </c>
      <c r="E17" s="124">
        <v>0.51597222222222228</v>
      </c>
      <c r="F17" s="81" t="s">
        <v>243</v>
      </c>
      <c r="G17" s="80" t="s">
        <v>285</v>
      </c>
      <c r="H17" s="126">
        <v>100</v>
      </c>
      <c r="I17" s="80" t="s">
        <v>300</v>
      </c>
      <c r="J17" s="80" t="s">
        <v>275</v>
      </c>
      <c r="K17" s="80" t="s">
        <v>287</v>
      </c>
      <c r="L17" s="80" t="s">
        <v>288</v>
      </c>
      <c r="M17" s="80" t="s">
        <v>69</v>
      </c>
      <c r="N17" s="80" t="s">
        <v>69</v>
      </c>
      <c r="O17" s="80" t="s">
        <v>69</v>
      </c>
      <c r="P17" s="80" t="s">
        <v>66</v>
      </c>
      <c r="Q17" s="80" t="s">
        <v>295</v>
      </c>
      <c r="R17" s="81" t="s">
        <v>296</v>
      </c>
      <c r="S17" s="81" t="s">
        <v>334</v>
      </c>
      <c r="T17" s="81" t="s">
        <v>423</v>
      </c>
      <c r="U17" s="81" t="s">
        <v>295</v>
      </c>
      <c r="V17" s="81"/>
      <c r="W17" s="251"/>
      <c r="X17" s="252">
        <v>32</v>
      </c>
      <c r="Z17" s="88"/>
      <c r="AA17" s="89"/>
      <c r="AB17" s="89"/>
      <c r="AC17" s="89"/>
      <c r="AD17" s="89"/>
      <c r="AE17" s="89"/>
      <c r="AF17" s="89"/>
      <c r="AG17" s="89"/>
      <c r="AH17" s="89"/>
      <c r="AI17" s="89"/>
      <c r="AJ17" s="89"/>
      <c r="AK17" s="89"/>
      <c r="AL17" s="89"/>
      <c r="AM17" s="89"/>
      <c r="AN17" s="89"/>
      <c r="AO17" s="89"/>
      <c r="AP17" s="89"/>
      <c r="AQ17" s="89"/>
      <c r="AR17" s="89"/>
      <c r="AS17" s="89"/>
      <c r="AT17" s="90"/>
    </row>
    <row r="18" spans="2:46" s="39" customFormat="1" ht="16.899999999999999" customHeight="1">
      <c r="B18" s="51"/>
      <c r="C18" s="122">
        <v>45313</v>
      </c>
      <c r="D18" s="123" t="s">
        <v>419</v>
      </c>
      <c r="E18" s="124">
        <v>0.51666666666666672</v>
      </c>
      <c r="F18" s="81" t="s">
        <v>243</v>
      </c>
      <c r="G18" s="80" t="s">
        <v>285</v>
      </c>
      <c r="H18" s="126">
        <v>200</v>
      </c>
      <c r="I18" s="80" t="s">
        <v>300</v>
      </c>
      <c r="J18" s="80" t="s">
        <v>275</v>
      </c>
      <c r="K18" s="80" t="s">
        <v>287</v>
      </c>
      <c r="L18" s="80" t="s">
        <v>288</v>
      </c>
      <c r="M18" s="80" t="s">
        <v>69</v>
      </c>
      <c r="N18" s="80" t="s">
        <v>69</v>
      </c>
      <c r="O18" s="80" t="s">
        <v>69</v>
      </c>
      <c r="P18" s="80" t="s">
        <v>66</v>
      </c>
      <c r="Q18" s="80" t="s">
        <v>295</v>
      </c>
      <c r="R18" s="81" t="s">
        <v>296</v>
      </c>
      <c r="S18" s="81" t="s">
        <v>280</v>
      </c>
      <c r="T18" s="81" t="s">
        <v>421</v>
      </c>
      <c r="U18" s="81" t="s">
        <v>289</v>
      </c>
      <c r="V18" s="81"/>
      <c r="W18" s="251"/>
      <c r="X18" s="252">
        <v>34</v>
      </c>
      <c r="Z18" s="88"/>
      <c r="AA18" s="89"/>
      <c r="AB18" s="89"/>
      <c r="AC18" s="89"/>
      <c r="AD18" s="89"/>
      <c r="AE18" s="89"/>
      <c r="AF18" s="89"/>
      <c r="AG18" s="89"/>
      <c r="AH18" s="89"/>
      <c r="AI18" s="89"/>
      <c r="AJ18" s="89"/>
      <c r="AK18" s="89"/>
      <c r="AL18" s="89"/>
      <c r="AM18" s="89"/>
      <c r="AN18" s="89"/>
      <c r="AO18" s="89"/>
      <c r="AP18" s="89"/>
      <c r="AQ18" s="89"/>
      <c r="AR18" s="89"/>
      <c r="AS18" s="89"/>
      <c r="AT18" s="90"/>
    </row>
    <row r="19" spans="2:46" s="39" customFormat="1" ht="16.899999999999999" customHeight="1">
      <c r="B19" s="51"/>
      <c r="C19" s="122">
        <v>45313</v>
      </c>
      <c r="D19" s="123" t="s">
        <v>419</v>
      </c>
      <c r="E19" s="124">
        <v>0.51736111111111116</v>
      </c>
      <c r="F19" s="81" t="s">
        <v>243</v>
      </c>
      <c r="G19" s="80" t="s">
        <v>285</v>
      </c>
      <c r="H19" s="126">
        <v>200</v>
      </c>
      <c r="I19" s="80" t="s">
        <v>300</v>
      </c>
      <c r="J19" s="80" t="s">
        <v>275</v>
      </c>
      <c r="K19" s="80" t="s">
        <v>287</v>
      </c>
      <c r="L19" s="80" t="s">
        <v>288</v>
      </c>
      <c r="M19" s="80" t="s">
        <v>69</v>
      </c>
      <c r="N19" s="80" t="s">
        <v>69</v>
      </c>
      <c r="O19" s="80" t="s">
        <v>69</v>
      </c>
      <c r="P19" s="80" t="s">
        <v>66</v>
      </c>
      <c r="Q19" s="80" t="s">
        <v>295</v>
      </c>
      <c r="R19" s="81" t="s">
        <v>296</v>
      </c>
      <c r="S19" s="81" t="s">
        <v>280</v>
      </c>
      <c r="T19" s="81" t="s">
        <v>420</v>
      </c>
      <c r="U19" s="81" t="s">
        <v>289</v>
      </c>
      <c r="V19" s="81"/>
      <c r="W19" s="251"/>
      <c r="X19" s="252">
        <v>37</v>
      </c>
      <c r="Z19" s="88"/>
      <c r="AA19" s="89"/>
      <c r="AB19" s="89"/>
      <c r="AC19" s="89"/>
      <c r="AD19" s="89"/>
      <c r="AE19" s="89"/>
      <c r="AF19" s="89"/>
      <c r="AG19" s="89"/>
      <c r="AH19" s="89"/>
      <c r="AI19" s="89"/>
      <c r="AJ19" s="89"/>
      <c r="AK19" s="89"/>
      <c r="AL19" s="89"/>
      <c r="AM19" s="89"/>
      <c r="AN19" s="89"/>
      <c r="AO19" s="89"/>
      <c r="AP19" s="89"/>
      <c r="AQ19" s="89"/>
      <c r="AR19" s="89"/>
      <c r="AS19" s="89"/>
      <c r="AT19" s="90"/>
    </row>
    <row r="20" spans="2:46" s="39" customFormat="1" ht="16.899999999999999" customHeight="1">
      <c r="B20" s="51"/>
      <c r="C20" s="122">
        <v>45313</v>
      </c>
      <c r="D20" s="123" t="s">
        <v>419</v>
      </c>
      <c r="E20" s="124">
        <v>0.5180555555555556</v>
      </c>
      <c r="F20" s="81" t="s">
        <v>243</v>
      </c>
      <c r="G20" s="80" t="s">
        <v>273</v>
      </c>
      <c r="H20" s="126">
        <v>100</v>
      </c>
      <c r="I20" s="80" t="s">
        <v>300</v>
      </c>
      <c r="J20" s="80" t="s">
        <v>275</v>
      </c>
      <c r="K20" s="80" t="s">
        <v>287</v>
      </c>
      <c r="L20" s="80" t="s">
        <v>288</v>
      </c>
      <c r="M20" s="80" t="s">
        <v>69</v>
      </c>
      <c r="N20" s="80" t="s">
        <v>69</v>
      </c>
      <c r="O20" s="80" t="s">
        <v>69</v>
      </c>
      <c r="P20" s="80" t="s">
        <v>66</v>
      </c>
      <c r="Q20" s="80" t="s">
        <v>295</v>
      </c>
      <c r="R20" s="81" t="s">
        <v>279</v>
      </c>
      <c r="S20" s="81" t="s">
        <v>310</v>
      </c>
      <c r="T20" s="81" t="s">
        <v>421</v>
      </c>
      <c r="U20" s="81" t="s">
        <v>289</v>
      </c>
      <c r="V20" s="81"/>
      <c r="W20" s="251"/>
      <c r="X20" s="252">
        <v>48</v>
      </c>
      <c r="Z20" s="88"/>
      <c r="AA20" s="89"/>
      <c r="AB20" s="89"/>
      <c r="AC20" s="89"/>
      <c r="AD20" s="89"/>
      <c r="AE20" s="89"/>
      <c r="AF20" s="89"/>
      <c r="AG20" s="89"/>
      <c r="AH20" s="89"/>
      <c r="AI20" s="89"/>
      <c r="AJ20" s="89"/>
      <c r="AK20" s="89"/>
      <c r="AL20" s="89"/>
      <c r="AM20" s="89"/>
      <c r="AN20" s="89"/>
      <c r="AO20" s="89"/>
      <c r="AP20" s="89"/>
      <c r="AQ20" s="89"/>
      <c r="AR20" s="89"/>
      <c r="AS20" s="89"/>
      <c r="AT20" s="90"/>
    </row>
    <row r="21" spans="2:46" s="39" customFormat="1" ht="16.899999999999999" customHeight="1">
      <c r="B21" s="51"/>
      <c r="C21" s="122">
        <v>45313</v>
      </c>
      <c r="D21" s="123" t="s">
        <v>419</v>
      </c>
      <c r="E21" s="124">
        <v>0.52430555555555558</v>
      </c>
      <c r="F21" s="81" t="s">
        <v>243</v>
      </c>
      <c r="G21" s="80" t="s">
        <v>285</v>
      </c>
      <c r="H21" s="126">
        <v>100</v>
      </c>
      <c r="I21" s="80" t="s">
        <v>300</v>
      </c>
      <c r="J21" s="80" t="s">
        <v>275</v>
      </c>
      <c r="K21" s="80" t="s">
        <v>305</v>
      </c>
      <c r="L21" s="80" t="s">
        <v>288</v>
      </c>
      <c r="M21" s="80" t="s">
        <v>66</v>
      </c>
      <c r="N21" s="80" t="s">
        <v>66</v>
      </c>
      <c r="O21" s="80" t="s">
        <v>69</v>
      </c>
      <c r="P21" s="80" t="s">
        <v>66</v>
      </c>
      <c r="Q21" s="80" t="s">
        <v>295</v>
      </c>
      <c r="R21" s="81" t="s">
        <v>296</v>
      </c>
      <c r="S21" s="81" t="s">
        <v>290</v>
      </c>
      <c r="T21" s="81" t="s">
        <v>290</v>
      </c>
      <c r="U21" s="81"/>
      <c r="V21" s="81"/>
      <c r="W21" s="251" t="s">
        <v>424</v>
      </c>
      <c r="X21" s="252">
        <v>82</v>
      </c>
      <c r="Z21" s="88"/>
      <c r="AA21" s="89"/>
      <c r="AB21" s="89"/>
      <c r="AC21" s="89"/>
      <c r="AD21" s="89"/>
      <c r="AE21" s="89"/>
      <c r="AF21" s="89"/>
      <c r="AG21" s="89"/>
      <c r="AH21" s="89"/>
      <c r="AI21" s="89"/>
      <c r="AJ21" s="89"/>
      <c r="AK21" s="89"/>
      <c r="AL21" s="89"/>
      <c r="AM21" s="89"/>
      <c r="AN21" s="89"/>
      <c r="AO21" s="89"/>
      <c r="AP21" s="89"/>
      <c r="AQ21" s="89"/>
      <c r="AR21" s="89"/>
      <c r="AS21" s="89"/>
      <c r="AT21" s="90"/>
    </row>
    <row r="22" spans="2:46" s="39" customFormat="1" ht="16.899999999999999" customHeight="1">
      <c r="B22" s="51"/>
      <c r="C22" s="122">
        <v>45313</v>
      </c>
      <c r="D22" s="123" t="s">
        <v>419</v>
      </c>
      <c r="E22" s="124">
        <v>0.53263888888888888</v>
      </c>
      <c r="F22" s="81" t="s">
        <v>240</v>
      </c>
      <c r="G22" s="80" t="s">
        <v>285</v>
      </c>
      <c r="H22" s="126">
        <v>200</v>
      </c>
      <c r="I22" s="80" t="s">
        <v>300</v>
      </c>
      <c r="J22" s="80" t="s">
        <v>275</v>
      </c>
      <c r="K22" s="80" t="s">
        <v>287</v>
      </c>
      <c r="L22" s="80" t="s">
        <v>288</v>
      </c>
      <c r="M22" s="80" t="s">
        <v>69</v>
      </c>
      <c r="N22" s="80" t="s">
        <v>66</v>
      </c>
      <c r="O22" s="80" t="s">
        <v>69</v>
      </c>
      <c r="P22" s="80" t="s">
        <v>66</v>
      </c>
      <c r="Q22" s="80" t="s">
        <v>295</v>
      </c>
      <c r="R22" s="81" t="s">
        <v>296</v>
      </c>
      <c r="S22" s="81" t="s">
        <v>280</v>
      </c>
      <c r="T22" s="81" t="s">
        <v>421</v>
      </c>
      <c r="U22" s="81" t="s">
        <v>289</v>
      </c>
      <c r="V22" s="81"/>
      <c r="W22" s="251"/>
      <c r="X22" s="252">
        <v>11</v>
      </c>
      <c r="Z22" s="88"/>
      <c r="AA22" s="89"/>
      <c r="AB22" s="89"/>
      <c r="AC22" s="89"/>
      <c r="AD22" s="89"/>
      <c r="AE22" s="89"/>
      <c r="AF22" s="89"/>
      <c r="AG22" s="89"/>
      <c r="AH22" s="89"/>
      <c r="AI22" s="89"/>
      <c r="AJ22" s="89"/>
      <c r="AK22" s="89"/>
      <c r="AL22" s="89"/>
      <c r="AM22" s="89"/>
      <c r="AN22" s="89"/>
      <c r="AO22" s="89"/>
      <c r="AP22" s="89"/>
      <c r="AQ22" s="89"/>
      <c r="AR22" s="89"/>
      <c r="AS22" s="89"/>
      <c r="AT22" s="90"/>
    </row>
    <row r="23" spans="2:46" s="39" customFormat="1" ht="16.899999999999999" customHeight="1">
      <c r="B23" s="51"/>
      <c r="C23" s="122">
        <v>45313</v>
      </c>
      <c r="D23" s="123" t="s">
        <v>419</v>
      </c>
      <c r="E23" s="124">
        <v>0.53402777777777777</v>
      </c>
      <c r="F23" s="81" t="s">
        <v>243</v>
      </c>
      <c r="G23" s="80" t="s">
        <v>285</v>
      </c>
      <c r="H23" s="126">
        <v>100</v>
      </c>
      <c r="I23" s="80" t="s">
        <v>300</v>
      </c>
      <c r="J23" s="80" t="s">
        <v>275</v>
      </c>
      <c r="K23" s="80" t="s">
        <v>287</v>
      </c>
      <c r="L23" s="80" t="s">
        <v>288</v>
      </c>
      <c r="M23" s="80" t="s">
        <v>69</v>
      </c>
      <c r="N23" s="80" t="s">
        <v>69</v>
      </c>
      <c r="O23" s="80" t="s">
        <v>69</v>
      </c>
      <c r="P23" s="80" t="s">
        <v>66</v>
      </c>
      <c r="Q23" s="80" t="s">
        <v>295</v>
      </c>
      <c r="R23" s="81" t="s">
        <v>279</v>
      </c>
      <c r="S23" s="81" t="s">
        <v>334</v>
      </c>
      <c r="T23" s="81" t="s">
        <v>425</v>
      </c>
      <c r="U23" s="81" t="s">
        <v>345</v>
      </c>
      <c r="V23" s="81"/>
      <c r="W23" s="251" t="s">
        <v>426</v>
      </c>
      <c r="X23" s="252">
        <v>19</v>
      </c>
      <c r="Z23" s="88"/>
      <c r="AA23" s="89"/>
      <c r="AB23" s="89"/>
      <c r="AC23" s="89"/>
      <c r="AD23" s="89"/>
      <c r="AE23" s="89"/>
      <c r="AF23" s="89"/>
      <c r="AG23" s="89"/>
      <c r="AH23" s="89"/>
      <c r="AI23" s="89"/>
      <c r="AJ23" s="89"/>
      <c r="AK23" s="89"/>
      <c r="AL23" s="89"/>
      <c r="AM23" s="89"/>
      <c r="AN23" s="89"/>
      <c r="AO23" s="89"/>
      <c r="AP23" s="89"/>
      <c r="AQ23" s="89"/>
      <c r="AR23" s="89"/>
      <c r="AS23" s="89"/>
      <c r="AT23" s="90"/>
    </row>
    <row r="24" spans="2:46" s="39" customFormat="1" ht="16.899999999999999" customHeight="1">
      <c r="B24" s="51"/>
      <c r="C24" s="122">
        <v>45313</v>
      </c>
      <c r="D24" s="123" t="s">
        <v>419</v>
      </c>
      <c r="E24" s="124">
        <v>0.53611111111111109</v>
      </c>
      <c r="F24" s="81" t="s">
        <v>243</v>
      </c>
      <c r="G24" s="80" t="s">
        <v>285</v>
      </c>
      <c r="H24" s="126">
        <v>100</v>
      </c>
      <c r="I24" s="80" t="s">
        <v>300</v>
      </c>
      <c r="J24" s="80" t="s">
        <v>275</v>
      </c>
      <c r="K24" s="80" t="s">
        <v>305</v>
      </c>
      <c r="L24" s="80" t="s">
        <v>288</v>
      </c>
      <c r="M24" s="80" t="s">
        <v>66</v>
      </c>
      <c r="N24" s="80" t="s">
        <v>66</v>
      </c>
      <c r="O24" s="80" t="s">
        <v>69</v>
      </c>
      <c r="P24" s="80" t="s">
        <v>66</v>
      </c>
      <c r="Q24" s="80" t="s">
        <v>295</v>
      </c>
      <c r="R24" s="81" t="s">
        <v>296</v>
      </c>
      <c r="S24" s="81" t="s">
        <v>334</v>
      </c>
      <c r="T24" s="81" t="s">
        <v>423</v>
      </c>
      <c r="U24" s="81" t="s">
        <v>295</v>
      </c>
      <c r="V24" s="81"/>
      <c r="W24" s="251"/>
      <c r="X24" s="252">
        <v>31</v>
      </c>
      <c r="Z24" s="88"/>
      <c r="AA24" s="89"/>
      <c r="AB24" s="89"/>
      <c r="AC24" s="89"/>
      <c r="AD24" s="89"/>
      <c r="AE24" s="89"/>
      <c r="AF24" s="89"/>
      <c r="AG24" s="89"/>
      <c r="AH24" s="89"/>
      <c r="AI24" s="89"/>
      <c r="AJ24" s="89"/>
      <c r="AK24" s="89"/>
      <c r="AL24" s="89"/>
      <c r="AM24" s="89"/>
      <c r="AN24" s="89"/>
      <c r="AO24" s="89"/>
      <c r="AP24" s="89"/>
      <c r="AQ24" s="89"/>
      <c r="AR24" s="89"/>
      <c r="AS24" s="89"/>
      <c r="AT24" s="90"/>
    </row>
    <row r="25" spans="2:46" s="39" customFormat="1" ht="16.899999999999999" customHeight="1">
      <c r="B25" s="51"/>
      <c r="C25" s="122">
        <v>45313</v>
      </c>
      <c r="D25" s="123" t="s">
        <v>419</v>
      </c>
      <c r="E25" s="124">
        <v>0.53680555555555554</v>
      </c>
      <c r="F25" s="81" t="s">
        <v>243</v>
      </c>
      <c r="G25" s="80" t="s">
        <v>285</v>
      </c>
      <c r="H25" s="126">
        <v>200</v>
      </c>
      <c r="I25" s="80" t="s">
        <v>300</v>
      </c>
      <c r="J25" s="80" t="s">
        <v>275</v>
      </c>
      <c r="K25" s="80" t="s">
        <v>287</v>
      </c>
      <c r="L25" s="80" t="s">
        <v>288</v>
      </c>
      <c r="M25" s="80" t="s">
        <v>69</v>
      </c>
      <c r="N25" s="80" t="s">
        <v>69</v>
      </c>
      <c r="O25" s="80" t="s">
        <v>69</v>
      </c>
      <c r="P25" s="80" t="s">
        <v>66</v>
      </c>
      <c r="Q25" s="80" t="s">
        <v>295</v>
      </c>
      <c r="R25" s="81" t="s">
        <v>296</v>
      </c>
      <c r="S25" s="81" t="s">
        <v>280</v>
      </c>
      <c r="T25" s="81" t="s">
        <v>421</v>
      </c>
      <c r="U25" s="81" t="s">
        <v>289</v>
      </c>
      <c r="V25" s="81"/>
      <c r="W25" s="251"/>
      <c r="X25" s="252">
        <v>34</v>
      </c>
      <c r="Z25" s="88"/>
      <c r="AA25" s="89"/>
      <c r="AB25" s="89"/>
      <c r="AC25" s="89"/>
      <c r="AD25" s="89"/>
      <c r="AE25" s="89"/>
      <c r="AF25" s="89"/>
      <c r="AG25" s="89"/>
      <c r="AH25" s="89"/>
      <c r="AI25" s="89"/>
      <c r="AJ25" s="89"/>
      <c r="AK25" s="89"/>
      <c r="AL25" s="89"/>
      <c r="AM25" s="89"/>
      <c r="AN25" s="89"/>
      <c r="AO25" s="89"/>
      <c r="AP25" s="89"/>
      <c r="AQ25" s="89"/>
      <c r="AR25" s="89"/>
      <c r="AS25" s="89"/>
      <c r="AT25" s="90"/>
    </row>
    <row r="26" spans="2:46" s="39" customFormat="1" ht="16.899999999999999" customHeight="1">
      <c r="B26" s="51"/>
      <c r="C26" s="122">
        <v>45313</v>
      </c>
      <c r="D26" s="123" t="s">
        <v>419</v>
      </c>
      <c r="E26" s="124">
        <v>0.54097222222222219</v>
      </c>
      <c r="F26" s="81" t="s">
        <v>243</v>
      </c>
      <c r="G26" s="80" t="s">
        <v>285</v>
      </c>
      <c r="H26" s="126">
        <v>200</v>
      </c>
      <c r="I26" s="80" t="s">
        <v>300</v>
      </c>
      <c r="J26" s="80" t="s">
        <v>275</v>
      </c>
      <c r="K26" s="80" t="s">
        <v>276</v>
      </c>
      <c r="L26" s="80" t="s">
        <v>288</v>
      </c>
      <c r="M26" s="80" t="s">
        <v>69</v>
      </c>
      <c r="N26" s="80" t="s">
        <v>69</v>
      </c>
      <c r="O26" s="80" t="s">
        <v>66</v>
      </c>
      <c r="P26" s="80" t="s">
        <v>66</v>
      </c>
      <c r="Q26" s="80" t="s">
        <v>289</v>
      </c>
      <c r="R26" s="81" t="s">
        <v>296</v>
      </c>
      <c r="S26" s="81" t="s">
        <v>280</v>
      </c>
      <c r="T26" s="81" t="s">
        <v>421</v>
      </c>
      <c r="U26" s="81" t="s">
        <v>289</v>
      </c>
      <c r="V26" s="81"/>
      <c r="W26" s="251"/>
      <c r="X26" s="252">
        <v>60</v>
      </c>
      <c r="Z26" s="88"/>
      <c r="AA26" s="89"/>
      <c r="AB26" s="89"/>
      <c r="AC26" s="89"/>
      <c r="AD26" s="89"/>
      <c r="AE26" s="89"/>
      <c r="AF26" s="89"/>
      <c r="AG26" s="89"/>
      <c r="AH26" s="89"/>
      <c r="AI26" s="89"/>
      <c r="AJ26" s="89"/>
      <c r="AK26" s="89"/>
      <c r="AL26" s="89"/>
      <c r="AM26" s="89"/>
      <c r="AN26" s="89"/>
      <c r="AO26" s="89"/>
      <c r="AP26" s="89"/>
      <c r="AQ26" s="89"/>
      <c r="AR26" s="89"/>
      <c r="AS26" s="89"/>
      <c r="AT26" s="90"/>
    </row>
    <row r="27" spans="2:46" s="39" customFormat="1" ht="16.899999999999999" customHeight="1">
      <c r="B27" s="51"/>
      <c r="C27" s="122">
        <v>45313</v>
      </c>
      <c r="D27" s="123" t="s">
        <v>419</v>
      </c>
      <c r="E27" s="124">
        <v>0.54374999999999996</v>
      </c>
      <c r="F27" s="81" t="s">
        <v>240</v>
      </c>
      <c r="G27" s="80" t="s">
        <v>285</v>
      </c>
      <c r="H27" s="126">
        <v>100</v>
      </c>
      <c r="I27" s="80" t="s">
        <v>300</v>
      </c>
      <c r="J27" s="80" t="s">
        <v>275</v>
      </c>
      <c r="K27" s="80" t="s">
        <v>287</v>
      </c>
      <c r="L27" s="80" t="s">
        <v>288</v>
      </c>
      <c r="M27" s="80" t="s">
        <v>69</v>
      </c>
      <c r="N27" s="80" t="s">
        <v>69</v>
      </c>
      <c r="O27" s="80" t="s">
        <v>69</v>
      </c>
      <c r="P27" s="80" t="s">
        <v>66</v>
      </c>
      <c r="Q27" s="80" t="s">
        <v>295</v>
      </c>
      <c r="R27" s="81" t="s">
        <v>279</v>
      </c>
      <c r="S27" s="81" t="s">
        <v>310</v>
      </c>
      <c r="T27" s="81" t="s">
        <v>425</v>
      </c>
      <c r="U27" s="81" t="s">
        <v>345</v>
      </c>
      <c r="V27" s="81"/>
      <c r="W27" s="251" t="s">
        <v>427</v>
      </c>
      <c r="X27" s="252">
        <v>78</v>
      </c>
      <c r="Z27" s="88"/>
      <c r="AA27" s="89"/>
      <c r="AB27" s="89"/>
      <c r="AC27" s="89"/>
      <c r="AD27" s="89"/>
      <c r="AE27" s="89"/>
      <c r="AF27" s="89"/>
      <c r="AG27" s="89"/>
      <c r="AH27" s="89"/>
      <c r="AI27" s="89"/>
      <c r="AJ27" s="89"/>
      <c r="AK27" s="89"/>
      <c r="AL27" s="89"/>
      <c r="AM27" s="89"/>
      <c r="AN27" s="89"/>
      <c r="AO27" s="89"/>
      <c r="AP27" s="89"/>
      <c r="AQ27" s="89"/>
      <c r="AR27" s="89"/>
      <c r="AS27" s="89"/>
      <c r="AT27" s="90"/>
    </row>
    <row r="28" spans="2:46" s="39" customFormat="1" ht="16.899999999999999" customHeight="1">
      <c r="B28" s="51"/>
      <c r="C28" s="122">
        <v>45313</v>
      </c>
      <c r="D28" s="123" t="s">
        <v>419</v>
      </c>
      <c r="E28" s="124">
        <v>0.61597222222222225</v>
      </c>
      <c r="F28" s="81" t="s">
        <v>240</v>
      </c>
      <c r="G28" s="80" t="s">
        <v>285</v>
      </c>
      <c r="H28" s="126">
        <v>100</v>
      </c>
      <c r="I28" s="80" t="s">
        <v>300</v>
      </c>
      <c r="J28" s="80" t="s">
        <v>275</v>
      </c>
      <c r="K28" s="80" t="s">
        <v>305</v>
      </c>
      <c r="L28" s="80" t="s">
        <v>288</v>
      </c>
      <c r="M28" s="80" t="s">
        <v>66</v>
      </c>
      <c r="N28" s="80" t="s">
        <v>66</v>
      </c>
      <c r="O28" s="80" t="s">
        <v>69</v>
      </c>
      <c r="P28" s="80" t="s">
        <v>66</v>
      </c>
      <c r="Q28" s="80" t="s">
        <v>295</v>
      </c>
      <c r="R28" s="81" t="s">
        <v>279</v>
      </c>
      <c r="S28" s="81" t="s">
        <v>418</v>
      </c>
      <c r="T28" s="81" t="s">
        <v>421</v>
      </c>
      <c r="U28" s="81" t="s">
        <v>278</v>
      </c>
      <c r="V28" s="81"/>
      <c r="W28" s="251"/>
      <c r="X28" s="252">
        <v>22</v>
      </c>
      <c r="Z28" s="88"/>
      <c r="AA28" s="89"/>
      <c r="AB28" s="89"/>
      <c r="AC28" s="89"/>
      <c r="AD28" s="89"/>
      <c r="AE28" s="89"/>
      <c r="AF28" s="89"/>
      <c r="AG28" s="89"/>
      <c r="AH28" s="89"/>
      <c r="AI28" s="89"/>
      <c r="AJ28" s="89"/>
      <c r="AK28" s="89"/>
      <c r="AL28" s="89"/>
      <c r="AM28" s="89"/>
      <c r="AN28" s="89"/>
      <c r="AO28" s="89"/>
      <c r="AP28" s="89"/>
      <c r="AQ28" s="89"/>
      <c r="AR28" s="89"/>
      <c r="AS28" s="89"/>
      <c r="AT28" s="90"/>
    </row>
    <row r="29" spans="2:46" s="39" customFormat="1" ht="16.899999999999999" customHeight="1">
      <c r="B29" s="51"/>
      <c r="C29" s="122">
        <v>45313</v>
      </c>
      <c r="D29" s="123" t="s">
        <v>419</v>
      </c>
      <c r="E29" s="124">
        <v>0.61875000000000002</v>
      </c>
      <c r="F29" s="81" t="s">
        <v>240</v>
      </c>
      <c r="G29" s="80" t="s">
        <v>285</v>
      </c>
      <c r="H29" s="126">
        <v>200</v>
      </c>
      <c r="I29" s="80" t="s">
        <v>300</v>
      </c>
      <c r="J29" s="80" t="s">
        <v>275</v>
      </c>
      <c r="K29" s="80" t="s">
        <v>287</v>
      </c>
      <c r="L29" s="80" t="s">
        <v>288</v>
      </c>
      <c r="M29" s="80" t="s">
        <v>69</v>
      </c>
      <c r="N29" s="80" t="s">
        <v>69</v>
      </c>
      <c r="O29" s="80" t="s">
        <v>69</v>
      </c>
      <c r="P29" s="80" t="s">
        <v>66</v>
      </c>
      <c r="Q29" s="80" t="s">
        <v>295</v>
      </c>
      <c r="R29" s="81" t="s">
        <v>296</v>
      </c>
      <c r="S29" s="81" t="s">
        <v>280</v>
      </c>
      <c r="T29" s="81" t="s">
        <v>421</v>
      </c>
      <c r="U29" s="81" t="s">
        <v>289</v>
      </c>
      <c r="V29" s="81"/>
      <c r="W29" s="251"/>
      <c r="X29" s="252">
        <v>34</v>
      </c>
      <c r="Z29" s="88"/>
      <c r="AA29" s="89"/>
      <c r="AB29" s="89"/>
      <c r="AC29" s="89"/>
      <c r="AD29" s="89"/>
      <c r="AE29" s="89"/>
      <c r="AF29" s="89"/>
      <c r="AG29" s="89"/>
      <c r="AH29" s="89"/>
      <c r="AI29" s="89"/>
      <c r="AJ29" s="89"/>
      <c r="AK29" s="89"/>
      <c r="AL29" s="89"/>
      <c r="AM29" s="89"/>
      <c r="AN29" s="89"/>
      <c r="AO29" s="89"/>
      <c r="AP29" s="89"/>
      <c r="AQ29" s="89"/>
      <c r="AR29" s="89"/>
      <c r="AS29" s="89"/>
      <c r="AT29" s="90"/>
    </row>
    <row r="30" spans="2:46" s="39" customFormat="1" ht="16.899999999999999" customHeight="1">
      <c r="B30" s="51"/>
      <c r="C30" s="122">
        <v>45313</v>
      </c>
      <c r="D30" s="123" t="s">
        <v>419</v>
      </c>
      <c r="E30" s="124">
        <v>0.63888888888888884</v>
      </c>
      <c r="F30" s="81" t="s">
        <v>240</v>
      </c>
      <c r="G30" s="80" t="s">
        <v>285</v>
      </c>
      <c r="H30" s="126">
        <v>100</v>
      </c>
      <c r="I30" s="80" t="s">
        <v>300</v>
      </c>
      <c r="J30" s="80" t="s">
        <v>275</v>
      </c>
      <c r="K30" s="80" t="s">
        <v>287</v>
      </c>
      <c r="L30" s="80" t="s">
        <v>288</v>
      </c>
      <c r="M30" s="80" t="s">
        <v>69</v>
      </c>
      <c r="N30" s="80" t="s">
        <v>69</v>
      </c>
      <c r="O30" s="80" t="s">
        <v>69</v>
      </c>
      <c r="P30" s="80" t="s">
        <v>66</v>
      </c>
      <c r="Q30" s="80" t="s">
        <v>295</v>
      </c>
      <c r="R30" s="81" t="s">
        <v>279</v>
      </c>
      <c r="S30" s="81" t="s">
        <v>334</v>
      </c>
      <c r="T30" s="81" t="s">
        <v>425</v>
      </c>
      <c r="U30" s="81"/>
      <c r="V30" s="81"/>
      <c r="W30" s="251"/>
      <c r="X30" s="252">
        <v>17</v>
      </c>
      <c r="Z30" s="88"/>
      <c r="AA30" s="89"/>
      <c r="AB30" s="89"/>
      <c r="AC30" s="89"/>
      <c r="AD30" s="89"/>
      <c r="AE30" s="89"/>
      <c r="AF30" s="89"/>
      <c r="AG30" s="89"/>
      <c r="AH30" s="89"/>
      <c r="AI30" s="89"/>
      <c r="AJ30" s="89"/>
      <c r="AK30" s="89"/>
      <c r="AL30" s="89"/>
      <c r="AM30" s="89"/>
      <c r="AN30" s="89"/>
      <c r="AO30" s="89"/>
      <c r="AP30" s="89"/>
      <c r="AQ30" s="89"/>
      <c r="AR30" s="89"/>
      <c r="AS30" s="89"/>
      <c r="AT30" s="90"/>
    </row>
    <row r="31" spans="2:46" s="39" customFormat="1" ht="16.899999999999999" customHeight="1">
      <c r="B31" s="51"/>
      <c r="C31" s="122">
        <v>45313</v>
      </c>
      <c r="D31" s="123" t="s">
        <v>419</v>
      </c>
      <c r="E31" s="124">
        <v>0.63958333333333328</v>
      </c>
      <c r="F31" s="81" t="s">
        <v>240</v>
      </c>
      <c r="G31" s="80" t="s">
        <v>285</v>
      </c>
      <c r="H31" s="126">
        <v>100</v>
      </c>
      <c r="I31" s="80" t="s">
        <v>300</v>
      </c>
      <c r="J31" s="80" t="s">
        <v>275</v>
      </c>
      <c r="K31" s="80" t="s">
        <v>305</v>
      </c>
      <c r="L31" s="80" t="s">
        <v>288</v>
      </c>
      <c r="M31" s="80" t="s">
        <v>66</v>
      </c>
      <c r="N31" s="80" t="s">
        <v>66</v>
      </c>
      <c r="O31" s="80" t="s">
        <v>69</v>
      </c>
      <c r="P31" s="80" t="s">
        <v>66</v>
      </c>
      <c r="Q31" s="80" t="s">
        <v>295</v>
      </c>
      <c r="R31" s="81" t="s">
        <v>279</v>
      </c>
      <c r="S31" s="81" t="s">
        <v>310</v>
      </c>
      <c r="T31" s="81" t="s">
        <v>290</v>
      </c>
      <c r="U31" s="81"/>
      <c r="V31" s="81"/>
      <c r="W31" s="251"/>
      <c r="X31" s="252">
        <v>22</v>
      </c>
      <c r="Z31" s="88"/>
      <c r="AA31" s="89"/>
      <c r="AB31" s="89"/>
      <c r="AC31" s="89"/>
      <c r="AD31" s="89"/>
      <c r="AE31" s="89"/>
      <c r="AF31" s="89"/>
      <c r="AG31" s="89"/>
      <c r="AH31" s="89"/>
      <c r="AI31" s="89"/>
      <c r="AJ31" s="89"/>
      <c r="AK31" s="89"/>
      <c r="AL31" s="89"/>
      <c r="AM31" s="89"/>
      <c r="AN31" s="89"/>
      <c r="AO31" s="89"/>
      <c r="AP31" s="89"/>
      <c r="AQ31" s="89"/>
      <c r="AR31" s="89"/>
      <c r="AS31" s="89"/>
      <c r="AT31" s="90"/>
    </row>
    <row r="32" spans="2:46" s="39" customFormat="1" ht="16.899999999999999" customHeight="1">
      <c r="B32" s="51"/>
      <c r="C32" s="122">
        <v>45313</v>
      </c>
      <c r="D32" s="123" t="s">
        <v>419</v>
      </c>
      <c r="E32" s="124">
        <v>0.64027777777777772</v>
      </c>
      <c r="F32" s="81" t="s">
        <v>240</v>
      </c>
      <c r="G32" s="80" t="s">
        <v>285</v>
      </c>
      <c r="H32" s="126">
        <v>200</v>
      </c>
      <c r="I32" s="80" t="s">
        <v>300</v>
      </c>
      <c r="J32" s="80" t="s">
        <v>275</v>
      </c>
      <c r="K32" s="80" t="s">
        <v>287</v>
      </c>
      <c r="L32" s="80" t="s">
        <v>288</v>
      </c>
      <c r="M32" s="80" t="s">
        <v>69</v>
      </c>
      <c r="N32" s="80" t="s">
        <v>69</v>
      </c>
      <c r="O32" s="80" t="s">
        <v>69</v>
      </c>
      <c r="P32" s="80" t="s">
        <v>66</v>
      </c>
      <c r="Q32" s="80" t="s">
        <v>295</v>
      </c>
      <c r="R32" s="81" t="s">
        <v>296</v>
      </c>
      <c r="S32" s="81" t="s">
        <v>280</v>
      </c>
      <c r="T32" s="81" t="s">
        <v>420</v>
      </c>
      <c r="U32" s="81" t="s">
        <v>289</v>
      </c>
      <c r="V32" s="81"/>
      <c r="W32" s="251"/>
      <c r="X32" s="252">
        <v>23</v>
      </c>
      <c r="Z32" s="88"/>
      <c r="AA32" s="89"/>
      <c r="AB32" s="89"/>
      <c r="AC32" s="89"/>
      <c r="AD32" s="89"/>
      <c r="AE32" s="89"/>
      <c r="AF32" s="89"/>
      <c r="AG32" s="89"/>
      <c r="AH32" s="89"/>
      <c r="AI32" s="89"/>
      <c r="AJ32" s="89"/>
      <c r="AK32" s="89"/>
      <c r="AL32" s="89"/>
      <c r="AM32" s="89"/>
      <c r="AN32" s="89"/>
      <c r="AO32" s="89"/>
      <c r="AP32" s="89"/>
      <c r="AQ32" s="89"/>
      <c r="AR32" s="89"/>
      <c r="AS32" s="89"/>
      <c r="AT32" s="90"/>
    </row>
    <row r="33" spans="2:46" s="39" customFormat="1" ht="16.899999999999999" customHeight="1">
      <c r="B33" s="51"/>
      <c r="C33" s="122">
        <v>45313</v>
      </c>
      <c r="D33" s="123" t="s">
        <v>419</v>
      </c>
      <c r="E33" s="124">
        <v>0.64166666666666672</v>
      </c>
      <c r="F33" s="81" t="s">
        <v>243</v>
      </c>
      <c r="G33" s="80" t="s">
        <v>285</v>
      </c>
      <c r="H33" s="126">
        <v>200</v>
      </c>
      <c r="I33" s="80" t="s">
        <v>300</v>
      </c>
      <c r="J33" s="80" t="s">
        <v>275</v>
      </c>
      <c r="K33" s="80" t="s">
        <v>287</v>
      </c>
      <c r="L33" s="80" t="s">
        <v>288</v>
      </c>
      <c r="M33" s="80" t="s">
        <v>69</v>
      </c>
      <c r="N33" s="80" t="s">
        <v>69</v>
      </c>
      <c r="O33" s="80" t="s">
        <v>69</v>
      </c>
      <c r="P33" s="80" t="s">
        <v>66</v>
      </c>
      <c r="Q33" s="80" t="s">
        <v>295</v>
      </c>
      <c r="R33" s="81" t="s">
        <v>296</v>
      </c>
      <c r="S33" s="81" t="s">
        <v>280</v>
      </c>
      <c r="T33" s="81" t="s">
        <v>421</v>
      </c>
      <c r="U33" s="81" t="s">
        <v>289</v>
      </c>
      <c r="V33" s="81"/>
      <c r="W33" s="251"/>
      <c r="X33" s="252">
        <v>34</v>
      </c>
      <c r="Z33" s="88"/>
      <c r="AA33" s="89"/>
      <c r="AB33" s="89"/>
      <c r="AC33" s="89"/>
      <c r="AD33" s="89"/>
      <c r="AE33" s="89"/>
      <c r="AF33" s="89"/>
      <c r="AG33" s="89"/>
      <c r="AH33" s="89"/>
      <c r="AI33" s="89"/>
      <c r="AJ33" s="89"/>
      <c r="AK33" s="89"/>
      <c r="AL33" s="89"/>
      <c r="AM33" s="89"/>
      <c r="AN33" s="89"/>
      <c r="AO33" s="89"/>
      <c r="AP33" s="89"/>
      <c r="AQ33" s="89"/>
      <c r="AR33" s="89"/>
      <c r="AS33" s="89"/>
      <c r="AT33" s="90"/>
    </row>
    <row r="34" spans="2:46" s="39" customFormat="1" ht="16.899999999999999" customHeight="1">
      <c r="B34" s="51"/>
      <c r="C34" s="122">
        <v>45313</v>
      </c>
      <c r="D34" s="123" t="s">
        <v>419</v>
      </c>
      <c r="E34" s="124">
        <v>0.64513888888888893</v>
      </c>
      <c r="F34" s="81" t="s">
        <v>243</v>
      </c>
      <c r="G34" s="80" t="s">
        <v>273</v>
      </c>
      <c r="H34" s="126">
        <v>100</v>
      </c>
      <c r="I34" s="80" t="s">
        <v>300</v>
      </c>
      <c r="J34" s="80" t="s">
        <v>275</v>
      </c>
      <c r="K34" s="80" t="s">
        <v>287</v>
      </c>
      <c r="L34" s="80" t="s">
        <v>288</v>
      </c>
      <c r="M34" s="80" t="s">
        <v>69</v>
      </c>
      <c r="N34" s="80" t="s">
        <v>69</v>
      </c>
      <c r="O34" s="80" t="s">
        <v>69</v>
      </c>
      <c r="P34" s="80" t="s">
        <v>66</v>
      </c>
      <c r="Q34" s="80" t="s">
        <v>295</v>
      </c>
      <c r="R34" s="81" t="s">
        <v>279</v>
      </c>
      <c r="S34" s="81" t="s">
        <v>310</v>
      </c>
      <c r="T34" s="81" t="s">
        <v>290</v>
      </c>
      <c r="U34" s="81" t="s">
        <v>289</v>
      </c>
      <c r="V34" s="81"/>
      <c r="W34" s="251"/>
      <c r="X34" s="252">
        <v>57</v>
      </c>
      <c r="Z34" s="88"/>
      <c r="AA34" s="89"/>
      <c r="AB34" s="89"/>
      <c r="AC34" s="89"/>
      <c r="AD34" s="89"/>
      <c r="AE34" s="89"/>
      <c r="AF34" s="89"/>
      <c r="AG34" s="89"/>
      <c r="AH34" s="89"/>
      <c r="AI34" s="89"/>
      <c r="AJ34" s="89"/>
      <c r="AK34" s="89"/>
      <c r="AL34" s="89"/>
      <c r="AM34" s="89"/>
      <c r="AN34" s="89"/>
      <c r="AO34" s="89"/>
      <c r="AP34" s="89"/>
      <c r="AQ34" s="89"/>
      <c r="AR34" s="89"/>
      <c r="AS34" s="89"/>
      <c r="AT34" s="90"/>
    </row>
    <row r="35" spans="2:46" s="39" customFormat="1" ht="16.899999999999999" customHeight="1">
      <c r="B35" s="51"/>
      <c r="C35" s="122">
        <v>45313</v>
      </c>
      <c r="D35" s="123" t="s">
        <v>419</v>
      </c>
      <c r="E35" s="124">
        <v>0.64722222222222225</v>
      </c>
      <c r="F35" s="81" t="s">
        <v>243</v>
      </c>
      <c r="G35" s="80" t="s">
        <v>285</v>
      </c>
      <c r="H35" s="126">
        <v>200</v>
      </c>
      <c r="I35" s="80" t="s">
        <v>300</v>
      </c>
      <c r="J35" s="80" t="s">
        <v>275</v>
      </c>
      <c r="K35" s="80" t="s">
        <v>305</v>
      </c>
      <c r="L35" s="80" t="s">
        <v>288</v>
      </c>
      <c r="M35" s="80" t="s">
        <v>69</v>
      </c>
      <c r="N35" s="80" t="s">
        <v>66</v>
      </c>
      <c r="O35" s="80" t="s">
        <v>69</v>
      </c>
      <c r="P35" s="80" t="s">
        <v>66</v>
      </c>
      <c r="Q35" s="80" t="s">
        <v>295</v>
      </c>
      <c r="R35" s="81" t="s">
        <v>296</v>
      </c>
      <c r="S35" s="81" t="s">
        <v>280</v>
      </c>
      <c r="T35" s="81" t="s">
        <v>421</v>
      </c>
      <c r="U35" s="81" t="s">
        <v>289</v>
      </c>
      <c r="V35" s="81"/>
      <c r="W35" s="251"/>
      <c r="X35" s="252">
        <v>66</v>
      </c>
      <c r="Z35" s="88"/>
      <c r="AA35" s="89"/>
      <c r="AB35" s="89"/>
      <c r="AC35" s="89"/>
      <c r="AD35" s="89"/>
      <c r="AE35" s="89"/>
      <c r="AF35" s="89"/>
      <c r="AG35" s="89"/>
      <c r="AH35" s="89"/>
      <c r="AI35" s="89"/>
      <c r="AJ35" s="89"/>
      <c r="AK35" s="89"/>
      <c r="AL35" s="89"/>
      <c r="AM35" s="89"/>
      <c r="AN35" s="89"/>
      <c r="AO35" s="89"/>
      <c r="AP35" s="89"/>
      <c r="AQ35" s="89"/>
      <c r="AR35" s="89"/>
      <c r="AS35" s="89"/>
      <c r="AT35" s="90"/>
    </row>
    <row r="36" spans="2:46" s="39" customFormat="1" ht="16.899999999999999" customHeight="1">
      <c r="B36" s="51"/>
      <c r="C36" s="122">
        <v>45313</v>
      </c>
      <c r="D36" s="123" t="s">
        <v>419</v>
      </c>
      <c r="E36" s="124">
        <v>0.65902777777777777</v>
      </c>
      <c r="F36" s="81" t="s">
        <v>243</v>
      </c>
      <c r="G36" s="80" t="s">
        <v>285</v>
      </c>
      <c r="H36" s="126">
        <v>100</v>
      </c>
      <c r="I36" s="80" t="s">
        <v>300</v>
      </c>
      <c r="J36" s="80" t="s">
        <v>275</v>
      </c>
      <c r="K36" s="80" t="s">
        <v>287</v>
      </c>
      <c r="L36" s="80" t="s">
        <v>288</v>
      </c>
      <c r="M36" s="80" t="s">
        <v>69</v>
      </c>
      <c r="N36" s="80" t="s">
        <v>69</v>
      </c>
      <c r="O36" s="80" t="s">
        <v>69</v>
      </c>
      <c r="P36" s="80" t="s">
        <v>66</v>
      </c>
      <c r="Q36" s="80" t="s">
        <v>295</v>
      </c>
      <c r="R36" s="81" t="s">
        <v>279</v>
      </c>
      <c r="S36" s="81" t="s">
        <v>334</v>
      </c>
      <c r="T36" s="81" t="s">
        <v>423</v>
      </c>
      <c r="U36" s="81"/>
      <c r="V36" s="81"/>
      <c r="W36" s="251"/>
      <c r="X36" s="252">
        <v>17</v>
      </c>
      <c r="Z36" s="88"/>
      <c r="AA36" s="89"/>
      <c r="AB36" s="89"/>
      <c r="AC36" s="89"/>
      <c r="AD36" s="89"/>
      <c r="AE36" s="89"/>
      <c r="AF36" s="89"/>
      <c r="AG36" s="89"/>
      <c r="AH36" s="89"/>
      <c r="AI36" s="89"/>
      <c r="AJ36" s="89"/>
      <c r="AK36" s="89"/>
      <c r="AL36" s="89"/>
      <c r="AM36" s="89"/>
      <c r="AN36" s="89"/>
      <c r="AO36" s="89"/>
      <c r="AP36" s="89"/>
      <c r="AQ36" s="89"/>
      <c r="AR36" s="89"/>
      <c r="AS36" s="89"/>
      <c r="AT36" s="90"/>
    </row>
    <row r="37" spans="2:46" s="39" customFormat="1" ht="16.899999999999999" customHeight="1">
      <c r="B37" s="51"/>
      <c r="C37" s="122">
        <v>45313</v>
      </c>
      <c r="D37" s="123" t="s">
        <v>419</v>
      </c>
      <c r="E37" s="124">
        <v>0.65972222222222221</v>
      </c>
      <c r="F37" s="81" t="s">
        <v>243</v>
      </c>
      <c r="G37" s="80" t="s">
        <v>285</v>
      </c>
      <c r="H37" s="126">
        <v>100</v>
      </c>
      <c r="I37" s="80" t="s">
        <v>300</v>
      </c>
      <c r="J37" s="80" t="s">
        <v>275</v>
      </c>
      <c r="K37" s="80" t="s">
        <v>305</v>
      </c>
      <c r="L37" s="80" t="s">
        <v>288</v>
      </c>
      <c r="M37" s="80" t="s">
        <v>66</v>
      </c>
      <c r="N37" s="80" t="s">
        <v>66</v>
      </c>
      <c r="O37" s="80" t="s">
        <v>69</v>
      </c>
      <c r="P37" s="80" t="s">
        <v>66</v>
      </c>
      <c r="Q37" s="80" t="s">
        <v>295</v>
      </c>
      <c r="R37" s="81" t="s">
        <v>279</v>
      </c>
      <c r="S37" s="81" t="s">
        <v>310</v>
      </c>
      <c r="T37" s="81" t="s">
        <v>290</v>
      </c>
      <c r="U37" s="81"/>
      <c r="V37" s="81"/>
      <c r="W37" s="251"/>
      <c r="X37" s="252">
        <v>22</v>
      </c>
      <c r="Z37" s="88"/>
      <c r="AA37" s="89"/>
      <c r="AB37" s="89"/>
      <c r="AC37" s="89"/>
      <c r="AD37" s="89"/>
      <c r="AE37" s="89"/>
      <c r="AF37" s="89"/>
      <c r="AG37" s="89"/>
      <c r="AH37" s="89"/>
      <c r="AI37" s="89"/>
      <c r="AJ37" s="89"/>
      <c r="AK37" s="89"/>
      <c r="AL37" s="89"/>
      <c r="AM37" s="89"/>
      <c r="AN37" s="89"/>
      <c r="AO37" s="89"/>
      <c r="AP37" s="89"/>
      <c r="AQ37" s="89"/>
      <c r="AR37" s="89"/>
      <c r="AS37" s="89"/>
      <c r="AT37" s="90"/>
    </row>
    <row r="38" spans="2:46" s="39" customFormat="1" ht="16.899999999999999" customHeight="1">
      <c r="B38" s="51"/>
      <c r="C38" s="122">
        <v>45313</v>
      </c>
      <c r="D38" s="123" t="s">
        <v>419</v>
      </c>
      <c r="E38" s="124">
        <v>0.66180555555555554</v>
      </c>
      <c r="F38" s="81" t="s">
        <v>243</v>
      </c>
      <c r="G38" s="80" t="s">
        <v>285</v>
      </c>
      <c r="H38" s="126">
        <v>200</v>
      </c>
      <c r="I38" s="80" t="s">
        <v>300</v>
      </c>
      <c r="J38" s="80" t="s">
        <v>275</v>
      </c>
      <c r="K38" s="80" t="s">
        <v>305</v>
      </c>
      <c r="L38" s="80" t="s">
        <v>288</v>
      </c>
      <c r="M38" s="80" t="s">
        <v>66</v>
      </c>
      <c r="N38" s="80" t="s">
        <v>66</v>
      </c>
      <c r="O38" s="80" t="s">
        <v>69</v>
      </c>
      <c r="P38" s="80" t="s">
        <v>66</v>
      </c>
      <c r="Q38" s="80" t="s">
        <v>295</v>
      </c>
      <c r="R38" s="81" t="s">
        <v>296</v>
      </c>
      <c r="S38" s="81" t="s">
        <v>280</v>
      </c>
      <c r="T38" s="81" t="s">
        <v>421</v>
      </c>
      <c r="U38" s="81" t="s">
        <v>289</v>
      </c>
      <c r="V38" s="81"/>
      <c r="W38" s="251"/>
      <c r="X38" s="252">
        <v>38</v>
      </c>
      <c r="Z38" s="88"/>
      <c r="AA38" s="89"/>
      <c r="AB38" s="89"/>
      <c r="AC38" s="89"/>
      <c r="AD38" s="89"/>
      <c r="AE38" s="89"/>
      <c r="AF38" s="89"/>
      <c r="AG38" s="89"/>
      <c r="AH38" s="89"/>
      <c r="AI38" s="89"/>
      <c r="AJ38" s="89"/>
      <c r="AK38" s="89"/>
      <c r="AL38" s="89"/>
      <c r="AM38" s="89"/>
      <c r="AN38" s="89"/>
      <c r="AO38" s="89"/>
      <c r="AP38" s="89"/>
      <c r="AQ38" s="89"/>
      <c r="AR38" s="89"/>
      <c r="AS38" s="89"/>
      <c r="AT38" s="90"/>
    </row>
    <row r="39" spans="2:46" s="39" customFormat="1" ht="16.899999999999999" customHeight="1">
      <c r="B39" s="51"/>
      <c r="C39" s="122">
        <v>45314</v>
      </c>
      <c r="D39" s="123" t="s">
        <v>428</v>
      </c>
      <c r="E39" s="124">
        <v>0.49236111111111114</v>
      </c>
      <c r="F39" s="81" t="s">
        <v>240</v>
      </c>
      <c r="G39" s="80" t="s">
        <v>285</v>
      </c>
      <c r="H39" s="126">
        <v>100</v>
      </c>
      <c r="I39" s="80" t="s">
        <v>300</v>
      </c>
      <c r="J39" s="80" t="s">
        <v>275</v>
      </c>
      <c r="K39" s="80" t="s">
        <v>305</v>
      </c>
      <c r="L39" s="80" t="s">
        <v>288</v>
      </c>
      <c r="M39" s="80" t="s">
        <v>66</v>
      </c>
      <c r="N39" s="80" t="s">
        <v>66</v>
      </c>
      <c r="O39" s="80" t="s">
        <v>69</v>
      </c>
      <c r="P39" s="80" t="s">
        <v>66</v>
      </c>
      <c r="Q39" s="80" t="s">
        <v>282</v>
      </c>
      <c r="R39" s="81" t="s">
        <v>279</v>
      </c>
      <c r="S39" s="81" t="s">
        <v>403</v>
      </c>
      <c r="T39" s="81" t="s">
        <v>290</v>
      </c>
      <c r="U39" s="81"/>
      <c r="V39" s="81"/>
      <c r="W39" s="251"/>
      <c r="X39" s="252">
        <v>18</v>
      </c>
      <c r="Z39" s="88"/>
      <c r="AA39" s="89"/>
      <c r="AB39" s="89"/>
      <c r="AC39" s="89"/>
      <c r="AD39" s="89"/>
      <c r="AE39" s="89"/>
      <c r="AF39" s="89"/>
      <c r="AG39" s="89"/>
      <c r="AH39" s="89"/>
      <c r="AI39" s="89"/>
      <c r="AJ39" s="89"/>
      <c r="AK39" s="89"/>
      <c r="AL39" s="89"/>
      <c r="AM39" s="89"/>
      <c r="AN39" s="89"/>
      <c r="AO39" s="89"/>
      <c r="AP39" s="89"/>
      <c r="AQ39" s="89"/>
      <c r="AR39" s="89"/>
      <c r="AS39" s="89"/>
      <c r="AT39" s="90"/>
    </row>
    <row r="40" spans="2:46" s="39" customFormat="1" ht="16.899999999999999" customHeight="1">
      <c r="B40" s="51"/>
      <c r="C40" s="122">
        <v>45314</v>
      </c>
      <c r="D40" s="123" t="s">
        <v>428</v>
      </c>
      <c r="E40" s="124">
        <v>0.49236111111111114</v>
      </c>
      <c r="F40" s="81" t="s">
        <v>240</v>
      </c>
      <c r="G40" s="80" t="s">
        <v>285</v>
      </c>
      <c r="H40" s="126">
        <v>100</v>
      </c>
      <c r="I40" s="80" t="s">
        <v>300</v>
      </c>
      <c r="J40" s="80" t="s">
        <v>275</v>
      </c>
      <c r="K40" s="80" t="s">
        <v>287</v>
      </c>
      <c r="L40" s="80" t="s">
        <v>288</v>
      </c>
      <c r="M40" s="80" t="s">
        <v>69</v>
      </c>
      <c r="N40" s="80" t="s">
        <v>69</v>
      </c>
      <c r="O40" s="80" t="s">
        <v>69</v>
      </c>
      <c r="P40" s="80" t="s">
        <v>66</v>
      </c>
      <c r="Q40" s="80" t="s">
        <v>295</v>
      </c>
      <c r="R40" s="81" t="s">
        <v>279</v>
      </c>
      <c r="S40" s="81" t="s">
        <v>334</v>
      </c>
      <c r="T40" s="81" t="s">
        <v>425</v>
      </c>
      <c r="U40" s="81" t="s">
        <v>345</v>
      </c>
      <c r="V40" s="81"/>
      <c r="W40" s="251"/>
      <c r="X40" s="252">
        <v>19</v>
      </c>
      <c r="Z40" s="88"/>
      <c r="AA40" s="89"/>
      <c r="AB40" s="89"/>
      <c r="AC40" s="89"/>
      <c r="AD40" s="89"/>
      <c r="AE40" s="89"/>
      <c r="AF40" s="89"/>
      <c r="AG40" s="89"/>
      <c r="AH40" s="89"/>
      <c r="AI40" s="89"/>
      <c r="AJ40" s="89"/>
      <c r="AK40" s="89"/>
      <c r="AL40" s="89"/>
      <c r="AM40" s="89"/>
      <c r="AN40" s="89"/>
      <c r="AO40" s="89"/>
      <c r="AP40" s="89"/>
      <c r="AQ40" s="89"/>
      <c r="AR40" s="89"/>
      <c r="AS40" s="89"/>
      <c r="AT40" s="90"/>
    </row>
    <row r="41" spans="2:46" s="39" customFormat="1" ht="16.899999999999999" customHeight="1">
      <c r="B41" s="51"/>
      <c r="C41" s="122">
        <v>45314</v>
      </c>
      <c r="D41" s="123" t="s">
        <v>428</v>
      </c>
      <c r="E41" s="124">
        <v>0.49375000000000002</v>
      </c>
      <c r="F41" s="81" t="s">
        <v>240</v>
      </c>
      <c r="G41" s="80" t="s">
        <v>285</v>
      </c>
      <c r="H41" s="126">
        <v>200</v>
      </c>
      <c r="I41" s="80" t="s">
        <v>300</v>
      </c>
      <c r="J41" s="80" t="s">
        <v>275</v>
      </c>
      <c r="K41" s="80" t="s">
        <v>287</v>
      </c>
      <c r="L41" s="80" t="s">
        <v>288</v>
      </c>
      <c r="M41" s="80" t="s">
        <v>69</v>
      </c>
      <c r="N41" s="80" t="s">
        <v>69</v>
      </c>
      <c r="O41" s="80" t="s">
        <v>69</v>
      </c>
      <c r="P41" s="80" t="s">
        <v>66</v>
      </c>
      <c r="Q41" s="80" t="s">
        <v>295</v>
      </c>
      <c r="R41" s="81" t="s">
        <v>296</v>
      </c>
      <c r="S41" s="81" t="s">
        <v>280</v>
      </c>
      <c r="T41" s="81" t="s">
        <v>421</v>
      </c>
      <c r="U41" s="81" t="s">
        <v>289</v>
      </c>
      <c r="V41" s="81"/>
      <c r="W41" s="251"/>
      <c r="X41" s="252">
        <v>26</v>
      </c>
      <c r="Z41" s="88"/>
      <c r="AA41" s="89"/>
      <c r="AB41" s="89"/>
      <c r="AC41" s="89"/>
      <c r="AD41" s="89"/>
      <c r="AE41" s="89"/>
      <c r="AF41" s="89"/>
      <c r="AG41" s="89"/>
      <c r="AH41" s="89"/>
      <c r="AI41" s="89"/>
      <c r="AJ41" s="89"/>
      <c r="AK41" s="89"/>
      <c r="AL41" s="89"/>
      <c r="AM41" s="89"/>
      <c r="AN41" s="89"/>
      <c r="AO41" s="89"/>
      <c r="AP41" s="89"/>
      <c r="AQ41" s="89"/>
      <c r="AR41" s="89"/>
      <c r="AS41" s="89"/>
      <c r="AT41" s="90"/>
    </row>
    <row r="42" spans="2:46" s="39" customFormat="1" ht="16.899999999999999" customHeight="1">
      <c r="B42" s="51"/>
      <c r="C42" s="122">
        <v>45314</v>
      </c>
      <c r="D42" s="123" t="s">
        <v>428</v>
      </c>
      <c r="E42" s="124">
        <v>0.49583333333333335</v>
      </c>
      <c r="F42" s="81" t="s">
        <v>240</v>
      </c>
      <c r="G42" s="80" t="s">
        <v>285</v>
      </c>
      <c r="H42" s="126">
        <v>200</v>
      </c>
      <c r="I42" s="80" t="s">
        <v>300</v>
      </c>
      <c r="J42" s="80" t="s">
        <v>275</v>
      </c>
      <c r="K42" s="80" t="s">
        <v>305</v>
      </c>
      <c r="L42" s="80" t="s">
        <v>288</v>
      </c>
      <c r="M42" s="80" t="s">
        <v>69</v>
      </c>
      <c r="N42" s="80" t="s">
        <v>66</v>
      </c>
      <c r="O42" s="80" t="s">
        <v>69</v>
      </c>
      <c r="P42" s="80" t="s">
        <v>66</v>
      </c>
      <c r="Q42" s="80" t="s">
        <v>295</v>
      </c>
      <c r="R42" s="81" t="s">
        <v>296</v>
      </c>
      <c r="S42" s="81" t="s">
        <v>280</v>
      </c>
      <c r="T42" s="81" t="s">
        <v>421</v>
      </c>
      <c r="U42" s="81" t="s">
        <v>328</v>
      </c>
      <c r="V42" s="81"/>
      <c r="W42" s="251"/>
      <c r="X42" s="252">
        <v>40</v>
      </c>
      <c r="Z42" s="88"/>
      <c r="AA42" s="89"/>
      <c r="AB42" s="89"/>
      <c r="AC42" s="89"/>
      <c r="AD42" s="89"/>
      <c r="AE42" s="89"/>
      <c r="AF42" s="89"/>
      <c r="AG42" s="89"/>
      <c r="AH42" s="89"/>
      <c r="AI42" s="89"/>
      <c r="AJ42" s="89"/>
      <c r="AK42" s="89"/>
      <c r="AL42" s="89"/>
      <c r="AM42" s="89"/>
      <c r="AN42" s="89"/>
      <c r="AO42" s="89"/>
      <c r="AP42" s="89"/>
      <c r="AQ42" s="89"/>
      <c r="AR42" s="89"/>
      <c r="AS42" s="89"/>
      <c r="AT42" s="90"/>
    </row>
    <row r="43" spans="2:46" s="39" customFormat="1" ht="16.899999999999999" customHeight="1">
      <c r="B43" s="51"/>
      <c r="C43" s="122">
        <v>45314</v>
      </c>
      <c r="D43" s="123" t="s">
        <v>428</v>
      </c>
      <c r="E43" s="124">
        <v>0.49930555555555556</v>
      </c>
      <c r="F43" s="81" t="s">
        <v>240</v>
      </c>
      <c r="G43" s="80" t="s">
        <v>285</v>
      </c>
      <c r="H43" s="126">
        <v>200</v>
      </c>
      <c r="I43" s="80" t="s">
        <v>300</v>
      </c>
      <c r="J43" s="80" t="s">
        <v>275</v>
      </c>
      <c r="K43" s="80" t="s">
        <v>287</v>
      </c>
      <c r="L43" s="80" t="s">
        <v>288</v>
      </c>
      <c r="M43" s="80" t="s">
        <v>69</v>
      </c>
      <c r="N43" s="80" t="s">
        <v>69</v>
      </c>
      <c r="O43" s="80" t="s">
        <v>69</v>
      </c>
      <c r="P43" s="80" t="s">
        <v>66</v>
      </c>
      <c r="Q43" s="80" t="s">
        <v>295</v>
      </c>
      <c r="R43" s="81" t="s">
        <v>296</v>
      </c>
      <c r="S43" s="81" t="s">
        <v>280</v>
      </c>
      <c r="T43" s="81" t="s">
        <v>421</v>
      </c>
      <c r="U43" s="81" t="s">
        <v>289</v>
      </c>
      <c r="V43" s="81"/>
      <c r="W43" s="251"/>
      <c r="X43" s="252">
        <v>59</v>
      </c>
      <c r="Z43" s="88"/>
      <c r="AA43" s="89"/>
      <c r="AB43" s="89"/>
      <c r="AC43" s="89"/>
      <c r="AD43" s="89"/>
      <c r="AE43" s="89"/>
      <c r="AF43" s="89"/>
      <c r="AG43" s="89"/>
      <c r="AH43" s="89"/>
      <c r="AI43" s="89"/>
      <c r="AJ43" s="89"/>
      <c r="AK43" s="89"/>
      <c r="AL43" s="89"/>
      <c r="AM43" s="89"/>
      <c r="AN43" s="89"/>
      <c r="AO43" s="89"/>
      <c r="AP43" s="89"/>
      <c r="AQ43" s="89"/>
      <c r="AR43" s="89"/>
      <c r="AS43" s="89"/>
      <c r="AT43" s="90"/>
    </row>
    <row r="44" spans="2:46" s="39" customFormat="1" ht="16.899999999999999" customHeight="1">
      <c r="B44" s="51"/>
      <c r="C44" s="122">
        <v>45314</v>
      </c>
      <c r="D44" s="123" t="s">
        <v>428</v>
      </c>
      <c r="E44" s="124">
        <v>0.50069444444444444</v>
      </c>
      <c r="F44" s="81" t="s">
        <v>240</v>
      </c>
      <c r="G44" s="80" t="s">
        <v>285</v>
      </c>
      <c r="H44" s="126">
        <v>200</v>
      </c>
      <c r="I44" s="80" t="s">
        <v>300</v>
      </c>
      <c r="J44" s="80" t="s">
        <v>275</v>
      </c>
      <c r="K44" s="80" t="s">
        <v>287</v>
      </c>
      <c r="L44" s="80" t="s">
        <v>288</v>
      </c>
      <c r="M44" s="80" t="s">
        <v>69</v>
      </c>
      <c r="N44" s="80" t="s">
        <v>69</v>
      </c>
      <c r="O44" s="80" t="s">
        <v>69</v>
      </c>
      <c r="P44" s="80" t="s">
        <v>66</v>
      </c>
      <c r="Q44" s="80" t="s">
        <v>295</v>
      </c>
      <c r="R44" s="81" t="s">
        <v>296</v>
      </c>
      <c r="S44" s="81" t="s">
        <v>280</v>
      </c>
      <c r="T44" s="81" t="s">
        <v>421</v>
      </c>
      <c r="U44" s="81" t="s">
        <v>289</v>
      </c>
      <c r="V44" s="81"/>
      <c r="W44" s="251"/>
      <c r="X44" s="252">
        <v>71</v>
      </c>
      <c r="Z44" s="88"/>
      <c r="AA44" s="89"/>
      <c r="AB44" s="89"/>
      <c r="AC44" s="89"/>
      <c r="AD44" s="89"/>
      <c r="AE44" s="89"/>
      <c r="AF44" s="89"/>
      <c r="AG44" s="89"/>
      <c r="AH44" s="89"/>
      <c r="AI44" s="89"/>
      <c r="AJ44" s="89"/>
      <c r="AK44" s="89"/>
      <c r="AL44" s="89"/>
      <c r="AM44" s="89"/>
      <c r="AN44" s="89"/>
      <c r="AO44" s="89"/>
      <c r="AP44" s="89"/>
      <c r="AQ44" s="89"/>
      <c r="AR44" s="89"/>
      <c r="AS44" s="89"/>
      <c r="AT44" s="90"/>
    </row>
    <row r="45" spans="2:46" s="39" customFormat="1" ht="16.899999999999999" customHeight="1">
      <c r="B45" s="51"/>
      <c r="C45" s="122">
        <v>45314</v>
      </c>
      <c r="D45" s="123" t="s">
        <v>428</v>
      </c>
      <c r="E45" s="124">
        <v>0.50138888888888888</v>
      </c>
      <c r="F45" s="81" t="s">
        <v>240</v>
      </c>
      <c r="G45" s="80" t="s">
        <v>285</v>
      </c>
      <c r="H45" s="126">
        <v>100</v>
      </c>
      <c r="I45" s="80" t="s">
        <v>300</v>
      </c>
      <c r="J45" s="80" t="s">
        <v>275</v>
      </c>
      <c r="K45" s="80" t="s">
        <v>276</v>
      </c>
      <c r="L45" s="80" t="s">
        <v>288</v>
      </c>
      <c r="M45" s="80" t="s">
        <v>69</v>
      </c>
      <c r="N45" s="80" t="s">
        <v>69</v>
      </c>
      <c r="O45" s="80" t="s">
        <v>69</v>
      </c>
      <c r="P45" s="80" t="s">
        <v>66</v>
      </c>
      <c r="Q45" s="80" t="s">
        <v>295</v>
      </c>
      <c r="R45" s="81" t="s">
        <v>279</v>
      </c>
      <c r="S45" s="81" t="s">
        <v>334</v>
      </c>
      <c r="T45" s="81" t="s">
        <v>425</v>
      </c>
      <c r="U45" s="81" t="s">
        <v>345</v>
      </c>
      <c r="V45" s="81"/>
      <c r="W45" s="251"/>
      <c r="X45" s="252">
        <v>79</v>
      </c>
      <c r="Z45" s="88"/>
      <c r="AA45" s="89"/>
      <c r="AB45" s="89"/>
      <c r="AC45" s="89"/>
      <c r="AD45" s="89"/>
      <c r="AE45" s="89"/>
      <c r="AF45" s="89"/>
      <c r="AG45" s="89"/>
      <c r="AH45" s="89"/>
      <c r="AI45" s="89"/>
      <c r="AJ45" s="89"/>
      <c r="AK45" s="89"/>
      <c r="AL45" s="89"/>
      <c r="AM45" s="89"/>
      <c r="AN45" s="89"/>
      <c r="AO45" s="89"/>
      <c r="AP45" s="89"/>
      <c r="AQ45" s="89"/>
      <c r="AR45" s="89"/>
      <c r="AS45" s="89"/>
      <c r="AT45" s="90"/>
    </row>
    <row r="46" spans="2:46" s="39" customFormat="1" ht="16.899999999999999" customHeight="1">
      <c r="B46" s="51"/>
      <c r="C46" s="122">
        <v>45314</v>
      </c>
      <c r="D46" s="123" t="s">
        <v>428</v>
      </c>
      <c r="E46" s="124">
        <v>0.51180555555555551</v>
      </c>
      <c r="F46" s="81" t="s">
        <v>240</v>
      </c>
      <c r="G46" s="80" t="s">
        <v>285</v>
      </c>
      <c r="H46" s="126">
        <v>100</v>
      </c>
      <c r="I46" s="80" t="s">
        <v>300</v>
      </c>
      <c r="J46" s="80" t="s">
        <v>275</v>
      </c>
      <c r="K46" s="80" t="s">
        <v>287</v>
      </c>
      <c r="L46" s="80" t="s">
        <v>288</v>
      </c>
      <c r="M46" s="80" t="s">
        <v>69</v>
      </c>
      <c r="N46" s="80" t="s">
        <v>69</v>
      </c>
      <c r="O46" s="80" t="s">
        <v>69</v>
      </c>
      <c r="P46" s="80" t="s">
        <v>66</v>
      </c>
      <c r="Q46" s="80" t="s">
        <v>295</v>
      </c>
      <c r="R46" s="81" t="s">
        <v>279</v>
      </c>
      <c r="S46" s="81" t="s">
        <v>334</v>
      </c>
      <c r="T46" s="81" t="s">
        <v>425</v>
      </c>
      <c r="U46" s="81" t="s">
        <v>345</v>
      </c>
      <c r="V46" s="81"/>
      <c r="W46" s="251"/>
      <c r="X46" s="252">
        <v>19</v>
      </c>
      <c r="Z46" s="88"/>
      <c r="AA46" s="89"/>
      <c r="AB46" s="89"/>
      <c r="AC46" s="89"/>
      <c r="AD46" s="89"/>
      <c r="AE46" s="89"/>
      <c r="AF46" s="89"/>
      <c r="AG46" s="89"/>
      <c r="AH46" s="89"/>
      <c r="AI46" s="89"/>
      <c r="AJ46" s="89"/>
      <c r="AK46" s="89"/>
      <c r="AL46" s="89"/>
      <c r="AM46" s="89"/>
      <c r="AN46" s="89"/>
      <c r="AO46" s="89"/>
      <c r="AP46" s="89"/>
      <c r="AQ46" s="89"/>
      <c r="AR46" s="89"/>
      <c r="AS46" s="89"/>
      <c r="AT46" s="90"/>
    </row>
    <row r="47" spans="2:46" s="39" customFormat="1" ht="16.899999999999999" customHeight="1">
      <c r="B47" s="51"/>
      <c r="C47" s="122">
        <v>45314</v>
      </c>
      <c r="D47" s="123" t="s">
        <v>428</v>
      </c>
      <c r="E47" s="124">
        <v>0.51180555555555551</v>
      </c>
      <c r="F47" s="81" t="s">
        <v>240</v>
      </c>
      <c r="G47" s="80" t="s">
        <v>285</v>
      </c>
      <c r="H47" s="126">
        <v>200</v>
      </c>
      <c r="I47" s="80" t="s">
        <v>300</v>
      </c>
      <c r="J47" s="80" t="s">
        <v>275</v>
      </c>
      <c r="K47" s="80" t="s">
        <v>287</v>
      </c>
      <c r="L47" s="80" t="s">
        <v>288</v>
      </c>
      <c r="M47" s="80" t="s">
        <v>69</v>
      </c>
      <c r="N47" s="80" t="s">
        <v>69</v>
      </c>
      <c r="O47" s="80" t="s">
        <v>69</v>
      </c>
      <c r="P47" s="80" t="s">
        <v>66</v>
      </c>
      <c r="Q47" s="80" t="s">
        <v>295</v>
      </c>
      <c r="R47" s="81" t="s">
        <v>296</v>
      </c>
      <c r="S47" s="81" t="s">
        <v>280</v>
      </c>
      <c r="T47" s="81" t="s">
        <v>420</v>
      </c>
      <c r="U47" s="81" t="s">
        <v>289</v>
      </c>
      <c r="V47" s="81"/>
      <c r="W47" s="251"/>
      <c r="X47" s="252">
        <v>21</v>
      </c>
      <c r="Z47" s="88"/>
      <c r="AA47" s="89"/>
      <c r="AB47" s="89"/>
      <c r="AC47" s="89"/>
      <c r="AD47" s="89"/>
      <c r="AE47" s="89"/>
      <c r="AF47" s="89"/>
      <c r="AG47" s="89"/>
      <c r="AH47" s="89"/>
      <c r="AI47" s="89"/>
      <c r="AJ47" s="89"/>
      <c r="AK47" s="89"/>
      <c r="AL47" s="89"/>
      <c r="AM47" s="89"/>
      <c r="AN47" s="89"/>
      <c r="AO47" s="89"/>
      <c r="AP47" s="89"/>
      <c r="AQ47" s="89"/>
      <c r="AR47" s="89"/>
      <c r="AS47" s="89"/>
      <c r="AT47" s="90"/>
    </row>
    <row r="48" spans="2:46" s="39" customFormat="1" ht="16.899999999999999" customHeight="1">
      <c r="B48" s="51"/>
      <c r="C48" s="122">
        <v>45314</v>
      </c>
      <c r="D48" s="123" t="s">
        <v>428</v>
      </c>
      <c r="E48" s="124">
        <v>0.51388888888888884</v>
      </c>
      <c r="F48" s="81" t="s">
        <v>240</v>
      </c>
      <c r="G48" s="80" t="s">
        <v>285</v>
      </c>
      <c r="H48" s="126">
        <v>100</v>
      </c>
      <c r="I48" s="80" t="s">
        <v>300</v>
      </c>
      <c r="J48" s="80" t="s">
        <v>275</v>
      </c>
      <c r="K48" s="80" t="s">
        <v>287</v>
      </c>
      <c r="L48" s="80" t="s">
        <v>288</v>
      </c>
      <c r="M48" s="80" t="s">
        <v>69</v>
      </c>
      <c r="N48" s="80" t="s">
        <v>69</v>
      </c>
      <c r="O48" s="80" t="s">
        <v>69</v>
      </c>
      <c r="P48" s="80" t="s">
        <v>66</v>
      </c>
      <c r="Q48" s="80" t="s">
        <v>295</v>
      </c>
      <c r="R48" s="81" t="s">
        <v>296</v>
      </c>
      <c r="S48" s="81" t="s">
        <v>334</v>
      </c>
      <c r="T48" s="81" t="s">
        <v>423</v>
      </c>
      <c r="U48" s="81" t="s">
        <v>295</v>
      </c>
      <c r="V48" s="81"/>
      <c r="W48" s="251"/>
      <c r="X48" s="252">
        <v>32</v>
      </c>
      <c r="Z48" s="88"/>
      <c r="AA48" s="89"/>
      <c r="AB48" s="89"/>
      <c r="AC48" s="89"/>
      <c r="AD48" s="89"/>
      <c r="AE48" s="89"/>
      <c r="AF48" s="89"/>
      <c r="AG48" s="89"/>
      <c r="AH48" s="89"/>
      <c r="AI48" s="89"/>
      <c r="AJ48" s="89"/>
      <c r="AK48" s="89"/>
      <c r="AL48" s="89"/>
      <c r="AM48" s="89"/>
      <c r="AN48" s="89"/>
      <c r="AO48" s="89"/>
      <c r="AP48" s="89"/>
      <c r="AQ48" s="89"/>
      <c r="AR48" s="89"/>
      <c r="AS48" s="89"/>
      <c r="AT48" s="90"/>
    </row>
    <row r="49" spans="2:46" s="39" customFormat="1" ht="16.899999999999999" customHeight="1">
      <c r="B49" s="51"/>
      <c r="C49" s="122">
        <v>45314</v>
      </c>
      <c r="D49" s="123" t="s">
        <v>428</v>
      </c>
      <c r="E49" s="124">
        <v>0.51666666666666672</v>
      </c>
      <c r="F49" s="81" t="s">
        <v>240</v>
      </c>
      <c r="G49" s="80" t="s">
        <v>273</v>
      </c>
      <c r="H49" s="126">
        <v>100</v>
      </c>
      <c r="I49" s="80" t="s">
        <v>300</v>
      </c>
      <c r="J49" s="80" t="s">
        <v>275</v>
      </c>
      <c r="K49" s="80" t="s">
        <v>287</v>
      </c>
      <c r="L49" s="80" t="s">
        <v>288</v>
      </c>
      <c r="M49" s="80" t="s">
        <v>69</v>
      </c>
      <c r="N49" s="80" t="s">
        <v>69</v>
      </c>
      <c r="O49" s="80" t="s">
        <v>69</v>
      </c>
      <c r="P49" s="80" t="s">
        <v>66</v>
      </c>
      <c r="Q49" s="80" t="s">
        <v>295</v>
      </c>
      <c r="R49" s="81" t="s">
        <v>279</v>
      </c>
      <c r="S49" s="81" t="s">
        <v>310</v>
      </c>
      <c r="T49" s="81" t="s">
        <v>420</v>
      </c>
      <c r="U49" s="81" t="s">
        <v>289</v>
      </c>
      <c r="V49" s="81"/>
      <c r="W49" s="251"/>
      <c r="X49" s="252">
        <v>46</v>
      </c>
      <c r="Z49" s="88"/>
      <c r="AA49" s="89"/>
      <c r="AB49" s="89"/>
      <c r="AC49" s="89"/>
      <c r="AD49" s="89"/>
      <c r="AE49" s="89"/>
      <c r="AF49" s="89"/>
      <c r="AG49" s="89"/>
      <c r="AH49" s="89"/>
      <c r="AI49" s="89"/>
      <c r="AJ49" s="89"/>
      <c r="AK49" s="89"/>
      <c r="AL49" s="89"/>
      <c r="AM49" s="89"/>
      <c r="AN49" s="89"/>
      <c r="AO49" s="89"/>
      <c r="AP49" s="89"/>
      <c r="AQ49" s="89"/>
      <c r="AR49" s="89"/>
      <c r="AS49" s="89"/>
      <c r="AT49" s="90"/>
    </row>
    <row r="50" spans="2:46" s="54" customFormat="1" ht="16.899999999999999" customHeight="1">
      <c r="B50" s="51"/>
      <c r="C50" s="122">
        <v>45314</v>
      </c>
      <c r="D50" s="123" t="s">
        <v>428</v>
      </c>
      <c r="E50" s="124">
        <v>0.52083333333333337</v>
      </c>
      <c r="F50" s="81" t="s">
        <v>240</v>
      </c>
      <c r="G50" s="80" t="s">
        <v>285</v>
      </c>
      <c r="H50" s="126">
        <v>100</v>
      </c>
      <c r="I50" s="80" t="s">
        <v>300</v>
      </c>
      <c r="J50" s="80" t="s">
        <v>275</v>
      </c>
      <c r="K50" s="80" t="s">
        <v>305</v>
      </c>
      <c r="L50" s="80" t="s">
        <v>288</v>
      </c>
      <c r="M50" s="80" t="s">
        <v>66</v>
      </c>
      <c r="N50" s="80" t="s">
        <v>66</v>
      </c>
      <c r="O50" s="80" t="s">
        <v>69</v>
      </c>
      <c r="P50" s="80" t="s">
        <v>66</v>
      </c>
      <c r="Q50" s="80" t="s">
        <v>295</v>
      </c>
      <c r="R50" s="81" t="s">
        <v>296</v>
      </c>
      <c r="S50" s="81" t="s">
        <v>334</v>
      </c>
      <c r="T50" s="81" t="s">
        <v>290</v>
      </c>
      <c r="U50" s="81"/>
      <c r="V50" s="81"/>
      <c r="W50" s="251" t="s">
        <v>429</v>
      </c>
      <c r="X50" s="252">
        <v>70</v>
      </c>
      <c r="Y50" s="39"/>
      <c r="Z50" s="88"/>
      <c r="AA50" s="89"/>
      <c r="AB50" s="89"/>
      <c r="AC50" s="89"/>
      <c r="AD50" s="89"/>
      <c r="AE50" s="89"/>
      <c r="AF50" s="89"/>
      <c r="AG50" s="89"/>
      <c r="AH50" s="89"/>
      <c r="AI50" s="89"/>
      <c r="AJ50" s="89"/>
      <c r="AK50" s="89"/>
      <c r="AL50" s="89"/>
      <c r="AM50" s="89"/>
      <c r="AN50" s="89"/>
      <c r="AO50" s="89"/>
      <c r="AP50" s="89"/>
      <c r="AQ50" s="89"/>
      <c r="AR50" s="89"/>
      <c r="AS50" s="89"/>
      <c r="AT50" s="90"/>
    </row>
    <row r="51" spans="2:46" s="54" customFormat="1" ht="16.899999999999999" customHeight="1">
      <c r="B51" s="51"/>
      <c r="C51" s="122">
        <v>45314</v>
      </c>
      <c r="D51" s="123" t="s">
        <v>428</v>
      </c>
      <c r="E51" s="124">
        <v>0.52152777777777781</v>
      </c>
      <c r="F51" s="81" t="s">
        <v>240</v>
      </c>
      <c r="G51" s="80" t="s">
        <v>285</v>
      </c>
      <c r="H51" s="126">
        <v>200</v>
      </c>
      <c r="I51" s="80" t="s">
        <v>300</v>
      </c>
      <c r="J51" s="80" t="s">
        <v>275</v>
      </c>
      <c r="K51" s="80" t="s">
        <v>276</v>
      </c>
      <c r="L51" s="80" t="s">
        <v>288</v>
      </c>
      <c r="M51" s="80" t="s">
        <v>69</v>
      </c>
      <c r="N51" s="80" t="s">
        <v>69</v>
      </c>
      <c r="O51" s="80" t="s">
        <v>66</v>
      </c>
      <c r="P51" s="80" t="s">
        <v>66</v>
      </c>
      <c r="Q51" s="80" t="s">
        <v>328</v>
      </c>
      <c r="R51" s="81" t="s">
        <v>296</v>
      </c>
      <c r="S51" s="81" t="s">
        <v>280</v>
      </c>
      <c r="T51" s="81" t="s">
        <v>421</v>
      </c>
      <c r="U51" s="81" t="s">
        <v>289</v>
      </c>
      <c r="V51" s="81"/>
      <c r="W51" s="251"/>
      <c r="X51" s="252">
        <v>75</v>
      </c>
      <c r="Y51" s="39"/>
      <c r="Z51" s="88"/>
      <c r="AA51" s="89"/>
      <c r="AB51" s="89"/>
      <c r="AC51" s="89"/>
      <c r="AD51" s="89"/>
      <c r="AE51" s="89"/>
      <c r="AF51" s="89"/>
      <c r="AG51" s="89"/>
      <c r="AH51" s="89"/>
      <c r="AI51" s="89"/>
      <c r="AJ51" s="89"/>
      <c r="AK51" s="89"/>
      <c r="AL51" s="89"/>
      <c r="AM51" s="89"/>
      <c r="AN51" s="89"/>
      <c r="AO51" s="89"/>
      <c r="AP51" s="89"/>
      <c r="AQ51" s="89"/>
      <c r="AR51" s="89"/>
      <c r="AS51" s="89"/>
      <c r="AT51" s="90"/>
    </row>
    <row r="52" spans="2:46" s="54" customFormat="1" ht="16.899999999999999" customHeight="1">
      <c r="B52" s="51"/>
      <c r="C52" s="122">
        <v>45314</v>
      </c>
      <c r="D52" s="123" t="s">
        <v>428</v>
      </c>
      <c r="E52" s="124">
        <v>0.53402777777777777</v>
      </c>
      <c r="F52" s="81" t="s">
        <v>240</v>
      </c>
      <c r="G52" s="80" t="s">
        <v>285</v>
      </c>
      <c r="H52" s="126">
        <v>100</v>
      </c>
      <c r="I52" s="80" t="s">
        <v>300</v>
      </c>
      <c r="J52" s="80" t="s">
        <v>275</v>
      </c>
      <c r="K52" s="80" t="s">
        <v>305</v>
      </c>
      <c r="L52" s="80" t="s">
        <v>288</v>
      </c>
      <c r="M52" s="80" t="s">
        <v>66</v>
      </c>
      <c r="N52" s="80" t="s">
        <v>66</v>
      </c>
      <c r="O52" s="80" t="s">
        <v>69</v>
      </c>
      <c r="P52" s="80" t="s">
        <v>66</v>
      </c>
      <c r="Q52" s="80" t="s">
        <v>282</v>
      </c>
      <c r="R52" s="81" t="s">
        <v>279</v>
      </c>
      <c r="S52" s="81" t="s">
        <v>310</v>
      </c>
      <c r="T52" s="81" t="s">
        <v>290</v>
      </c>
      <c r="U52" s="81"/>
      <c r="V52" s="81"/>
      <c r="W52" s="251" t="s">
        <v>430</v>
      </c>
      <c r="X52" s="252">
        <v>18</v>
      </c>
      <c r="Y52" s="39"/>
      <c r="Z52" s="88"/>
      <c r="AA52" s="89"/>
      <c r="AB52" s="89"/>
      <c r="AC52" s="89"/>
      <c r="AD52" s="89"/>
      <c r="AE52" s="89"/>
      <c r="AF52" s="89"/>
      <c r="AG52" s="89"/>
      <c r="AH52" s="89"/>
      <c r="AI52" s="89"/>
      <c r="AJ52" s="89"/>
      <c r="AK52" s="89"/>
      <c r="AL52" s="89"/>
      <c r="AM52" s="89"/>
      <c r="AN52" s="89"/>
      <c r="AO52" s="89"/>
      <c r="AP52" s="89"/>
      <c r="AQ52" s="89"/>
      <c r="AR52" s="89"/>
      <c r="AS52" s="89"/>
      <c r="AT52" s="90"/>
    </row>
    <row r="53" spans="2:46" s="54" customFormat="1" ht="16.899999999999999" customHeight="1">
      <c r="B53" s="51"/>
      <c r="C53" s="122">
        <v>45314</v>
      </c>
      <c r="D53" s="123" t="s">
        <v>428</v>
      </c>
      <c r="E53" s="124">
        <v>0.53749999999999998</v>
      </c>
      <c r="F53" s="81" t="s">
        <v>240</v>
      </c>
      <c r="G53" s="80" t="s">
        <v>285</v>
      </c>
      <c r="H53" s="126">
        <v>200</v>
      </c>
      <c r="I53" s="80" t="s">
        <v>300</v>
      </c>
      <c r="J53" s="80" t="s">
        <v>275</v>
      </c>
      <c r="K53" s="80" t="s">
        <v>287</v>
      </c>
      <c r="L53" s="80" t="s">
        <v>288</v>
      </c>
      <c r="M53" s="80" t="s">
        <v>69</v>
      </c>
      <c r="N53" s="80" t="s">
        <v>69</v>
      </c>
      <c r="O53" s="80" t="s">
        <v>69</v>
      </c>
      <c r="P53" s="80" t="s">
        <v>66</v>
      </c>
      <c r="Q53" s="80" t="s">
        <v>295</v>
      </c>
      <c r="R53" s="81" t="s">
        <v>296</v>
      </c>
      <c r="S53" s="81" t="s">
        <v>280</v>
      </c>
      <c r="T53" s="81" t="s">
        <v>421</v>
      </c>
      <c r="U53" s="81" t="s">
        <v>289</v>
      </c>
      <c r="V53" s="81"/>
      <c r="W53" s="251"/>
      <c r="X53" s="252">
        <v>37</v>
      </c>
      <c r="Y53" s="39"/>
      <c r="Z53" s="88"/>
      <c r="AA53" s="89"/>
      <c r="AB53" s="89"/>
      <c r="AC53" s="89"/>
      <c r="AD53" s="89"/>
      <c r="AE53" s="89"/>
      <c r="AF53" s="89"/>
      <c r="AG53" s="89"/>
      <c r="AH53" s="89"/>
      <c r="AI53" s="89"/>
      <c r="AJ53" s="89"/>
      <c r="AK53" s="89"/>
      <c r="AL53" s="89"/>
      <c r="AM53" s="89"/>
      <c r="AN53" s="89"/>
      <c r="AO53" s="89"/>
      <c r="AP53" s="89"/>
      <c r="AQ53" s="89"/>
      <c r="AR53" s="89"/>
      <c r="AS53" s="89"/>
      <c r="AT53" s="90"/>
    </row>
    <row r="54" spans="2:46" s="54" customFormat="1" ht="16.899999999999999" customHeight="1">
      <c r="B54" s="51"/>
      <c r="C54" s="122">
        <v>45314</v>
      </c>
      <c r="D54" s="123" t="s">
        <v>428</v>
      </c>
      <c r="E54" s="124">
        <v>0.54236111111111107</v>
      </c>
      <c r="F54" s="81" t="s">
        <v>240</v>
      </c>
      <c r="G54" s="80" t="s">
        <v>285</v>
      </c>
      <c r="H54" s="126">
        <v>200</v>
      </c>
      <c r="I54" s="80" t="s">
        <v>300</v>
      </c>
      <c r="J54" s="80" t="s">
        <v>275</v>
      </c>
      <c r="K54" s="80" t="s">
        <v>287</v>
      </c>
      <c r="L54" s="80" t="s">
        <v>288</v>
      </c>
      <c r="M54" s="80" t="s">
        <v>69</v>
      </c>
      <c r="N54" s="80" t="s">
        <v>69</v>
      </c>
      <c r="O54" s="80" t="s">
        <v>69</v>
      </c>
      <c r="P54" s="80" t="s">
        <v>66</v>
      </c>
      <c r="Q54" s="80" t="s">
        <v>295</v>
      </c>
      <c r="R54" s="81" t="s">
        <v>296</v>
      </c>
      <c r="S54" s="81" t="s">
        <v>280</v>
      </c>
      <c r="T54" s="81" t="s">
        <v>421</v>
      </c>
      <c r="U54" s="81" t="s">
        <v>289</v>
      </c>
      <c r="V54" s="81"/>
      <c r="W54" s="251"/>
      <c r="X54" s="252">
        <v>65</v>
      </c>
      <c r="Y54" s="39"/>
      <c r="Z54" s="88"/>
      <c r="AA54" s="89"/>
      <c r="AB54" s="89"/>
      <c r="AC54" s="89"/>
      <c r="AD54" s="89"/>
      <c r="AE54" s="89"/>
      <c r="AF54" s="89"/>
      <c r="AG54" s="89"/>
      <c r="AH54" s="89"/>
      <c r="AI54" s="89"/>
      <c r="AJ54" s="89"/>
      <c r="AK54" s="89"/>
      <c r="AL54" s="89"/>
      <c r="AM54" s="89"/>
      <c r="AN54" s="89"/>
      <c r="AO54" s="89"/>
      <c r="AP54" s="89"/>
      <c r="AQ54" s="89"/>
      <c r="AR54" s="89"/>
      <c r="AS54" s="89"/>
      <c r="AT54" s="90"/>
    </row>
    <row r="55" spans="2:46" s="54" customFormat="1" ht="16.899999999999999" customHeight="1">
      <c r="B55" s="51"/>
      <c r="C55" s="122">
        <v>45314</v>
      </c>
      <c r="D55" s="123" t="s">
        <v>428</v>
      </c>
      <c r="E55" s="124">
        <v>0.54374999999999996</v>
      </c>
      <c r="F55" s="81" t="s">
        <v>240</v>
      </c>
      <c r="G55" s="80" t="s">
        <v>285</v>
      </c>
      <c r="H55" s="126">
        <v>100</v>
      </c>
      <c r="I55" s="80" t="s">
        <v>300</v>
      </c>
      <c r="J55" s="80" t="s">
        <v>275</v>
      </c>
      <c r="K55" s="80" t="s">
        <v>305</v>
      </c>
      <c r="L55" s="80" t="s">
        <v>288</v>
      </c>
      <c r="M55" s="80" t="s">
        <v>66</v>
      </c>
      <c r="N55" s="80" t="s">
        <v>66</v>
      </c>
      <c r="O55" s="80" t="s">
        <v>69</v>
      </c>
      <c r="P55" s="80" t="s">
        <v>66</v>
      </c>
      <c r="Q55" s="80" t="s">
        <v>295</v>
      </c>
      <c r="R55" s="81" t="s">
        <v>296</v>
      </c>
      <c r="S55" s="81" t="s">
        <v>431</v>
      </c>
      <c r="T55" s="81" t="s">
        <v>432</v>
      </c>
      <c r="U55" s="81"/>
      <c r="V55" s="81"/>
      <c r="W55" s="251" t="s">
        <v>429</v>
      </c>
      <c r="X55" s="252">
        <v>70</v>
      </c>
      <c r="Y55" s="39"/>
      <c r="Z55" s="88"/>
      <c r="AA55" s="89"/>
      <c r="AB55" s="89"/>
      <c r="AC55" s="89"/>
      <c r="AD55" s="89"/>
      <c r="AE55" s="89"/>
      <c r="AF55" s="89"/>
      <c r="AG55" s="89"/>
      <c r="AH55" s="89"/>
      <c r="AI55" s="89"/>
      <c r="AJ55" s="89"/>
      <c r="AK55" s="89"/>
      <c r="AL55" s="89"/>
      <c r="AM55" s="89"/>
      <c r="AN55" s="89"/>
      <c r="AO55" s="89"/>
      <c r="AP55" s="89"/>
      <c r="AQ55" s="89"/>
      <c r="AR55" s="89"/>
      <c r="AS55" s="89"/>
      <c r="AT55" s="90"/>
    </row>
    <row r="56" spans="2:46" s="54" customFormat="1" ht="16.899999999999999" customHeight="1">
      <c r="B56" s="51"/>
      <c r="C56" s="122">
        <v>45314</v>
      </c>
      <c r="D56" s="123" t="s">
        <v>428</v>
      </c>
      <c r="E56" s="124">
        <v>0.54513888888888884</v>
      </c>
      <c r="F56" s="81" t="s">
        <v>240</v>
      </c>
      <c r="G56" s="80" t="s">
        <v>285</v>
      </c>
      <c r="H56" s="126">
        <v>100</v>
      </c>
      <c r="I56" s="80" t="s">
        <v>300</v>
      </c>
      <c r="J56" s="80" t="s">
        <v>275</v>
      </c>
      <c r="K56" s="80" t="s">
        <v>276</v>
      </c>
      <c r="L56" s="80" t="s">
        <v>288</v>
      </c>
      <c r="M56" s="80" t="s">
        <v>69</v>
      </c>
      <c r="N56" s="80" t="s">
        <v>69</v>
      </c>
      <c r="O56" s="80" t="s">
        <v>66</v>
      </c>
      <c r="P56" s="80" t="s">
        <v>66</v>
      </c>
      <c r="Q56" s="80" t="s">
        <v>328</v>
      </c>
      <c r="R56" s="81" t="s">
        <v>296</v>
      </c>
      <c r="S56" s="81" t="s">
        <v>313</v>
      </c>
      <c r="T56" s="81" t="s">
        <v>421</v>
      </c>
      <c r="U56" s="81" t="s">
        <v>289</v>
      </c>
      <c r="V56" s="81"/>
      <c r="W56" s="251" t="s">
        <v>433</v>
      </c>
      <c r="X56" s="252">
        <v>81</v>
      </c>
      <c r="Y56" s="39"/>
      <c r="Z56" s="88"/>
      <c r="AA56" s="89"/>
      <c r="AB56" s="89"/>
      <c r="AC56" s="89"/>
      <c r="AD56" s="89"/>
      <c r="AE56" s="89"/>
      <c r="AF56" s="89"/>
      <c r="AG56" s="89"/>
      <c r="AH56" s="89"/>
      <c r="AI56" s="89"/>
      <c r="AJ56" s="89"/>
      <c r="AK56" s="89"/>
      <c r="AL56" s="89"/>
      <c r="AM56" s="89"/>
      <c r="AN56" s="89"/>
      <c r="AO56" s="89"/>
      <c r="AP56" s="89"/>
      <c r="AQ56" s="89"/>
      <c r="AR56" s="89"/>
      <c r="AS56" s="89"/>
      <c r="AT56" s="90"/>
    </row>
    <row r="57" spans="2:46" s="54" customFormat="1" ht="16.899999999999999" customHeight="1">
      <c r="B57" s="51"/>
      <c r="C57" s="122">
        <v>45314</v>
      </c>
      <c r="D57" s="123" t="s">
        <v>428</v>
      </c>
      <c r="E57" s="124">
        <v>0.6166666666666667</v>
      </c>
      <c r="F57" s="81" t="s">
        <v>240</v>
      </c>
      <c r="G57" s="80" t="s">
        <v>285</v>
      </c>
      <c r="H57" s="126">
        <v>100</v>
      </c>
      <c r="I57" s="80" t="s">
        <v>300</v>
      </c>
      <c r="J57" s="80" t="s">
        <v>275</v>
      </c>
      <c r="K57" s="80" t="s">
        <v>287</v>
      </c>
      <c r="L57" s="80" t="s">
        <v>288</v>
      </c>
      <c r="M57" s="80" t="s">
        <v>69</v>
      </c>
      <c r="N57" s="80" t="s">
        <v>66</v>
      </c>
      <c r="O57" s="80" t="s">
        <v>69</v>
      </c>
      <c r="P57" s="80" t="s">
        <v>66</v>
      </c>
      <c r="Q57" s="80" t="s">
        <v>295</v>
      </c>
      <c r="R57" s="81" t="s">
        <v>296</v>
      </c>
      <c r="S57" s="81" t="s">
        <v>334</v>
      </c>
      <c r="T57" s="81" t="s">
        <v>423</v>
      </c>
      <c r="U57" s="81" t="s">
        <v>289</v>
      </c>
      <c r="V57" s="81"/>
      <c r="W57" s="251" t="s">
        <v>434</v>
      </c>
      <c r="X57" s="252">
        <v>11</v>
      </c>
      <c r="Y57" s="39"/>
      <c r="Z57" s="88"/>
      <c r="AA57" s="89"/>
      <c r="AB57" s="89"/>
      <c r="AC57" s="89"/>
      <c r="AD57" s="89"/>
      <c r="AE57" s="89"/>
      <c r="AF57" s="89"/>
      <c r="AG57" s="89"/>
      <c r="AH57" s="89"/>
      <c r="AI57" s="89"/>
      <c r="AJ57" s="89"/>
      <c r="AK57" s="89"/>
      <c r="AL57" s="89"/>
      <c r="AM57" s="89"/>
      <c r="AN57" s="89"/>
      <c r="AO57" s="89"/>
      <c r="AP57" s="89"/>
      <c r="AQ57" s="89"/>
      <c r="AR57" s="89"/>
      <c r="AS57" s="89"/>
      <c r="AT57" s="90"/>
    </row>
    <row r="58" spans="2:46" s="54" customFormat="1" ht="16.899999999999999" customHeight="1">
      <c r="B58" s="51"/>
      <c r="C58" s="122">
        <v>45314</v>
      </c>
      <c r="D58" s="123" t="s">
        <v>428</v>
      </c>
      <c r="E58" s="124">
        <v>0.61805555555555558</v>
      </c>
      <c r="F58" s="81" t="s">
        <v>240</v>
      </c>
      <c r="G58" s="80" t="s">
        <v>285</v>
      </c>
      <c r="H58" s="126">
        <v>100</v>
      </c>
      <c r="I58" s="80" t="s">
        <v>300</v>
      </c>
      <c r="J58" s="80" t="s">
        <v>275</v>
      </c>
      <c r="K58" s="80" t="s">
        <v>287</v>
      </c>
      <c r="L58" s="80" t="s">
        <v>288</v>
      </c>
      <c r="M58" s="80" t="s">
        <v>69</v>
      </c>
      <c r="N58" s="80" t="s">
        <v>69</v>
      </c>
      <c r="O58" s="80" t="s">
        <v>69</v>
      </c>
      <c r="P58" s="80" t="s">
        <v>66</v>
      </c>
      <c r="Q58" s="80" t="s">
        <v>295</v>
      </c>
      <c r="R58" s="81" t="s">
        <v>279</v>
      </c>
      <c r="S58" s="81" t="s">
        <v>334</v>
      </c>
      <c r="T58" s="81" t="s">
        <v>421</v>
      </c>
      <c r="U58" s="81" t="s">
        <v>295</v>
      </c>
      <c r="V58" s="81"/>
      <c r="W58" s="251"/>
      <c r="X58" s="252">
        <v>17</v>
      </c>
      <c r="Y58" s="39"/>
      <c r="Z58" s="92"/>
      <c r="AA58" s="93"/>
      <c r="AB58" s="93"/>
      <c r="AC58" s="93"/>
      <c r="AD58" s="93"/>
      <c r="AE58" s="93"/>
      <c r="AF58" s="93"/>
      <c r="AG58" s="93"/>
      <c r="AH58" s="93"/>
      <c r="AI58" s="93"/>
      <c r="AJ58" s="93"/>
      <c r="AK58" s="93"/>
      <c r="AL58" s="93"/>
      <c r="AM58" s="93"/>
      <c r="AN58" s="93"/>
      <c r="AO58" s="93"/>
      <c r="AP58" s="93"/>
      <c r="AQ58" s="93"/>
      <c r="AR58" s="93"/>
      <c r="AS58" s="93"/>
      <c r="AT58" s="94"/>
    </row>
    <row r="59" spans="2:46" s="54" customFormat="1" ht="16.899999999999999" customHeight="1">
      <c r="B59" s="51"/>
      <c r="C59" s="122">
        <v>45314</v>
      </c>
      <c r="D59" s="123" t="s">
        <v>428</v>
      </c>
      <c r="E59" s="124">
        <v>0.61805555555555558</v>
      </c>
      <c r="F59" s="81" t="s">
        <v>240</v>
      </c>
      <c r="G59" s="80" t="s">
        <v>285</v>
      </c>
      <c r="H59" s="126">
        <v>100</v>
      </c>
      <c r="I59" s="80" t="s">
        <v>300</v>
      </c>
      <c r="J59" s="80" t="s">
        <v>275</v>
      </c>
      <c r="K59" s="80" t="s">
        <v>305</v>
      </c>
      <c r="L59" s="80" t="s">
        <v>288</v>
      </c>
      <c r="M59" s="80" t="s">
        <v>69</v>
      </c>
      <c r="N59" s="80" t="s">
        <v>66</v>
      </c>
      <c r="O59" s="80" t="s">
        <v>69</v>
      </c>
      <c r="P59" s="80" t="s">
        <v>66</v>
      </c>
      <c r="Q59" s="80" t="s">
        <v>295</v>
      </c>
      <c r="R59" s="81" t="s">
        <v>279</v>
      </c>
      <c r="S59" s="81" t="s">
        <v>310</v>
      </c>
      <c r="T59" s="81" t="s">
        <v>290</v>
      </c>
      <c r="U59" s="81"/>
      <c r="V59" s="81"/>
      <c r="W59" s="251"/>
      <c r="X59" s="252">
        <v>20</v>
      </c>
      <c r="Y59" s="39"/>
      <c r="Z59" s="39"/>
      <c r="AA59" s="39"/>
      <c r="AB59" s="39"/>
      <c r="AC59" s="39"/>
      <c r="AD59" s="39"/>
      <c r="AE59" s="39"/>
      <c r="AF59" s="39"/>
      <c r="AG59" s="39"/>
      <c r="AH59" s="39"/>
      <c r="AI59" s="39"/>
      <c r="AJ59" s="39"/>
      <c r="AK59" s="39"/>
      <c r="AL59" s="39"/>
      <c r="AM59" s="39"/>
      <c r="AN59" s="39"/>
      <c r="AO59" s="39"/>
      <c r="AP59" s="39"/>
      <c r="AQ59" s="39"/>
      <c r="AR59" s="39"/>
      <c r="AS59" s="39"/>
      <c r="AT59" s="39"/>
    </row>
    <row r="60" spans="2:46" s="54" customFormat="1" ht="16.899999999999999" customHeight="1">
      <c r="B60" s="51"/>
      <c r="C60" s="122">
        <v>45314</v>
      </c>
      <c r="D60" s="123" t="s">
        <v>428</v>
      </c>
      <c r="E60" s="124">
        <v>0.61875000000000002</v>
      </c>
      <c r="F60" s="81" t="s">
        <v>240</v>
      </c>
      <c r="G60" s="80" t="s">
        <v>285</v>
      </c>
      <c r="H60" s="126">
        <v>200</v>
      </c>
      <c r="I60" s="80" t="s">
        <v>300</v>
      </c>
      <c r="J60" s="80" t="s">
        <v>275</v>
      </c>
      <c r="K60" s="80" t="s">
        <v>305</v>
      </c>
      <c r="L60" s="80" t="s">
        <v>288</v>
      </c>
      <c r="M60" s="80" t="s">
        <v>66</v>
      </c>
      <c r="N60" s="80" t="s">
        <v>66</v>
      </c>
      <c r="O60" s="80" t="s">
        <v>69</v>
      </c>
      <c r="P60" s="80" t="s">
        <v>66</v>
      </c>
      <c r="Q60" s="80" t="s">
        <v>295</v>
      </c>
      <c r="R60" s="81" t="s">
        <v>296</v>
      </c>
      <c r="S60" s="81" t="s">
        <v>280</v>
      </c>
      <c r="T60" s="81" t="s">
        <v>421</v>
      </c>
      <c r="U60" s="81" t="s">
        <v>289</v>
      </c>
      <c r="V60" s="81"/>
      <c r="W60" s="251"/>
      <c r="X60" s="252">
        <v>22</v>
      </c>
      <c r="Y60" s="39"/>
      <c r="Z60" s="39"/>
      <c r="AA60" s="39"/>
      <c r="AB60" s="39"/>
      <c r="AC60" s="39"/>
      <c r="AD60" s="39"/>
      <c r="AE60" s="39"/>
      <c r="AF60" s="39"/>
      <c r="AG60" s="39"/>
      <c r="AH60" s="39"/>
      <c r="AI60" s="39"/>
      <c r="AJ60" s="39"/>
      <c r="AK60" s="39"/>
      <c r="AL60" s="39"/>
      <c r="AM60" s="39"/>
      <c r="AN60" s="39"/>
      <c r="AO60" s="39"/>
      <c r="AP60" s="39"/>
      <c r="AQ60" s="39"/>
      <c r="AR60" s="39"/>
      <c r="AS60" s="39"/>
      <c r="AT60" s="39"/>
    </row>
    <row r="61" spans="2:46" s="54" customFormat="1" ht="16.899999999999999" customHeight="1">
      <c r="B61" s="51"/>
      <c r="C61" s="122">
        <v>45314</v>
      </c>
      <c r="D61" s="123" t="s">
        <v>428</v>
      </c>
      <c r="E61" s="124">
        <v>0.62152777777777779</v>
      </c>
      <c r="F61" s="81" t="s">
        <v>240</v>
      </c>
      <c r="G61" s="80" t="s">
        <v>285</v>
      </c>
      <c r="H61" s="126">
        <v>200</v>
      </c>
      <c r="I61" s="80" t="s">
        <v>300</v>
      </c>
      <c r="J61" s="80" t="s">
        <v>275</v>
      </c>
      <c r="K61" s="80" t="s">
        <v>287</v>
      </c>
      <c r="L61" s="80" t="s">
        <v>288</v>
      </c>
      <c r="M61" s="80" t="s">
        <v>69</v>
      </c>
      <c r="N61" s="80" t="s">
        <v>69</v>
      </c>
      <c r="O61" s="80" t="s">
        <v>69</v>
      </c>
      <c r="P61" s="80" t="s">
        <v>66</v>
      </c>
      <c r="Q61" s="80" t="s">
        <v>295</v>
      </c>
      <c r="R61" s="81" t="s">
        <v>296</v>
      </c>
      <c r="S61" s="81" t="s">
        <v>280</v>
      </c>
      <c r="T61" s="81" t="s">
        <v>420</v>
      </c>
      <c r="U61" s="81" t="s">
        <v>289</v>
      </c>
      <c r="V61" s="81"/>
      <c r="W61" s="251"/>
      <c r="X61" s="252">
        <v>34</v>
      </c>
      <c r="Y61" s="39"/>
      <c r="Z61" s="39"/>
      <c r="AA61" s="39"/>
      <c r="AB61" s="39"/>
      <c r="AC61" s="39"/>
      <c r="AD61" s="39"/>
      <c r="AE61" s="39"/>
      <c r="AF61" s="39"/>
      <c r="AG61" s="39"/>
      <c r="AH61" s="39"/>
      <c r="AI61" s="39"/>
      <c r="AJ61" s="39"/>
      <c r="AK61" s="39"/>
      <c r="AL61" s="39"/>
      <c r="AM61" s="39"/>
      <c r="AN61" s="39"/>
      <c r="AO61" s="39"/>
      <c r="AP61" s="39"/>
      <c r="AQ61" s="39"/>
      <c r="AR61" s="39"/>
      <c r="AS61" s="39"/>
      <c r="AT61" s="39"/>
    </row>
    <row r="62" spans="2:46" s="54" customFormat="1" ht="16.899999999999999" customHeight="1">
      <c r="B62" s="51"/>
      <c r="C62" s="122">
        <v>45314</v>
      </c>
      <c r="D62" s="123" t="s">
        <v>428</v>
      </c>
      <c r="E62" s="124">
        <v>0.62777777777777777</v>
      </c>
      <c r="F62" s="81" t="s">
        <v>240</v>
      </c>
      <c r="G62" s="80" t="s">
        <v>285</v>
      </c>
      <c r="H62" s="126">
        <v>100</v>
      </c>
      <c r="I62" s="80" t="s">
        <v>300</v>
      </c>
      <c r="J62" s="80" t="s">
        <v>275</v>
      </c>
      <c r="K62" s="80" t="s">
        <v>287</v>
      </c>
      <c r="L62" s="80" t="s">
        <v>288</v>
      </c>
      <c r="M62" s="80" t="s">
        <v>69</v>
      </c>
      <c r="N62" s="80" t="s">
        <v>69</v>
      </c>
      <c r="O62" s="80" t="s">
        <v>69</v>
      </c>
      <c r="P62" s="80" t="s">
        <v>66</v>
      </c>
      <c r="Q62" s="80" t="s">
        <v>295</v>
      </c>
      <c r="R62" s="81" t="s">
        <v>296</v>
      </c>
      <c r="S62" s="81" t="s">
        <v>320</v>
      </c>
      <c r="T62" s="81" t="s">
        <v>423</v>
      </c>
      <c r="U62" s="81" t="s">
        <v>295</v>
      </c>
      <c r="V62" s="81"/>
      <c r="W62" s="251"/>
      <c r="X62" s="252">
        <v>65</v>
      </c>
      <c r="Y62" s="39"/>
      <c r="Z62" s="39"/>
      <c r="AA62" s="39"/>
      <c r="AB62" s="39"/>
      <c r="AC62" s="39"/>
      <c r="AD62" s="39"/>
      <c r="AE62" s="39"/>
      <c r="AF62" s="39"/>
      <c r="AG62" s="39"/>
      <c r="AH62" s="39"/>
      <c r="AI62" s="39"/>
      <c r="AJ62" s="39"/>
      <c r="AK62" s="39"/>
      <c r="AL62" s="39"/>
      <c r="AM62" s="39"/>
      <c r="AN62" s="39"/>
      <c r="AO62" s="39"/>
      <c r="AP62" s="39"/>
      <c r="AQ62" s="39"/>
      <c r="AR62" s="39"/>
      <c r="AS62" s="39"/>
      <c r="AT62" s="39"/>
    </row>
    <row r="63" spans="2:46" s="54" customFormat="1" ht="16.899999999999999" customHeight="1">
      <c r="B63" s="51"/>
      <c r="C63" s="122">
        <v>45314</v>
      </c>
      <c r="D63" s="123" t="s">
        <v>428</v>
      </c>
      <c r="E63" s="124">
        <v>0.62916666666666665</v>
      </c>
      <c r="F63" s="81" t="s">
        <v>240</v>
      </c>
      <c r="G63" s="80" t="s">
        <v>285</v>
      </c>
      <c r="H63" s="126">
        <v>200</v>
      </c>
      <c r="I63" s="80" t="s">
        <v>300</v>
      </c>
      <c r="J63" s="80" t="s">
        <v>275</v>
      </c>
      <c r="K63" s="80" t="s">
        <v>287</v>
      </c>
      <c r="L63" s="80" t="s">
        <v>288</v>
      </c>
      <c r="M63" s="80" t="s">
        <v>69</v>
      </c>
      <c r="N63" s="80" t="s">
        <v>69</v>
      </c>
      <c r="O63" s="80" t="s">
        <v>69</v>
      </c>
      <c r="P63" s="80" t="s">
        <v>66</v>
      </c>
      <c r="Q63" s="80" t="s">
        <v>295</v>
      </c>
      <c r="R63" s="81" t="s">
        <v>296</v>
      </c>
      <c r="S63" s="81" t="s">
        <v>280</v>
      </c>
      <c r="T63" s="81" t="s">
        <v>421</v>
      </c>
      <c r="U63" s="81" t="s">
        <v>289</v>
      </c>
      <c r="V63" s="81"/>
      <c r="W63" s="251"/>
      <c r="X63" s="252">
        <v>78</v>
      </c>
      <c r="Y63" s="39"/>
      <c r="Z63" s="39"/>
      <c r="AA63" s="39"/>
      <c r="AB63" s="39"/>
      <c r="AC63" s="39"/>
      <c r="AD63" s="39"/>
      <c r="AE63" s="39"/>
      <c r="AF63" s="39"/>
      <c r="AG63" s="39"/>
      <c r="AH63" s="39"/>
      <c r="AI63" s="39"/>
      <c r="AJ63" s="39"/>
      <c r="AK63" s="39"/>
      <c r="AL63" s="39"/>
      <c r="AM63" s="39"/>
      <c r="AN63" s="39"/>
      <c r="AO63" s="39"/>
      <c r="AP63" s="39"/>
      <c r="AQ63" s="39"/>
      <c r="AR63" s="39"/>
      <c r="AS63" s="39"/>
      <c r="AT63" s="39"/>
    </row>
    <row r="64" spans="2:46" s="54" customFormat="1" ht="16.899999999999999" customHeight="1">
      <c r="B64" s="51"/>
      <c r="C64" s="122">
        <v>45314</v>
      </c>
      <c r="D64" s="123" t="s">
        <v>428</v>
      </c>
      <c r="E64" s="124">
        <v>0.63055555555555554</v>
      </c>
      <c r="F64" s="81" t="s">
        <v>240</v>
      </c>
      <c r="G64" s="80" t="s">
        <v>285</v>
      </c>
      <c r="H64" s="126">
        <v>200</v>
      </c>
      <c r="I64" s="80" t="s">
        <v>300</v>
      </c>
      <c r="J64" s="80" t="s">
        <v>275</v>
      </c>
      <c r="K64" s="80" t="s">
        <v>276</v>
      </c>
      <c r="L64" s="80" t="s">
        <v>288</v>
      </c>
      <c r="M64" s="80" t="s">
        <v>69</v>
      </c>
      <c r="N64" s="80" t="s">
        <v>69</v>
      </c>
      <c r="O64" s="80" t="s">
        <v>69</v>
      </c>
      <c r="P64" s="80" t="s">
        <v>66</v>
      </c>
      <c r="Q64" s="80" t="s">
        <v>295</v>
      </c>
      <c r="R64" s="81" t="s">
        <v>296</v>
      </c>
      <c r="S64" s="81" t="s">
        <v>280</v>
      </c>
      <c r="T64" s="81" t="s">
        <v>421</v>
      </c>
      <c r="U64" s="81" t="s">
        <v>289</v>
      </c>
      <c r="V64" s="81"/>
      <c r="W64" s="251"/>
      <c r="X64" s="252">
        <v>79</v>
      </c>
      <c r="Y64" s="39"/>
      <c r="Z64" s="39"/>
      <c r="AA64" s="39"/>
      <c r="AB64" s="39"/>
      <c r="AC64" s="39"/>
      <c r="AD64" s="39"/>
      <c r="AE64" s="39"/>
      <c r="AF64" s="39"/>
      <c r="AG64" s="39"/>
      <c r="AH64" s="39"/>
      <c r="AI64" s="39"/>
      <c r="AJ64" s="39"/>
      <c r="AK64" s="39"/>
      <c r="AL64" s="39"/>
      <c r="AM64" s="39"/>
      <c r="AN64" s="39"/>
      <c r="AO64" s="39"/>
      <c r="AP64" s="39"/>
      <c r="AQ64" s="39"/>
      <c r="AR64" s="39"/>
      <c r="AS64" s="39"/>
      <c r="AT64" s="39"/>
    </row>
    <row r="65" spans="2:46" s="54" customFormat="1" ht="16.899999999999999" customHeight="1">
      <c r="B65" s="51"/>
      <c r="C65" s="122">
        <v>45314</v>
      </c>
      <c r="D65" s="123" t="s">
        <v>428</v>
      </c>
      <c r="E65" s="124">
        <v>0.63541666666666663</v>
      </c>
      <c r="F65" s="81" t="s">
        <v>240</v>
      </c>
      <c r="G65" s="80" t="s">
        <v>285</v>
      </c>
      <c r="H65" s="126">
        <v>100</v>
      </c>
      <c r="I65" s="80" t="s">
        <v>300</v>
      </c>
      <c r="J65" s="80" t="s">
        <v>275</v>
      </c>
      <c r="K65" s="80" t="s">
        <v>287</v>
      </c>
      <c r="L65" s="80" t="s">
        <v>288</v>
      </c>
      <c r="M65" s="80" t="s">
        <v>69</v>
      </c>
      <c r="N65" s="80" t="s">
        <v>66</v>
      </c>
      <c r="O65" s="80" t="s">
        <v>69</v>
      </c>
      <c r="P65" s="80" t="s">
        <v>66</v>
      </c>
      <c r="Q65" s="80" t="s">
        <v>315</v>
      </c>
      <c r="R65" s="81" t="s">
        <v>307</v>
      </c>
      <c r="S65" s="81" t="s">
        <v>310</v>
      </c>
      <c r="T65" s="81" t="s">
        <v>290</v>
      </c>
      <c r="U65" s="81"/>
      <c r="V65" s="81"/>
      <c r="W65" s="251" t="s">
        <v>435</v>
      </c>
      <c r="X65" s="252">
        <v>3</v>
      </c>
      <c r="Y65" s="39"/>
      <c r="Z65" s="39"/>
      <c r="AA65" s="39"/>
      <c r="AB65" s="39"/>
      <c r="AC65" s="39"/>
      <c r="AD65" s="39"/>
      <c r="AE65" s="39"/>
      <c r="AF65" s="39"/>
      <c r="AG65" s="39"/>
      <c r="AH65" s="39"/>
      <c r="AI65" s="39"/>
      <c r="AJ65" s="39"/>
      <c r="AK65" s="39"/>
      <c r="AL65" s="39"/>
      <c r="AM65" s="39"/>
      <c r="AN65" s="39"/>
      <c r="AO65" s="39"/>
      <c r="AP65" s="39"/>
      <c r="AQ65" s="39"/>
      <c r="AR65" s="39"/>
      <c r="AS65" s="39"/>
      <c r="AT65" s="39"/>
    </row>
    <row r="66" spans="2:46" s="54" customFormat="1" ht="16.899999999999999" customHeight="1">
      <c r="B66" s="51"/>
      <c r="C66" s="122">
        <v>45314</v>
      </c>
      <c r="D66" s="123" t="s">
        <v>428</v>
      </c>
      <c r="E66" s="124">
        <v>0.6381944444444444</v>
      </c>
      <c r="F66" s="81" t="s">
        <v>240</v>
      </c>
      <c r="G66" s="80" t="s">
        <v>285</v>
      </c>
      <c r="H66" s="126">
        <v>100</v>
      </c>
      <c r="I66" s="80" t="s">
        <v>300</v>
      </c>
      <c r="J66" s="80" t="s">
        <v>275</v>
      </c>
      <c r="K66" s="80" t="s">
        <v>287</v>
      </c>
      <c r="L66" s="80" t="s">
        <v>288</v>
      </c>
      <c r="M66" s="80" t="s">
        <v>69</v>
      </c>
      <c r="N66" s="80" t="s">
        <v>69</v>
      </c>
      <c r="O66" s="80" t="s">
        <v>69</v>
      </c>
      <c r="P66" s="80" t="s">
        <v>66</v>
      </c>
      <c r="Q66" s="80" t="s">
        <v>295</v>
      </c>
      <c r="R66" s="81" t="s">
        <v>279</v>
      </c>
      <c r="S66" s="81" t="s">
        <v>320</v>
      </c>
      <c r="T66" s="81" t="s">
        <v>425</v>
      </c>
      <c r="U66" s="81"/>
      <c r="V66" s="81"/>
      <c r="W66" s="251" t="s">
        <v>436</v>
      </c>
      <c r="X66" s="252">
        <v>17</v>
      </c>
      <c r="Y66" s="39"/>
      <c r="Z66" s="39"/>
      <c r="AA66" s="39"/>
      <c r="AB66" s="39"/>
      <c r="AC66" s="39"/>
      <c r="AD66" s="39"/>
      <c r="AE66" s="39"/>
      <c r="AF66" s="39"/>
      <c r="AG66" s="39"/>
      <c r="AH66" s="39"/>
      <c r="AI66" s="39"/>
      <c r="AJ66" s="39"/>
      <c r="AK66" s="39"/>
      <c r="AL66" s="39"/>
      <c r="AM66" s="39"/>
      <c r="AN66" s="39"/>
      <c r="AO66" s="39"/>
      <c r="AP66" s="39"/>
      <c r="AQ66" s="39"/>
      <c r="AR66" s="39"/>
      <c r="AS66" s="39"/>
      <c r="AT66" s="39"/>
    </row>
    <row r="67" spans="2:46" s="54" customFormat="1" ht="16.899999999999999" customHeight="1">
      <c r="B67" s="51"/>
      <c r="C67" s="122">
        <v>45314</v>
      </c>
      <c r="D67" s="123" t="s">
        <v>428</v>
      </c>
      <c r="E67" s="124">
        <v>0.6381944444444444</v>
      </c>
      <c r="F67" s="81" t="s">
        <v>240</v>
      </c>
      <c r="G67" s="80" t="s">
        <v>285</v>
      </c>
      <c r="H67" s="126">
        <v>100</v>
      </c>
      <c r="I67" s="80" t="s">
        <v>300</v>
      </c>
      <c r="J67" s="80" t="s">
        <v>275</v>
      </c>
      <c r="K67" s="80" t="s">
        <v>305</v>
      </c>
      <c r="L67" s="80" t="s">
        <v>288</v>
      </c>
      <c r="M67" s="80" t="s">
        <v>69</v>
      </c>
      <c r="N67" s="80" t="s">
        <v>66</v>
      </c>
      <c r="O67" s="80" t="s">
        <v>69</v>
      </c>
      <c r="P67" s="80" t="s">
        <v>66</v>
      </c>
      <c r="Q67" s="80" t="s">
        <v>295</v>
      </c>
      <c r="R67" s="81" t="s">
        <v>279</v>
      </c>
      <c r="S67" s="81" t="s">
        <v>310</v>
      </c>
      <c r="T67" s="81" t="s">
        <v>290</v>
      </c>
      <c r="U67" s="81"/>
      <c r="V67" s="81"/>
      <c r="W67" s="251"/>
      <c r="X67" s="252">
        <v>20</v>
      </c>
      <c r="Y67" s="39"/>
      <c r="Z67" s="39"/>
      <c r="AA67" s="39"/>
      <c r="AB67" s="39"/>
      <c r="AC67" s="39"/>
      <c r="AD67" s="39"/>
      <c r="AE67" s="39"/>
      <c r="AF67" s="39"/>
      <c r="AG67" s="39"/>
      <c r="AH67" s="39"/>
      <c r="AI67" s="39"/>
      <c r="AJ67" s="39"/>
      <c r="AK67" s="39"/>
      <c r="AL67" s="39"/>
      <c r="AM67" s="39"/>
      <c r="AN67" s="39"/>
      <c r="AO67" s="39"/>
      <c r="AP67" s="39"/>
      <c r="AQ67" s="39"/>
      <c r="AR67" s="39"/>
      <c r="AS67" s="39"/>
      <c r="AT67" s="39"/>
    </row>
    <row r="68" spans="2:46" s="54" customFormat="1" ht="16.899999999999999" customHeight="1">
      <c r="B68" s="51"/>
      <c r="C68" s="122">
        <v>45314</v>
      </c>
      <c r="D68" s="123" t="s">
        <v>428</v>
      </c>
      <c r="E68" s="124">
        <v>0.64027777777777772</v>
      </c>
      <c r="F68" s="81" t="s">
        <v>240</v>
      </c>
      <c r="G68" s="80" t="s">
        <v>285</v>
      </c>
      <c r="H68" s="126">
        <v>200</v>
      </c>
      <c r="I68" s="80" t="s">
        <v>300</v>
      </c>
      <c r="J68" s="80" t="s">
        <v>275</v>
      </c>
      <c r="K68" s="80" t="s">
        <v>287</v>
      </c>
      <c r="L68" s="80" t="s">
        <v>288</v>
      </c>
      <c r="M68" s="80" t="s">
        <v>69</v>
      </c>
      <c r="N68" s="80" t="s">
        <v>69</v>
      </c>
      <c r="O68" s="80" t="s">
        <v>69</v>
      </c>
      <c r="P68" s="80" t="s">
        <v>66</v>
      </c>
      <c r="Q68" s="80" t="s">
        <v>295</v>
      </c>
      <c r="R68" s="81" t="s">
        <v>296</v>
      </c>
      <c r="S68" s="81" t="s">
        <v>280</v>
      </c>
      <c r="T68" s="81" t="s">
        <v>421</v>
      </c>
      <c r="U68" s="81" t="s">
        <v>289</v>
      </c>
      <c r="V68" s="81"/>
      <c r="W68" s="251"/>
      <c r="X68" s="252">
        <v>28</v>
      </c>
      <c r="Y68" s="39"/>
      <c r="Z68" s="39"/>
      <c r="AA68" s="39"/>
      <c r="AB68" s="39"/>
      <c r="AC68" s="39"/>
      <c r="AD68" s="39"/>
      <c r="AE68" s="39"/>
      <c r="AF68" s="39"/>
      <c r="AG68" s="39"/>
      <c r="AH68" s="39"/>
      <c r="AI68" s="39"/>
      <c r="AJ68" s="39"/>
      <c r="AK68" s="39"/>
      <c r="AL68" s="39"/>
      <c r="AM68" s="39"/>
      <c r="AN68" s="39"/>
      <c r="AO68" s="39"/>
      <c r="AP68" s="39"/>
      <c r="AQ68" s="39"/>
      <c r="AR68" s="39"/>
      <c r="AS68" s="39"/>
      <c r="AT68" s="39"/>
    </row>
    <row r="69" spans="2:46" s="54" customFormat="1" ht="16.899999999999999" customHeight="1">
      <c r="B69" s="51"/>
      <c r="C69" s="122">
        <v>45314</v>
      </c>
      <c r="D69" s="123" t="s">
        <v>428</v>
      </c>
      <c r="E69" s="124">
        <v>0.64097222222222228</v>
      </c>
      <c r="F69" s="81" t="s">
        <v>240</v>
      </c>
      <c r="G69" s="80" t="s">
        <v>285</v>
      </c>
      <c r="H69" s="126">
        <v>200</v>
      </c>
      <c r="I69" s="80" t="s">
        <v>300</v>
      </c>
      <c r="J69" s="80" t="s">
        <v>275</v>
      </c>
      <c r="K69" s="80" t="s">
        <v>287</v>
      </c>
      <c r="L69" s="80" t="s">
        <v>288</v>
      </c>
      <c r="M69" s="80" t="s">
        <v>69</v>
      </c>
      <c r="N69" s="80" t="s">
        <v>69</v>
      </c>
      <c r="O69" s="80" t="s">
        <v>69</v>
      </c>
      <c r="P69" s="80" t="s">
        <v>66</v>
      </c>
      <c r="Q69" s="80" t="s">
        <v>295</v>
      </c>
      <c r="R69" s="81" t="s">
        <v>296</v>
      </c>
      <c r="S69" s="81" t="s">
        <v>280</v>
      </c>
      <c r="T69" s="81" t="s">
        <v>421</v>
      </c>
      <c r="U69" s="81" t="s">
        <v>289</v>
      </c>
      <c r="V69" s="81"/>
      <c r="W69" s="251"/>
      <c r="X69" s="252">
        <v>32</v>
      </c>
      <c r="Y69" s="39"/>
      <c r="Z69" s="39"/>
      <c r="AA69" s="39"/>
      <c r="AB69" s="39"/>
      <c r="AC69" s="39"/>
      <c r="AD69" s="39"/>
      <c r="AE69" s="39"/>
      <c r="AF69" s="39"/>
      <c r="AG69" s="39"/>
      <c r="AH69" s="39"/>
      <c r="AI69" s="39"/>
      <c r="AJ69" s="39"/>
      <c r="AK69" s="39"/>
      <c r="AL69" s="39"/>
      <c r="AM69" s="39"/>
      <c r="AN69" s="39"/>
      <c r="AO69" s="39"/>
      <c r="AP69" s="39"/>
      <c r="AQ69" s="39"/>
      <c r="AR69" s="39"/>
      <c r="AS69" s="39"/>
      <c r="AT69" s="39"/>
    </row>
    <row r="70" spans="2:46" s="54" customFormat="1" ht="16.899999999999999" customHeight="1">
      <c r="B70" s="51"/>
      <c r="C70" s="122">
        <v>45314</v>
      </c>
      <c r="D70" s="123" t="s">
        <v>428</v>
      </c>
      <c r="E70" s="124">
        <v>0.64166666666666672</v>
      </c>
      <c r="F70" s="81" t="s">
        <v>240</v>
      </c>
      <c r="G70" s="80" t="s">
        <v>285</v>
      </c>
      <c r="H70" s="126">
        <v>200</v>
      </c>
      <c r="I70" s="80" t="s">
        <v>300</v>
      </c>
      <c r="J70" s="80" t="s">
        <v>275</v>
      </c>
      <c r="K70" s="80" t="s">
        <v>287</v>
      </c>
      <c r="L70" s="80" t="s">
        <v>288</v>
      </c>
      <c r="M70" s="80" t="s">
        <v>69</v>
      </c>
      <c r="N70" s="80" t="s">
        <v>69</v>
      </c>
      <c r="O70" s="80" t="s">
        <v>69</v>
      </c>
      <c r="P70" s="80" t="s">
        <v>66</v>
      </c>
      <c r="Q70" s="80" t="s">
        <v>295</v>
      </c>
      <c r="R70" s="81" t="s">
        <v>296</v>
      </c>
      <c r="S70" s="81" t="s">
        <v>280</v>
      </c>
      <c r="T70" s="81" t="s">
        <v>421</v>
      </c>
      <c r="U70" s="81" t="s">
        <v>289</v>
      </c>
      <c r="V70" s="81"/>
      <c r="W70" s="251"/>
      <c r="X70" s="252">
        <v>34</v>
      </c>
      <c r="Y70" s="39"/>
      <c r="Z70" s="39"/>
      <c r="AA70" s="39"/>
      <c r="AB70" s="39"/>
      <c r="AC70" s="39"/>
      <c r="AD70" s="39"/>
      <c r="AE70" s="39"/>
      <c r="AF70" s="39"/>
      <c r="AG70" s="39"/>
      <c r="AH70" s="39"/>
      <c r="AI70" s="39"/>
      <c r="AJ70" s="39"/>
      <c r="AK70" s="39"/>
      <c r="AL70" s="39"/>
      <c r="AM70" s="39"/>
      <c r="AN70" s="39"/>
      <c r="AO70" s="39"/>
      <c r="AP70" s="39"/>
      <c r="AQ70" s="39"/>
      <c r="AR70" s="39"/>
      <c r="AS70" s="39"/>
      <c r="AT70" s="39"/>
    </row>
    <row r="71" spans="2:46" s="54" customFormat="1" ht="16.899999999999999" customHeight="1">
      <c r="B71" s="51"/>
      <c r="C71" s="122">
        <v>45314</v>
      </c>
      <c r="D71" s="123" t="s">
        <v>428</v>
      </c>
      <c r="E71" s="124">
        <v>0.64652777777777781</v>
      </c>
      <c r="F71" s="81" t="s">
        <v>240</v>
      </c>
      <c r="G71" s="80" t="s">
        <v>285</v>
      </c>
      <c r="H71" s="126">
        <v>200</v>
      </c>
      <c r="I71" s="80" t="s">
        <v>300</v>
      </c>
      <c r="J71" s="80" t="s">
        <v>275</v>
      </c>
      <c r="K71" s="80" t="s">
        <v>305</v>
      </c>
      <c r="L71" s="80" t="s">
        <v>288</v>
      </c>
      <c r="M71" s="80" t="s">
        <v>69</v>
      </c>
      <c r="N71" s="80" t="s">
        <v>66</v>
      </c>
      <c r="O71" s="80" t="s">
        <v>69</v>
      </c>
      <c r="P71" s="80" t="s">
        <v>66</v>
      </c>
      <c r="Q71" s="80" t="s">
        <v>295</v>
      </c>
      <c r="R71" s="81" t="s">
        <v>296</v>
      </c>
      <c r="S71" s="81" t="s">
        <v>280</v>
      </c>
      <c r="T71" s="81" t="s">
        <v>421</v>
      </c>
      <c r="U71" s="81" t="s">
        <v>289</v>
      </c>
      <c r="V71" s="81"/>
      <c r="W71" s="251"/>
      <c r="X71" s="252">
        <v>62</v>
      </c>
      <c r="Y71" s="39"/>
      <c r="Z71" s="39"/>
      <c r="AA71" s="39"/>
      <c r="AB71" s="39"/>
      <c r="AC71" s="39"/>
      <c r="AD71" s="39"/>
      <c r="AE71" s="39"/>
      <c r="AF71" s="39"/>
      <c r="AG71" s="39"/>
      <c r="AH71" s="39"/>
      <c r="AI71" s="39"/>
      <c r="AJ71" s="39"/>
      <c r="AK71" s="39"/>
      <c r="AL71" s="39"/>
      <c r="AM71" s="39"/>
      <c r="AN71" s="39"/>
      <c r="AO71" s="39"/>
      <c r="AP71" s="39"/>
      <c r="AQ71" s="39"/>
      <c r="AR71" s="39"/>
      <c r="AS71" s="39"/>
      <c r="AT71" s="39"/>
    </row>
    <row r="72" spans="2:46" s="54" customFormat="1" ht="16.899999999999999" customHeight="1">
      <c r="B72" s="51"/>
      <c r="C72" s="122">
        <v>45314</v>
      </c>
      <c r="D72" s="123" t="s">
        <v>428</v>
      </c>
      <c r="E72" s="124">
        <v>0.64722222222222225</v>
      </c>
      <c r="F72" s="81" t="s">
        <v>240</v>
      </c>
      <c r="G72" s="80" t="s">
        <v>285</v>
      </c>
      <c r="H72" s="126">
        <v>100</v>
      </c>
      <c r="I72" s="80" t="s">
        <v>300</v>
      </c>
      <c r="J72" s="80" t="s">
        <v>275</v>
      </c>
      <c r="K72" s="80" t="s">
        <v>276</v>
      </c>
      <c r="L72" s="80" t="s">
        <v>288</v>
      </c>
      <c r="M72" s="80" t="s">
        <v>69</v>
      </c>
      <c r="N72" s="80" t="s">
        <v>69</v>
      </c>
      <c r="O72" s="80" t="s">
        <v>66</v>
      </c>
      <c r="P72" s="80" t="s">
        <v>66</v>
      </c>
      <c r="Q72" s="80" t="s">
        <v>328</v>
      </c>
      <c r="R72" s="81" t="s">
        <v>296</v>
      </c>
      <c r="S72" s="81" t="s">
        <v>313</v>
      </c>
      <c r="T72" s="81" t="s">
        <v>425</v>
      </c>
      <c r="U72" s="81"/>
      <c r="V72" s="81"/>
      <c r="W72" s="251" t="s">
        <v>437</v>
      </c>
      <c r="X72" s="252">
        <v>68</v>
      </c>
      <c r="Y72" s="39"/>
      <c r="Z72" s="39"/>
      <c r="AA72" s="39"/>
      <c r="AB72" s="39"/>
      <c r="AC72" s="39"/>
      <c r="AD72" s="39"/>
      <c r="AE72" s="39"/>
      <c r="AF72" s="39"/>
      <c r="AG72" s="39"/>
      <c r="AH72" s="39"/>
      <c r="AI72" s="39"/>
      <c r="AJ72" s="39"/>
      <c r="AK72" s="39"/>
      <c r="AL72" s="39"/>
      <c r="AM72" s="39"/>
      <c r="AN72" s="39"/>
      <c r="AO72" s="39"/>
      <c r="AP72" s="39"/>
      <c r="AQ72" s="39"/>
      <c r="AR72" s="39"/>
      <c r="AS72" s="39"/>
      <c r="AT72" s="39"/>
    </row>
    <row r="73" spans="2:46" s="54" customFormat="1" ht="16.899999999999999" customHeight="1">
      <c r="B73" s="51"/>
      <c r="C73" s="122">
        <v>45314</v>
      </c>
      <c r="D73" s="123" t="s">
        <v>428</v>
      </c>
      <c r="E73" s="124">
        <v>0.65694444444444444</v>
      </c>
      <c r="F73" s="81" t="s">
        <v>240</v>
      </c>
      <c r="G73" s="80" t="s">
        <v>285</v>
      </c>
      <c r="H73" s="126">
        <v>100</v>
      </c>
      <c r="I73" s="80" t="s">
        <v>300</v>
      </c>
      <c r="J73" s="80" t="s">
        <v>275</v>
      </c>
      <c r="K73" s="80" t="s">
        <v>287</v>
      </c>
      <c r="L73" s="80" t="s">
        <v>288</v>
      </c>
      <c r="M73" s="80" t="s">
        <v>69</v>
      </c>
      <c r="N73" s="80" t="s">
        <v>66</v>
      </c>
      <c r="O73" s="80" t="s">
        <v>69</v>
      </c>
      <c r="P73" s="80" t="s">
        <v>66</v>
      </c>
      <c r="Q73" s="80" t="s">
        <v>295</v>
      </c>
      <c r="R73" s="81" t="s">
        <v>307</v>
      </c>
      <c r="S73" s="81" t="s">
        <v>301</v>
      </c>
      <c r="T73" s="81" t="s">
        <v>421</v>
      </c>
      <c r="U73" s="81" t="s">
        <v>295</v>
      </c>
      <c r="V73" s="81"/>
      <c r="W73" s="251" t="s">
        <v>438</v>
      </c>
      <c r="X73" s="252">
        <v>5</v>
      </c>
      <c r="Y73" s="39"/>
      <c r="Z73" s="39"/>
      <c r="AA73" s="39"/>
      <c r="AB73" s="39"/>
      <c r="AC73" s="39"/>
      <c r="AD73" s="39"/>
      <c r="AE73" s="39"/>
      <c r="AF73" s="39"/>
      <c r="AG73" s="39"/>
      <c r="AH73" s="39"/>
      <c r="AI73" s="39"/>
      <c r="AJ73" s="39"/>
      <c r="AK73" s="39"/>
      <c r="AL73" s="39"/>
      <c r="AM73" s="39"/>
      <c r="AN73" s="39"/>
      <c r="AO73" s="39"/>
      <c r="AP73" s="39"/>
      <c r="AQ73" s="39"/>
      <c r="AR73" s="39"/>
      <c r="AS73" s="39"/>
      <c r="AT73" s="39"/>
    </row>
    <row r="74" spans="2:46" s="54" customFormat="1" ht="16.899999999999999" customHeight="1">
      <c r="B74" s="51"/>
      <c r="C74" s="122">
        <v>45314</v>
      </c>
      <c r="D74" s="123" t="s">
        <v>428</v>
      </c>
      <c r="E74" s="124">
        <v>0.65763888888888888</v>
      </c>
      <c r="F74" s="81" t="s">
        <v>240</v>
      </c>
      <c r="G74" s="80" t="s">
        <v>285</v>
      </c>
      <c r="H74" s="126">
        <v>200</v>
      </c>
      <c r="I74" s="80" t="s">
        <v>300</v>
      </c>
      <c r="J74" s="80" t="s">
        <v>275</v>
      </c>
      <c r="K74" s="80" t="s">
        <v>287</v>
      </c>
      <c r="L74" s="80" t="s">
        <v>288</v>
      </c>
      <c r="M74" s="80" t="s">
        <v>69</v>
      </c>
      <c r="N74" s="80" t="s">
        <v>69</v>
      </c>
      <c r="O74" s="80" t="s">
        <v>69</v>
      </c>
      <c r="P74" s="80" t="s">
        <v>66</v>
      </c>
      <c r="Q74" s="80" t="s">
        <v>295</v>
      </c>
      <c r="R74" s="81" t="s">
        <v>296</v>
      </c>
      <c r="S74" s="81" t="s">
        <v>280</v>
      </c>
      <c r="T74" s="81" t="s">
        <v>421</v>
      </c>
      <c r="U74" s="81" t="s">
        <v>289</v>
      </c>
      <c r="V74" s="81"/>
      <c r="W74" s="251"/>
      <c r="X74" s="252">
        <v>13</v>
      </c>
      <c r="Y74" s="39"/>
      <c r="Z74" s="39"/>
      <c r="AA74" s="39"/>
      <c r="AB74" s="39"/>
      <c r="AC74" s="39"/>
      <c r="AD74" s="39"/>
      <c r="AE74" s="39"/>
      <c r="AF74" s="39"/>
      <c r="AG74" s="39"/>
      <c r="AH74" s="39"/>
      <c r="AI74" s="39"/>
      <c r="AJ74" s="39"/>
      <c r="AK74" s="39"/>
      <c r="AL74" s="39"/>
      <c r="AM74" s="39"/>
      <c r="AN74" s="39"/>
      <c r="AO74" s="39"/>
      <c r="AP74" s="39"/>
      <c r="AQ74" s="39"/>
      <c r="AR74" s="39"/>
      <c r="AS74" s="39"/>
      <c r="AT74" s="39"/>
    </row>
    <row r="75" spans="2:46" s="54" customFormat="1" ht="16.899999999999999" customHeight="1">
      <c r="B75" s="51"/>
      <c r="C75" s="122">
        <v>45314</v>
      </c>
      <c r="D75" s="123" t="s">
        <v>428</v>
      </c>
      <c r="E75" s="124">
        <v>0.65902777777777777</v>
      </c>
      <c r="F75" s="81" t="s">
        <v>240</v>
      </c>
      <c r="G75" s="80" t="s">
        <v>285</v>
      </c>
      <c r="H75" s="126">
        <v>100</v>
      </c>
      <c r="I75" s="80" t="s">
        <v>300</v>
      </c>
      <c r="J75" s="80" t="s">
        <v>275</v>
      </c>
      <c r="K75" s="80" t="s">
        <v>287</v>
      </c>
      <c r="L75" s="80" t="s">
        <v>288</v>
      </c>
      <c r="M75" s="80" t="s">
        <v>69</v>
      </c>
      <c r="N75" s="80" t="s">
        <v>69</v>
      </c>
      <c r="O75" s="80" t="s">
        <v>69</v>
      </c>
      <c r="P75" s="80" t="s">
        <v>66</v>
      </c>
      <c r="Q75" s="80" t="s">
        <v>295</v>
      </c>
      <c r="R75" s="81" t="s">
        <v>279</v>
      </c>
      <c r="S75" s="81" t="s">
        <v>334</v>
      </c>
      <c r="T75" s="81" t="s">
        <v>421</v>
      </c>
      <c r="U75" s="81" t="s">
        <v>295</v>
      </c>
      <c r="V75" s="81"/>
      <c r="W75" s="251"/>
      <c r="X75" s="252">
        <v>17</v>
      </c>
      <c r="Y75" s="39"/>
      <c r="Z75" s="39"/>
      <c r="AA75" s="39"/>
      <c r="AB75" s="39"/>
      <c r="AC75" s="39"/>
      <c r="AD75" s="39"/>
      <c r="AE75" s="39"/>
      <c r="AF75" s="39"/>
      <c r="AG75" s="39"/>
      <c r="AH75" s="39"/>
      <c r="AI75" s="39"/>
      <c r="AJ75" s="39"/>
      <c r="AK75" s="39"/>
      <c r="AL75" s="39"/>
      <c r="AM75" s="39"/>
      <c r="AN75" s="39"/>
      <c r="AO75" s="39"/>
      <c r="AP75" s="39"/>
      <c r="AQ75" s="39"/>
      <c r="AR75" s="39"/>
      <c r="AS75" s="39"/>
      <c r="AT75" s="39"/>
    </row>
    <row r="76" spans="2:46" s="54" customFormat="1" ht="16.899999999999999" customHeight="1">
      <c r="B76" s="51"/>
      <c r="C76" s="122">
        <v>45314</v>
      </c>
      <c r="D76" s="123" t="s">
        <v>428</v>
      </c>
      <c r="E76" s="124">
        <v>0.65972222222222221</v>
      </c>
      <c r="F76" s="81" t="s">
        <v>240</v>
      </c>
      <c r="G76" s="80" t="s">
        <v>285</v>
      </c>
      <c r="H76" s="126">
        <v>200</v>
      </c>
      <c r="I76" s="80" t="s">
        <v>300</v>
      </c>
      <c r="J76" s="80" t="s">
        <v>275</v>
      </c>
      <c r="K76" s="80" t="s">
        <v>287</v>
      </c>
      <c r="L76" s="80" t="s">
        <v>288</v>
      </c>
      <c r="M76" s="80" t="s">
        <v>69</v>
      </c>
      <c r="N76" s="80" t="s">
        <v>69</v>
      </c>
      <c r="O76" s="80" t="s">
        <v>69</v>
      </c>
      <c r="P76" s="80" t="s">
        <v>66</v>
      </c>
      <c r="Q76" s="80" t="s">
        <v>295</v>
      </c>
      <c r="R76" s="81" t="s">
        <v>439</v>
      </c>
      <c r="S76" s="81" t="s">
        <v>280</v>
      </c>
      <c r="T76" s="81" t="s">
        <v>421</v>
      </c>
      <c r="U76" s="81" t="s">
        <v>289</v>
      </c>
      <c r="V76" s="81"/>
      <c r="W76" s="251"/>
      <c r="X76" s="252">
        <v>23</v>
      </c>
      <c r="Y76" s="39"/>
      <c r="Z76" s="39"/>
      <c r="AA76" s="39"/>
      <c r="AB76" s="39"/>
      <c r="AC76" s="39"/>
      <c r="AD76" s="39"/>
      <c r="AE76" s="39"/>
      <c r="AF76" s="39"/>
      <c r="AG76" s="39"/>
      <c r="AH76" s="39"/>
      <c r="AI76" s="39"/>
      <c r="AJ76" s="39"/>
      <c r="AK76" s="39"/>
      <c r="AL76" s="39"/>
      <c r="AM76" s="39"/>
      <c r="AN76" s="39"/>
      <c r="AO76" s="39"/>
      <c r="AP76" s="39"/>
      <c r="AQ76" s="39"/>
      <c r="AR76" s="39"/>
      <c r="AS76" s="39"/>
      <c r="AT76" s="39"/>
    </row>
    <row r="77" spans="2:46" s="54" customFormat="1" ht="16.899999999999999" customHeight="1">
      <c r="B77" s="51"/>
      <c r="C77" s="122">
        <v>45314</v>
      </c>
      <c r="D77" s="123" t="s">
        <v>428</v>
      </c>
      <c r="E77" s="124">
        <v>0.66111111111111109</v>
      </c>
      <c r="F77" s="81" t="s">
        <v>240</v>
      </c>
      <c r="G77" s="80" t="s">
        <v>285</v>
      </c>
      <c r="H77" s="126">
        <v>100</v>
      </c>
      <c r="I77" s="80" t="s">
        <v>300</v>
      </c>
      <c r="J77" s="80" t="s">
        <v>275</v>
      </c>
      <c r="K77" s="80" t="s">
        <v>305</v>
      </c>
      <c r="L77" s="80" t="s">
        <v>288</v>
      </c>
      <c r="M77" s="80" t="s">
        <v>66</v>
      </c>
      <c r="N77" s="80" t="s">
        <v>69</v>
      </c>
      <c r="O77" s="80" t="s">
        <v>69</v>
      </c>
      <c r="P77" s="80" t="s">
        <v>66</v>
      </c>
      <c r="Q77" s="80" t="s">
        <v>278</v>
      </c>
      <c r="R77" s="81" t="s">
        <v>279</v>
      </c>
      <c r="S77" s="81" t="s">
        <v>310</v>
      </c>
      <c r="T77" s="81" t="s">
        <v>290</v>
      </c>
      <c r="U77" s="81"/>
      <c r="V77" s="81"/>
      <c r="W77" s="251"/>
      <c r="X77" s="252">
        <v>33</v>
      </c>
      <c r="Y77" s="39"/>
      <c r="Z77" s="39"/>
      <c r="AA77" s="39"/>
      <c r="AB77" s="39"/>
      <c r="AC77" s="39"/>
      <c r="AD77" s="39"/>
      <c r="AE77" s="39"/>
      <c r="AF77" s="39"/>
      <c r="AG77" s="39"/>
      <c r="AH77" s="39"/>
      <c r="AI77" s="39"/>
      <c r="AJ77" s="39"/>
      <c r="AK77" s="39"/>
      <c r="AL77" s="39"/>
      <c r="AM77" s="39"/>
      <c r="AN77" s="39"/>
      <c r="AO77" s="39"/>
      <c r="AP77" s="39"/>
      <c r="AQ77" s="39"/>
      <c r="AR77" s="39"/>
      <c r="AS77" s="39"/>
      <c r="AT77" s="39"/>
    </row>
    <row r="78" spans="2:46" s="54" customFormat="1" ht="16.899999999999999" customHeight="1">
      <c r="B78" s="51"/>
      <c r="C78" s="122">
        <v>45314</v>
      </c>
      <c r="D78" s="123" t="s">
        <v>428</v>
      </c>
      <c r="E78" s="124">
        <v>0.66180555555555554</v>
      </c>
      <c r="F78" s="81" t="s">
        <v>240</v>
      </c>
      <c r="G78" s="80" t="s">
        <v>285</v>
      </c>
      <c r="H78" s="126">
        <v>200</v>
      </c>
      <c r="I78" s="80" t="s">
        <v>300</v>
      </c>
      <c r="J78" s="80" t="s">
        <v>275</v>
      </c>
      <c r="K78" s="80" t="s">
        <v>287</v>
      </c>
      <c r="L78" s="80" t="s">
        <v>288</v>
      </c>
      <c r="M78" s="80" t="s">
        <v>69</v>
      </c>
      <c r="N78" s="80" t="s">
        <v>69</v>
      </c>
      <c r="O78" s="80" t="s">
        <v>69</v>
      </c>
      <c r="P78" s="80" t="s">
        <v>66</v>
      </c>
      <c r="Q78" s="80" t="s">
        <v>295</v>
      </c>
      <c r="R78" s="81" t="s">
        <v>296</v>
      </c>
      <c r="S78" s="81" t="s">
        <v>280</v>
      </c>
      <c r="T78" s="81" t="s">
        <v>421</v>
      </c>
      <c r="U78" s="81" t="s">
        <v>289</v>
      </c>
      <c r="V78" s="81"/>
      <c r="W78" s="251"/>
      <c r="X78" s="252">
        <v>34</v>
      </c>
      <c r="Y78" s="39"/>
      <c r="Z78" s="39"/>
      <c r="AA78" s="39"/>
      <c r="AB78" s="39"/>
      <c r="AC78" s="39"/>
      <c r="AD78" s="39"/>
      <c r="AE78" s="39"/>
      <c r="AF78" s="39"/>
      <c r="AG78" s="39"/>
      <c r="AH78" s="39"/>
      <c r="AI78" s="39"/>
      <c r="AJ78" s="39"/>
      <c r="AK78" s="39"/>
      <c r="AL78" s="39"/>
      <c r="AM78" s="39"/>
      <c r="AN78" s="39"/>
      <c r="AO78" s="39"/>
      <c r="AP78" s="39"/>
      <c r="AQ78" s="39"/>
      <c r="AR78" s="39"/>
      <c r="AS78" s="39"/>
      <c r="AT78" s="39"/>
    </row>
    <row r="79" spans="2:46" s="54" customFormat="1" ht="16.899999999999999" customHeight="1">
      <c r="B79" s="51"/>
      <c r="C79" s="122">
        <v>45314</v>
      </c>
      <c r="D79" s="123" t="s">
        <v>428</v>
      </c>
      <c r="E79" s="124">
        <v>0.67152777777777772</v>
      </c>
      <c r="F79" s="81" t="s">
        <v>240</v>
      </c>
      <c r="G79" s="80" t="s">
        <v>285</v>
      </c>
      <c r="H79" s="126">
        <v>100</v>
      </c>
      <c r="I79" s="80" t="s">
        <v>300</v>
      </c>
      <c r="J79" s="80" t="s">
        <v>275</v>
      </c>
      <c r="K79" s="80" t="s">
        <v>305</v>
      </c>
      <c r="L79" s="80" t="s">
        <v>288</v>
      </c>
      <c r="M79" s="80" t="s">
        <v>69</v>
      </c>
      <c r="N79" s="80" t="s">
        <v>66</v>
      </c>
      <c r="O79" s="80" t="s">
        <v>69</v>
      </c>
      <c r="P79" s="80" t="s">
        <v>66</v>
      </c>
      <c r="Q79" s="80" t="s">
        <v>295</v>
      </c>
      <c r="R79" s="81" t="s">
        <v>279</v>
      </c>
      <c r="S79" s="81" t="s">
        <v>334</v>
      </c>
      <c r="T79" s="81" t="s">
        <v>425</v>
      </c>
      <c r="U79" s="81" t="s">
        <v>289</v>
      </c>
      <c r="V79" s="81"/>
      <c r="W79" s="251" t="s">
        <v>440</v>
      </c>
      <c r="X79" s="252">
        <v>64</v>
      </c>
      <c r="Y79" s="39"/>
      <c r="Z79" s="39"/>
      <c r="AA79" s="39"/>
      <c r="AB79" s="39"/>
      <c r="AC79" s="39"/>
      <c r="AD79" s="39"/>
      <c r="AE79" s="39"/>
      <c r="AF79" s="39"/>
      <c r="AG79" s="39"/>
      <c r="AH79" s="39"/>
      <c r="AI79" s="39"/>
      <c r="AJ79" s="39"/>
      <c r="AK79" s="39"/>
      <c r="AL79" s="39"/>
      <c r="AM79" s="39"/>
      <c r="AN79" s="39"/>
      <c r="AO79" s="39"/>
      <c r="AP79" s="39"/>
      <c r="AQ79" s="39"/>
      <c r="AR79" s="39"/>
      <c r="AS79" s="39"/>
      <c r="AT79" s="39"/>
    </row>
    <row r="80" spans="2:46" s="54" customFormat="1" ht="16.899999999999999" customHeight="1">
      <c r="B80" s="51"/>
      <c r="C80" s="122"/>
      <c r="D80" s="123"/>
      <c r="E80" s="124"/>
      <c r="F80" s="81"/>
      <c r="G80" s="80"/>
      <c r="H80" s="126"/>
      <c r="I80" s="80"/>
      <c r="J80" s="80"/>
      <c r="K80" s="80"/>
      <c r="L80" s="80"/>
      <c r="M80" s="80"/>
      <c r="N80" s="80"/>
      <c r="O80" s="80"/>
      <c r="P80" s="80"/>
      <c r="Q80" s="80"/>
      <c r="R80" s="81"/>
      <c r="S80" s="81"/>
      <c r="T80" s="81"/>
      <c r="U80" s="81"/>
      <c r="V80" s="81"/>
      <c r="W80" s="251"/>
      <c r="X80" s="252"/>
      <c r="Y80" s="39"/>
      <c r="Z80" s="39"/>
      <c r="AA80" s="39"/>
      <c r="AB80" s="39"/>
      <c r="AC80" s="39"/>
      <c r="AD80" s="39"/>
      <c r="AE80" s="39"/>
      <c r="AF80" s="39"/>
      <c r="AG80" s="39"/>
      <c r="AH80" s="39"/>
      <c r="AI80" s="39"/>
      <c r="AJ80" s="39"/>
      <c r="AK80" s="39"/>
      <c r="AL80" s="39"/>
      <c r="AM80" s="39"/>
      <c r="AN80" s="39"/>
      <c r="AO80" s="39"/>
      <c r="AP80" s="39"/>
      <c r="AQ80" s="39"/>
      <c r="AR80" s="39"/>
      <c r="AS80" s="39"/>
      <c r="AT80" s="39"/>
    </row>
    <row r="81" spans="2:46" s="54" customFormat="1" ht="16.899999999999999" customHeight="1">
      <c r="B81" s="51"/>
      <c r="C81" s="122"/>
      <c r="D81" s="123"/>
      <c r="E81" s="124"/>
      <c r="F81" s="81"/>
      <c r="G81" s="80"/>
      <c r="H81" s="126"/>
      <c r="I81" s="80"/>
      <c r="J81" s="80"/>
      <c r="K81" s="80"/>
      <c r="L81" s="80"/>
      <c r="M81" s="80"/>
      <c r="N81" s="80"/>
      <c r="O81" s="80"/>
      <c r="P81" s="80"/>
      <c r="Q81" s="80"/>
      <c r="R81" s="81"/>
      <c r="S81" s="81"/>
      <c r="T81" s="81"/>
      <c r="U81" s="81"/>
      <c r="V81" s="81"/>
      <c r="W81" s="251"/>
      <c r="X81" s="252"/>
      <c r="Y81" s="39"/>
      <c r="Z81" s="39"/>
      <c r="AA81" s="39"/>
      <c r="AB81" s="39"/>
      <c r="AC81" s="39"/>
      <c r="AD81" s="39"/>
      <c r="AE81" s="39"/>
      <c r="AF81" s="39"/>
      <c r="AG81" s="39"/>
      <c r="AH81" s="39"/>
      <c r="AI81" s="39"/>
      <c r="AJ81" s="39"/>
      <c r="AK81" s="39"/>
      <c r="AL81" s="39"/>
      <c r="AM81" s="39"/>
      <c r="AN81" s="39"/>
      <c r="AO81" s="39"/>
      <c r="AP81" s="39"/>
      <c r="AQ81" s="39"/>
      <c r="AR81" s="39"/>
      <c r="AS81" s="39"/>
      <c r="AT81" s="39"/>
    </row>
    <row r="82" spans="2:46" s="54" customFormat="1" ht="16.899999999999999" customHeight="1">
      <c r="B82" s="51"/>
      <c r="C82" s="122"/>
      <c r="D82" s="123"/>
      <c r="E82" s="124"/>
      <c r="F82" s="81"/>
      <c r="G82" s="80"/>
      <c r="H82" s="126"/>
      <c r="I82" s="80"/>
      <c r="J82" s="80"/>
      <c r="K82" s="80"/>
      <c r="L82" s="80"/>
      <c r="M82" s="80"/>
      <c r="N82" s="80"/>
      <c r="O82" s="80"/>
      <c r="P82" s="80"/>
      <c r="Q82" s="80"/>
      <c r="R82" s="81"/>
      <c r="S82" s="81"/>
      <c r="T82" s="81"/>
      <c r="U82" s="81"/>
      <c r="V82" s="81"/>
      <c r="W82" s="251"/>
      <c r="X82" s="252"/>
      <c r="Y82" s="39"/>
      <c r="Z82" s="39"/>
      <c r="AA82" s="39"/>
      <c r="AB82" s="39"/>
      <c r="AC82" s="39"/>
      <c r="AD82" s="39"/>
      <c r="AE82" s="39"/>
      <c r="AF82" s="39"/>
      <c r="AG82" s="39"/>
      <c r="AH82" s="39"/>
      <c r="AI82" s="39"/>
      <c r="AJ82" s="39"/>
      <c r="AK82" s="39"/>
      <c r="AL82" s="39"/>
      <c r="AM82" s="39"/>
      <c r="AN82" s="39"/>
      <c r="AO82" s="39"/>
      <c r="AP82" s="39"/>
      <c r="AQ82" s="39"/>
      <c r="AR82" s="39"/>
      <c r="AS82" s="39"/>
      <c r="AT82" s="39"/>
    </row>
    <row r="83" spans="2:46" s="54" customFormat="1" ht="16.899999999999999" customHeight="1">
      <c r="B83" s="51"/>
      <c r="C83" s="122"/>
      <c r="D83" s="123"/>
      <c r="E83" s="124"/>
      <c r="F83" s="81"/>
      <c r="G83" s="80"/>
      <c r="H83" s="126"/>
      <c r="I83" s="80"/>
      <c r="J83" s="80"/>
      <c r="K83" s="80"/>
      <c r="L83" s="80"/>
      <c r="M83" s="80"/>
      <c r="N83" s="80"/>
      <c r="O83" s="80"/>
      <c r="P83" s="80"/>
      <c r="Q83" s="80"/>
      <c r="R83" s="81"/>
      <c r="S83" s="81"/>
      <c r="T83" s="81"/>
      <c r="U83" s="81"/>
      <c r="V83" s="81"/>
      <c r="W83" s="251"/>
      <c r="X83" s="252"/>
      <c r="Y83" s="39"/>
      <c r="Z83" s="39"/>
      <c r="AA83" s="39"/>
      <c r="AB83" s="39"/>
      <c r="AC83" s="39"/>
      <c r="AD83" s="39"/>
      <c r="AE83" s="39"/>
      <c r="AF83" s="39"/>
      <c r="AG83" s="39"/>
      <c r="AH83" s="39"/>
      <c r="AI83" s="39"/>
      <c r="AJ83" s="39"/>
      <c r="AK83" s="39"/>
      <c r="AL83" s="39"/>
      <c r="AM83" s="39"/>
      <c r="AN83" s="39"/>
      <c r="AO83" s="39"/>
      <c r="AP83" s="39"/>
      <c r="AQ83" s="39"/>
      <c r="AR83" s="39"/>
      <c r="AS83" s="39"/>
      <c r="AT83" s="39"/>
    </row>
    <row r="84" spans="2:46" s="54" customFormat="1" ht="16.899999999999999" customHeight="1">
      <c r="B84" s="39"/>
      <c r="C84" s="39"/>
      <c r="D84" s="39"/>
      <c r="E84" s="39"/>
      <c r="F84" s="39"/>
      <c r="G84" s="39"/>
      <c r="H84" s="125"/>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row>
  </sheetData>
  <phoneticPr fontId="3"/>
  <conditionalFormatting sqref="T10:T83">
    <cfRule type="expression" dxfId="0" priority="1">
      <formula>OR($S10="他車両等の影響", $S10="")</formula>
    </cfRule>
  </conditionalFormatting>
  <dataValidations count="17">
    <dataValidation type="list" allowBlank="1" showInputMessage="1" sqref="R8:R83" xr:uid="{8D202FE4-A341-4C80-BCEC-3E333F28601F}">
      <formula1>"ブレーキ操作,アクセル操作,ステアリング操作,非常停止ボタン操作"</formula1>
    </dataValidation>
    <dataValidation type="list" allowBlank="1" showInputMessage="1" showErrorMessage="1" sqref="S8:S83" xr:uid="{0B1C1328-3C91-4BDA-B7B1-F2EDAAABD13B}">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G8:G83" xr:uid="{52EE966C-2A59-4A7A-A7F1-2242E6F6D853}">
      <formula1>"L4想定区間内,L4想定区間外,実証走行ルート外"</formula1>
    </dataValidation>
    <dataValidation type="list" allowBlank="1" showInputMessage="1" showErrorMessage="1" sqref="F9:F83" xr:uid="{C6E5414E-AFE3-43B7-8679-911713551C2F}">
      <formula1>"晴れ, 曇り, 降雨, 降雪, 堆雪, キリ"</formula1>
    </dataValidation>
    <dataValidation type="list" allowBlank="1" showInputMessage="1" showErrorMessage="1" sqref="I9:I83" xr:uid="{6ACDC149-7421-47F4-A03B-BAE144598BF0}">
      <formula1>"良好, 逆光, 夕日, 西日, 夜"</formula1>
    </dataValidation>
    <dataValidation type="list" allowBlank="1" showInputMessage="1" showErrorMessage="1" sqref="J9:J83" xr:uid="{2AD62F48-B676-47B3-915C-7374008C34BB}">
      <formula1>"乾燥, 湿潤, 凍結, 積雪"</formula1>
    </dataValidation>
    <dataValidation type="list" allowBlank="1" showInputMessage="1" sqref="K9:K83" xr:uid="{3922E183-37FC-42F4-905F-BC3B8181CAC0}">
      <formula1>"交差点,交差点付近,単路,単路(トンネル),単路(橋),踏切,ロータリー"</formula1>
    </dataValidation>
    <dataValidation type="list" allowBlank="1" showInputMessage="1" sqref="L9:L83" xr:uid="{5BB54388-BD27-4877-9239-9573E53D69AB}">
      <formula1>"右カーブ,左カーブ,直線, 坂道"</formula1>
    </dataValidation>
    <dataValidation type="list" allowBlank="1" showInputMessage="1" sqref="Q9:Q83" xr:uid="{CEEF6B30-C193-4131-94B5-2C4F25CC70BB}">
      <formula1>"左折,直進,右折,合流,停止,出発"</formula1>
    </dataValidation>
    <dataValidation type="list" allowBlank="1" showInputMessage="1" showErrorMessage="1" sqref="P8 M9:P83" xr:uid="{0633C69B-6320-4C61-B5BA-34321A7ECBD9}">
      <formula1>"有,無"</formula1>
    </dataValidation>
    <dataValidation type="list" allowBlank="1" showInputMessage="1" sqref="T9:T83" xr:uid="{8EC2BD80-242E-4434-83F0-59C0F7FFC475}">
      <formula1>"小型車,大型車,自転車,バイク,歩行者"</formula1>
    </dataValidation>
    <dataValidation type="list" allowBlank="1" showInputMessage="1" sqref="U9" xr:uid="{3E62EB6D-916E-4000-AE23-896CB4E4025E}">
      <formula1>"右折,左折,直進,合流,停止,出発,横断"</formula1>
    </dataValidation>
    <dataValidation type="date" operator="greaterThanOrEqual" allowBlank="1" showInputMessage="1" showErrorMessage="1" sqref="C9" xr:uid="{3006F212-43DD-4C75-8558-40A1B9A7478D}">
      <formula1>44927</formula1>
    </dataValidation>
    <dataValidation type="time" operator="greaterThanOrEqual" allowBlank="1" showInputMessage="1" showErrorMessage="1" sqref="E9" xr:uid="{EFC30590-E8F4-41B5-B2AF-4BED25257673}">
      <formula1>0</formula1>
    </dataValidation>
    <dataValidation allowBlank="1" showInputMessage="1" sqref="U10:U83 V9:V83" xr:uid="{590C80F4-E57F-4381-9048-309251FAC8D9}"/>
    <dataValidation type="custom" allowBlank="1" showDropDown="1" sqref="E10:E83" xr:uid="{3CE78E13-20C2-4315-AA50-68940221E6DD}">
      <formula1>AND(LT(E10, 1), ISDATE(E10))</formula1>
    </dataValidation>
    <dataValidation type="date" operator="greaterThanOrEqual" allowBlank="1" showErrorMessage="1" sqref="C10:C83" xr:uid="{2EB9EB1B-EC83-4A3A-849A-E2CE2952E6A9}">
      <formula1>44927</formula1>
    </dataValidation>
  </dataValidations>
  <pageMargins left="0.70866141732283472" right="0.70866141732283472" top="0.74803149606299213" bottom="0.74803149606299213" header="0.31496062992125984" footer="0.31496062992125984"/>
  <pageSetup paperSize="9" scale="12"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tint="0.79998168889431442"/>
    <pageSetUpPr fitToPage="1"/>
  </sheetPr>
  <dimension ref="B1:T8"/>
  <sheetViews>
    <sheetView showGridLines="0" workbookViewId="0"/>
  </sheetViews>
  <sheetFormatPr defaultColWidth="8" defaultRowHeight="16.5"/>
  <cols>
    <col min="1" max="1" width="3.75" style="134" customWidth="1"/>
    <col min="2" max="2" width="10.625" style="134" customWidth="1"/>
    <col min="3" max="5" width="8" style="134"/>
    <col min="6" max="6" width="5.625" style="134" customWidth="1"/>
    <col min="7" max="7" width="10.625" style="134" customWidth="1"/>
    <col min="8" max="10" width="8" style="134"/>
    <col min="11" max="11" width="5.625" style="134" customWidth="1"/>
    <col min="12" max="12" width="10.625" style="134" customWidth="1"/>
    <col min="13" max="15" width="8" style="134"/>
    <col min="16" max="16" width="5.625" style="134" customWidth="1"/>
    <col min="17" max="17" width="8.75" style="134" customWidth="1"/>
    <col min="18" max="19" width="8" style="134"/>
    <col min="20" max="20" width="5.25" style="134" customWidth="1"/>
    <col min="21" max="16384" width="8" style="134"/>
  </cols>
  <sheetData>
    <row r="1" spans="2:20" ht="16.149999999999999" customHeight="1"/>
    <row r="2" spans="2:20" ht="16.149999999999999" customHeight="1">
      <c r="B2" s="53" t="s">
        <v>441</v>
      </c>
    </row>
    <row r="3" spans="2:20">
      <c r="B3" s="138" t="s">
        <v>442</v>
      </c>
    </row>
    <row r="4" spans="2:20" s="135" customFormat="1" ht="15.75">
      <c r="B4" s="137" t="s">
        <v>443</v>
      </c>
      <c r="C4" s="136"/>
      <c r="D4" s="136"/>
      <c r="E4" s="136"/>
      <c r="G4" s="137" t="s">
        <v>444</v>
      </c>
      <c r="H4" s="136"/>
      <c r="I4" s="136"/>
      <c r="J4" s="136"/>
      <c r="L4" s="137" t="s">
        <v>445</v>
      </c>
      <c r="M4" s="136"/>
      <c r="N4" s="136"/>
      <c r="O4" s="136"/>
      <c r="Q4" s="137" t="s">
        <v>446</v>
      </c>
      <c r="R4" s="136"/>
      <c r="S4" s="136"/>
      <c r="T4" s="136"/>
    </row>
    <row r="7" spans="2:20">
      <c r="Q7" s="134" t="s">
        <v>447</v>
      </c>
    </row>
    <row r="8" spans="2:20">
      <c r="Q8" s="134" t="s">
        <v>448</v>
      </c>
    </row>
  </sheetData>
  <phoneticPr fontId="3"/>
  <hyperlinks>
    <hyperlink ref="B3" r:id="rId1"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8e0d4c0d3acda14ea4e996b87c825ed4">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833d297c6ead8433510b4bb8ccb2cc72"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AF8C3CD-03B7-47F6-88C5-F9CD08294F40}"/>
</file>

<file path=customXml/itemProps2.xml><?xml version="1.0" encoding="utf-8"?>
<ds:datastoreItem xmlns:ds="http://schemas.openxmlformats.org/officeDocument/2006/customXml" ds:itemID="{7F9BECF2-B1EE-4966-81F2-7ECBA16717BF}"/>
</file>

<file path=customXml/itemProps3.xml><?xml version="1.0" encoding="utf-8"?>
<ds:datastoreItem xmlns:ds="http://schemas.openxmlformats.org/officeDocument/2006/customXml" ds:itemID="{90689473-E547-4A44-B7EE-8A218C6659D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Takamitsu Goto (JP)</dc:creator>
  <cp:keywords/>
  <dc:description/>
  <cp:lastModifiedBy>帯刀　武史</cp:lastModifiedBy>
  <cp:revision/>
  <dcterms:created xsi:type="dcterms:W3CDTF">2024-04-17T10:01:59Z</dcterms:created>
  <dcterms:modified xsi:type="dcterms:W3CDTF">2025-02-13T08:34:50Z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