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fs102\Personal-Decoding\0181021（復号化用）\"/>
    </mc:Choice>
  </mc:AlternateContent>
  <xr:revisionPtr revIDLastSave="0" documentId="13_ncr:101_{57F1B86D-5918-47FF-88AA-454E918EE7FC}" xr6:coauthVersionLast="47" xr6:coauthVersionMax="47" xr10:uidLastSave="{00000000-0000-0000-0000-000000000000}"/>
  <bookViews>
    <workbookView xWindow="-28920" yWindow="-120" windowWidth="29040" windowHeight="15720" tabRatio="635" activeTab="1" xr2:uid="{F2D90E5A-20F1-496E-AFC3-E1E723FB2A36}"/>
  </bookViews>
  <sheets>
    <sheet name="実証データ一覧" sheetId="1" r:id="rId1"/>
    <sheet name="便毎データ_1" sheetId="16" r:id="rId2"/>
    <sheet name="便毎データ_2" sheetId="2" r:id="rId3"/>
    <sheet name="便毎データ_3" sheetId="17" r:id="rId4"/>
    <sheet name="便毎データ_4" sheetId="18" r:id="rId5"/>
    <sheet name="発生毎⇒" sheetId="10" r:id="rId6"/>
    <sheet name="事故・ヒヤリハット" sheetId="4" r:id="rId7"/>
    <sheet name="手動介入" sheetId="13" r:id="rId8"/>
    <sheet name="早着・遅延" sheetId="5" r:id="rId9"/>
    <sheet name="早着・遅延 (2)" sheetId="19" r:id="rId10"/>
    <sheet name="参考⇒" sheetId="11" r:id="rId11"/>
    <sheet name="手動介入 記入内容補足" sheetId="6" r:id="rId12"/>
    <sheet name="手動介入 昨年度事例" sheetId="14" r:id="rId13"/>
    <sheet name="事故発生要因・道路形状の分類" sheetId="12" r:id="rId14"/>
  </sheets>
  <definedNames>
    <definedName name="aaaaaaaaaaaa">#REF!</definedName>
    <definedName name="aaaaaaaaaaaaaaaa">#REF!</definedName>
    <definedName name="_xlnm.Print_Area" localSheetId="6">事故・ヒヤリハット!$B$5:$P$107</definedName>
    <definedName name="_xlnm.Print_Area" localSheetId="13">事故発生要因・道路形状の分類!$B$3:$X$30</definedName>
    <definedName name="_xlnm.Print_Area" localSheetId="8">早着・遅延!$B$5:$J$106</definedName>
    <definedName name="_xlnm.Print_Area" localSheetId="9">'早着・遅延 (2)'!$B$5:$J$106</definedName>
    <definedName name="_xlnm.Print_Area" localSheetId="1">便毎データ_1!$B$5:$Q$109</definedName>
    <definedName name="_xlnm.Print_Area" localSheetId="2">便毎データ_2!$B$5:$Q$109</definedName>
    <definedName name="_xlnm.Print_Area" localSheetId="3">便毎データ_3!$B$5:$Q$109</definedName>
    <definedName name="_xlnm.Print_Area" localSheetId="4">便毎データ_4!$B$5:$Q$109</definedName>
    <definedName name="祝日" localSheetId="13">#REF!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6" i="19" l="1"/>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3" i="19"/>
  <c r="C3" i="19"/>
  <c r="B3" i="19"/>
  <c r="D77" i="5"/>
  <c r="L13" i="18" l="1"/>
  <c r="L14" i="18"/>
  <c r="L15" i="18"/>
  <c r="L16" i="18"/>
  <c r="L17" i="18"/>
  <c r="L18" i="18"/>
  <c r="L19" i="18"/>
  <c r="L20" i="18"/>
  <c r="L21" i="18"/>
  <c r="L22" i="18"/>
  <c r="L23" i="18"/>
  <c r="L24" i="18"/>
  <c r="L25" i="18"/>
  <c r="L26" i="18"/>
  <c r="L27" i="18"/>
  <c r="L28" i="18"/>
  <c r="L29" i="18"/>
  <c r="L30" i="18"/>
  <c r="L31" i="18"/>
  <c r="L32" i="18"/>
  <c r="L33" i="18"/>
  <c r="L34" i="18"/>
  <c r="L35" i="18"/>
  <c r="L12" i="18"/>
  <c r="L91" i="17"/>
  <c r="L14" i="17"/>
  <c r="L15" i="17"/>
  <c r="L16" i="17"/>
  <c r="L17" i="17"/>
  <c r="L18" i="17"/>
  <c r="L19" i="17"/>
  <c r="L20" i="17"/>
  <c r="L21" i="17"/>
  <c r="L22" i="17"/>
  <c r="L23" i="17"/>
  <c r="L24" i="17"/>
  <c r="L25" i="17"/>
  <c r="L26" i="17"/>
  <c r="L27" i="17"/>
  <c r="L28" i="17"/>
  <c r="L29" i="17"/>
  <c r="L30" i="17"/>
  <c r="L31" i="17"/>
  <c r="L32" i="17"/>
  <c r="L33" i="17"/>
  <c r="L34" i="17"/>
  <c r="L35" i="17"/>
  <c r="L36" i="17"/>
  <c r="L37" i="17"/>
  <c r="L38" i="17"/>
  <c r="L39" i="17"/>
  <c r="L40" i="17"/>
  <c r="L41" i="17"/>
  <c r="L42" i="17"/>
  <c r="L43" i="17"/>
  <c r="L44" i="17"/>
  <c r="L45" i="17"/>
  <c r="L46" i="17"/>
  <c r="L47" i="17"/>
  <c r="L48" i="17"/>
  <c r="L49" i="17"/>
  <c r="L50" i="17"/>
  <c r="L51" i="17"/>
  <c r="L52" i="17"/>
  <c r="L53" i="17"/>
  <c r="L54" i="17"/>
  <c r="L55" i="17"/>
  <c r="L56" i="17"/>
  <c r="L57" i="17"/>
  <c r="L58" i="17"/>
  <c r="L59" i="17"/>
  <c r="L60" i="17"/>
  <c r="L61" i="17"/>
  <c r="L62" i="17"/>
  <c r="L63" i="17"/>
  <c r="L64" i="17"/>
  <c r="L65" i="17"/>
  <c r="L66" i="17"/>
  <c r="L67" i="17"/>
  <c r="L68" i="17"/>
  <c r="L69" i="17"/>
  <c r="L70" i="17"/>
  <c r="L71" i="17"/>
  <c r="L72" i="17"/>
  <c r="L73" i="17"/>
  <c r="L74" i="17"/>
  <c r="L75" i="17"/>
  <c r="L76" i="17"/>
  <c r="L77" i="17"/>
  <c r="L78" i="17"/>
  <c r="L79" i="17"/>
  <c r="L80" i="17"/>
  <c r="L81" i="17"/>
  <c r="L82" i="17"/>
  <c r="L83" i="17"/>
  <c r="L84" i="17"/>
  <c r="L85" i="17"/>
  <c r="L86" i="17"/>
  <c r="L87" i="17"/>
  <c r="L88" i="17"/>
  <c r="L89" i="17"/>
  <c r="L90" i="17"/>
  <c r="L13" i="17"/>
  <c r="L12" i="17"/>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0" i="2"/>
  <c r="L58" i="2"/>
  <c r="L56" i="2"/>
  <c r="L54" i="2"/>
  <c r="L52" i="2"/>
  <c r="L50" i="2"/>
  <c r="L49" i="2"/>
  <c r="L48"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6" i="16"/>
  <c r="L18" i="16"/>
  <c r="L19" i="16"/>
  <c r="L20" i="16"/>
  <c r="L21" i="16"/>
  <c r="L22" i="16"/>
  <c r="L23" i="16"/>
  <c r="L24" i="16"/>
  <c r="L25" i="16"/>
  <c r="L26" i="16"/>
  <c r="L27" i="16"/>
  <c r="L28" i="16"/>
  <c r="L29" i="16"/>
  <c r="L30" i="16"/>
  <c r="L31" i="16"/>
  <c r="L32" i="16"/>
  <c r="L33" i="16"/>
  <c r="L34" i="16"/>
  <c r="L35" i="16"/>
  <c r="L36" i="16"/>
  <c r="L37" i="16"/>
  <c r="L38" i="16"/>
  <c r="L39" i="16"/>
  <c r="L40" i="16"/>
  <c r="L41" i="16"/>
  <c r="L42" i="16"/>
  <c r="L43" i="16"/>
  <c r="L44" i="16"/>
  <c r="L45" i="16"/>
  <c r="L46" i="16"/>
  <c r="L47" i="16"/>
  <c r="L48" i="16"/>
  <c r="L49" i="16"/>
  <c r="L50" i="16"/>
  <c r="L51" i="16"/>
  <c r="L52" i="16"/>
  <c r="L53" i="16"/>
  <c r="L54" i="16"/>
  <c r="L55" i="16"/>
  <c r="L56" i="16"/>
  <c r="L57" i="16"/>
  <c r="L58" i="16"/>
  <c r="L59" i="16"/>
  <c r="L60" i="16"/>
  <c r="L61" i="16"/>
  <c r="L62" i="16"/>
  <c r="L63" i="16"/>
  <c r="L64" i="16"/>
  <c r="L65" i="16"/>
  <c r="L66" i="16"/>
  <c r="L67" i="16"/>
  <c r="L68" i="16"/>
  <c r="L69" i="16"/>
  <c r="L70" i="16"/>
  <c r="L71" i="16"/>
  <c r="L72" i="16"/>
  <c r="L73" i="16"/>
  <c r="L74" i="16"/>
  <c r="L75" i="16"/>
  <c r="L76" i="16"/>
  <c r="L77" i="16"/>
  <c r="L78" i="16"/>
  <c r="L79" i="16"/>
  <c r="L80" i="16"/>
  <c r="L81" i="16"/>
  <c r="L82" i="16"/>
  <c r="L83" i="16"/>
  <c r="L84" i="16"/>
  <c r="L85" i="16"/>
  <c r="L86" i="16"/>
  <c r="L87" i="16"/>
  <c r="L88" i="16"/>
  <c r="L89" i="16"/>
  <c r="L90" i="16"/>
  <c r="L91" i="16"/>
  <c r="D109" i="18"/>
  <c r="D108" i="18"/>
  <c r="D107" i="18"/>
  <c r="D106" i="18"/>
  <c r="D105" i="18"/>
  <c r="D104" i="18"/>
  <c r="D103" i="18"/>
  <c r="D102" i="18"/>
  <c r="D101" i="18"/>
  <c r="D100" i="18"/>
  <c r="D99" i="18"/>
  <c r="D98" i="18"/>
  <c r="D97" i="18"/>
  <c r="D96" i="18"/>
  <c r="D95" i="18"/>
  <c r="D94" i="18"/>
  <c r="D92" i="18"/>
  <c r="D91" i="18"/>
  <c r="D90" i="18"/>
  <c r="D89" i="18"/>
  <c r="D88" i="18"/>
  <c r="D87" i="18"/>
  <c r="D86" i="18"/>
  <c r="D85" i="18"/>
  <c r="D84" i="18"/>
  <c r="D83" i="18"/>
  <c r="D82" i="18"/>
  <c r="D81" i="18"/>
  <c r="D80" i="18"/>
  <c r="D79" i="18"/>
  <c r="D78" i="18"/>
  <c r="D77" i="18"/>
  <c r="D76" i="18"/>
  <c r="D75" i="18"/>
  <c r="D74" i="18"/>
  <c r="D73" i="18"/>
  <c r="D72" i="18"/>
  <c r="D71" i="18"/>
  <c r="D70" i="18"/>
  <c r="D69" i="18"/>
  <c r="D68" i="18"/>
  <c r="D67" i="18"/>
  <c r="D66" i="18"/>
  <c r="D65" i="18"/>
  <c r="D64" i="18"/>
  <c r="D63" i="18"/>
  <c r="D62" i="18"/>
  <c r="D61" i="18"/>
  <c r="D60" i="18"/>
  <c r="D59" i="18"/>
  <c r="D58" i="18"/>
  <c r="D57" i="18"/>
  <c r="D56" i="18"/>
  <c r="D55" i="18"/>
  <c r="D54" i="18"/>
  <c r="D53" i="18"/>
  <c r="D52" i="18"/>
  <c r="D51" i="18"/>
  <c r="D50" i="18"/>
  <c r="D49" i="18"/>
  <c r="D48" i="18"/>
  <c r="D47" i="18"/>
  <c r="D46" i="18"/>
  <c r="D45" i="18"/>
  <c r="D44" i="18"/>
  <c r="D43" i="18"/>
  <c r="D42" i="18"/>
  <c r="D41" i="18"/>
  <c r="D40" i="18"/>
  <c r="D39" i="18"/>
  <c r="D38" i="18"/>
  <c r="D37" i="18"/>
  <c r="D36" i="18"/>
  <c r="D35" i="18"/>
  <c r="D34" i="18"/>
  <c r="D33" i="18"/>
  <c r="D32" i="18"/>
  <c r="D31" i="18"/>
  <c r="D30" i="18"/>
  <c r="D29" i="18"/>
  <c r="D28" i="18"/>
  <c r="D27" i="18"/>
  <c r="D26" i="18"/>
  <c r="D25" i="18"/>
  <c r="D24" i="18"/>
  <c r="D23" i="18"/>
  <c r="D22" i="18"/>
  <c r="D21" i="18"/>
  <c r="D20" i="18"/>
  <c r="D19" i="18"/>
  <c r="D18" i="18"/>
  <c r="D17" i="18"/>
  <c r="D16" i="18"/>
  <c r="D15" i="18"/>
  <c r="D14" i="18"/>
  <c r="D13" i="18"/>
  <c r="D12" i="18"/>
  <c r="D11" i="18"/>
  <c r="D3" i="18"/>
  <c r="C3" i="18"/>
  <c r="B3" i="18"/>
  <c r="D109" i="17"/>
  <c r="D108" i="17"/>
  <c r="D107" i="17"/>
  <c r="D106" i="17"/>
  <c r="D105" i="17"/>
  <c r="D104" i="17"/>
  <c r="D103" i="17"/>
  <c r="D102" i="17"/>
  <c r="D101" i="17"/>
  <c r="D100" i="17"/>
  <c r="D99" i="17"/>
  <c r="D98" i="17"/>
  <c r="D97" i="17"/>
  <c r="D96" i="17"/>
  <c r="D95" i="17"/>
  <c r="D94"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3" i="17"/>
  <c r="C3" i="17"/>
  <c r="B3" i="17"/>
  <c r="D93" i="2"/>
  <c r="D109" i="16"/>
  <c r="D108" i="16"/>
  <c r="D107" i="16"/>
  <c r="D106" i="16"/>
  <c r="D105" i="16"/>
  <c r="D104" i="16"/>
  <c r="D103" i="16"/>
  <c r="D102" i="16"/>
  <c r="D101" i="16"/>
  <c r="D100" i="16"/>
  <c r="D99" i="16"/>
  <c r="D98" i="16"/>
  <c r="D97" i="16"/>
  <c r="D96" i="16"/>
  <c r="D95" i="16"/>
  <c r="D94"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3" i="16"/>
  <c r="C3" i="16"/>
  <c r="B3" i="16"/>
  <c r="D83" i="2"/>
  <c r="D82" i="2"/>
  <c r="D76" i="2"/>
  <c r="D75" i="2"/>
  <c r="D74" i="2"/>
  <c r="D73" i="2"/>
  <c r="D3" i="5"/>
  <c r="C3" i="5"/>
  <c r="B3" i="5"/>
  <c r="D3" i="4"/>
  <c r="C3" i="4"/>
  <c r="B3" i="4"/>
  <c r="D3" i="13"/>
  <c r="C3" i="13"/>
  <c r="B3" i="13"/>
  <c r="D3" i="2"/>
  <c r="C3" i="2"/>
  <c r="B3" i="2"/>
  <c r="E37" i="1" l="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7" i="2"/>
  <c r="D78" i="2"/>
  <c r="D79" i="2"/>
  <c r="D80" i="2"/>
  <c r="D81" i="2"/>
  <c r="D84" i="2"/>
  <c r="D85" i="2"/>
  <c r="D86" i="2"/>
  <c r="D87" i="2"/>
  <c r="D88" i="2"/>
  <c r="D89" i="2"/>
  <c r="D90" i="2"/>
  <c r="D91" i="2"/>
  <c r="D92" i="2"/>
  <c r="D94" i="2"/>
  <c r="D95" i="2"/>
  <c r="D96" i="2"/>
  <c r="D97" i="2"/>
  <c r="D98" i="2"/>
  <c r="D99" i="2"/>
  <c r="D100" i="2"/>
  <c r="D101" i="2"/>
  <c r="D102" i="2"/>
  <c r="D103" i="2"/>
  <c r="D104" i="2"/>
  <c r="D105" i="2"/>
  <c r="D106" i="2"/>
  <c r="D107" i="2"/>
  <c r="D108" i="2"/>
  <c r="D109"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<sst xmlns="http://schemas.openxmlformats.org/spreadsheetml/2006/main" count="3668" uniqueCount="393">
  <si>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</si>
  <si>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</si>
  <si>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</si>
  <si>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</si>
  <si>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</si>
  <si>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</si>
  <si>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</si>
  <si>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佐賀県</t>
    <rPh sb="0" eb="3">
      <t>サガケン</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</si>
  <si>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</si>
  <si>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</si>
  <si>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</si>
  <si>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</si>
  <si>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</si>
  <si>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</si>
  <si>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</si>
  <si>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</si>
  <si>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</si>
  <si>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</si>
  <si>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</si>
  <si>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</si>
  <si>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</si>
  <si>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</si>
  <si>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</si>
  <si>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</si>
  <si>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</si>
  <si>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</si>
  <si>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</si>
  <si>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</si>
  <si>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</si>
  <si>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</si>
  <si>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</si>
  <si>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</si>
  <si>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</si>
  <si>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</si>
  <si>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</si>
  <si>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</si>
  <si>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</si>
  <si>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</si>
  <si>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</si>
  <si>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</si>
  <si>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</si>
  <si>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</si>
  <si>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</si>
  <si>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</si>
  <si>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</si>
  <si>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</si>
  <si>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</si>
  <si>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</si>
  <si>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</si>
  <si>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</si>
  <si>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</si>
  <si>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</si>
  <si>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</si>
  <si>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</si>
  <si>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</si>
  <si>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</si>
  <si>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</si>
  <si>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</si>
  <si>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</si>
  <si>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</si>
  <si>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</si>
  <si>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</si>
  <si>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</si>
  <si>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</si>
  <si>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</si>
  <si>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</si>
  <si>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</si>
  <si>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</si>
  <si>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</si>
  <si>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</si>
  <si>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</si>
  <si>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</si>
  <si>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</si>
  <si>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</si>
  <si>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</si>
  <si>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</si>
  <si>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</si>
  <si>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</si>
  <si>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</si>
  <si>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</si>
  <si>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</si>
  <si>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</si>
  <si>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</si>
  <si>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</si>
  <si>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無</t>
  </si>
  <si>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</si>
  <si>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</si>
  <si>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</si>
  <si>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</si>
  <si>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</si>
  <si>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</si>
  <si>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</si>
  <si>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</si>
  <si>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</si>
  <si>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</si>
  <si>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</si>
  <si>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</si>
  <si>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駅北通り</t>
    <rPh sb="0" eb="3">
      <t>エキキタドオ</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</si>
  <si>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</si>
  <si>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佐賀駅バスセンター内</t>
    <rPh sb="0" eb="3">
      <t>サガエキ</t>
    </rPh>
    <rPh sb="9" eb="10">
      <t>ナイ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</si>
  <si>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</si>
  <si>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</si>
  <si>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</si>
  <si>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</si>
  <si>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</si>
  <si>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</si>
  <si>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</si>
  <si>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</si>
  <si>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</si>
  <si>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</si>
  <si>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</si>
  <si>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</si>
  <si>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</si>
  <si>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</si>
  <si>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</si>
  <si>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</si>
  <si>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</si>
  <si>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</si>
  <si>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</si>
  <si>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</si>
  <si>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</si>
  <si>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</si>
  <si>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</si>
  <si>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</si>
  <si>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</si>
  <si>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</si>
  <si>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</si>
  <si>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</si>
  <si>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</si>
  <si>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</si>
  <si>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</si>
  <si>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</si>
  <si>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</si>
  <si>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</si>
  <si>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</si>
  <si>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</si>
  <si>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</si>
  <si>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</si>
  <si>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</si>
  <si>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</si>
  <si>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</si>
  <si>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</si>
  <si>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</si>
  <si>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</si>
  <si>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</si>
  <si>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</si>
  <si>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</si>
  <si>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</si>
  <si>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</si>
  <si>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</si>
  <si>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</si>
  <si>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</si>
  <si>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</si>
  <si>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</si>
  <si>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</si>
  <si>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</si>
  <si>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</si>
  <si>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</si>
  <si>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</si>
  <si>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</si>
  <si>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</si>
  <si>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保安員</t>
    <rPh sb="0" eb="3">
      <t>ホアンイン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</si>
  <si>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</si>
  <si>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</si>
  <si>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PCにより都度入力</t>
    <rPh sb="5" eb="9">
      <t>ツドニュウリョク</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</si>
  <si>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</si>
  <si>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</si>
  <si>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</si>
  <si>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</si>
  <si>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</si>
  <si>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</si>
  <si>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</si>
  <si>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</si>
  <si>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</si>
  <si>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</si>
  <si>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</si>
  <si>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</si>
  <si>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</si>
  <si>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</si>
  <si>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</si>
  <si>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</si>
  <si>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</si>
  <si>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</si>
  <si>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</si>
  <si>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</si>
  <si>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</si>
  <si>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</si>
  <si>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</si>
  <si>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</si>
  <si>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</si>
  <si>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</si>
  <si>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</si>
  <si>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</si>
  <si>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</si>
  <si>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</si>
  <si>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</si>
  <si>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</si>
  <si>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</si>
  <si>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</si>
  <si>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</si>
  <si>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</si>
  <si>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</si>
  <si>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</si>
  <si>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</si>
  <si>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</si>
  <si>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</si>
  <si>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</si>
  <si>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</si>
  <si>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</si>
  <si>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</si>
  <si>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</si>
  <si>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</si>
  <si>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</si>
  <si>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</si>
  <si>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</si>
  <si>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</si>
  <si>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</si>
  <si>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</si>
  <si>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</si>
  <si>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</si>
  <si>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</si>
  <si>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</si>
  <si>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</si>
  <si>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</si>
  <si>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</si>
  <si>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</si>
  <si>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</si>
  <si>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</si>
  <si>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</si>
  <si>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</si>
  <si>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</si>
  <si>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</si>
  <si>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</si>
  <si>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</si>
  <si>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</si>
  <si>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</si>
  <si>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降雨</t>
  </si>
  <si>
    <t>曇り</t>
  </si>
  <si>
    <t>Blank Sheet</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</si>
  <si>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</si>
  <si>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</si>
  <si>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</si>
  <si>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※L4想定区間内、L4想定区間外、実証走行ルート外</t>
    <rPh sb="7" eb="8">
      <t>ナイ</t>
    </rPh>
    <rPh sb="15" eb="16">
      <t>ガイ</t>
    </rPh>
    <rPh sb="17" eb="21">
      <t>ジッショウソウコウ</t>
    </rPh>
    <rPh sb="24" eb="25">
      <t>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</si>
  <si>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</si>
  <si>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</si>
  <si>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※良好、逆光、夕日、西日、夜</t>
    <phoneticPr fontId="3"/>
  </si>
  <si>
    <t>※乾燥、湿潤、凍結、積雪</t>
    <phoneticPr fontId="3"/>
  </si>
  <si>
    <t>※交差点、交差点付近、単路、踏切、その他
※トンネルや橋の道路環境は単路（トンネル）、単路（橋）</t>
    <phoneticPr fontId="3"/>
  </si>
  <si>
    <t>※右カーブ、左カーブ、直線、 その他</t>
    <phoneticPr fontId="3"/>
  </si>
  <si>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</si>
  <si>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</si>
  <si>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運行ルート図</t>
    <rPh sb="0" eb="2">
      <t>ウンコウ</t>
    </rPh>
    <rPh sb="5" eb="6">
      <t>ズ</t>
    </rPh>
    <phoneticPr fontId="3"/>
  </si>
  <si>
    <t>位置：
歩車分離有無</t>
    <rPh sb="0" eb="2">
      <t>イチ</t>
    </rPh>
    <rPh sb="4" eb="6">
      <t>ホシャ</t>
    </rPh>
    <rPh sb="6" eb="8">
      <t>ブンリ</t>
    </rPh>
    <rPh sb="8" eb="10">
      <t>ウム</t>
    </rPh>
    <phoneticPr fontId="3"/>
  </si>
  <si>
    <t>発生箇所
（ルート図内番号）</t>
    <rPh sb="0" eb="2">
      <t>ハッセイ</t>
    </rPh>
    <rPh sb="2" eb="4">
      <t>カショ</t>
    </rPh>
    <rPh sb="9" eb="10">
      <t>ズ</t>
    </rPh>
    <rPh sb="10" eb="11">
      <t>ナイ</t>
    </rPh>
    <rPh sb="11" eb="13">
      <t>バンゴウ</t>
    </rPh>
    <phoneticPr fontId="3"/>
  </si>
  <si>
    <t>L4想定区間内</t>
  </si>
  <si>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</si>
  <si>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</si>
  <si>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</si>
  <si>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良好</t>
    <phoneticPr fontId="3"/>
  </si>
  <si>
    <t>乾燥</t>
  </si>
  <si>
    <t>交差点</t>
  </si>
  <si>
    <t>右カーブ</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</si>
  <si>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</si>
  <si>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</si>
  <si>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</si>
  <si>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phoneticPr fontId="10"/>
  </si>
  <si>
    <t>※昨年度事例はこちら</t>
  </si>
  <si>
    <t>※選択肢の記入例はこちら</t>
    <rPh sb="1" eb="4">
      <t>センタクシ</t>
    </rPh>
    <rPh sb="5" eb="8">
      <t>キニュウレイ</t>
    </rPh>
    <phoneticPr fontId="10"/>
  </si>
  <si>
    <t>※交差点、交差点付近、単路、単路（トンネル）、単路（橋）、ロータリー、踏切、その他</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</si>
  <si>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</si>
  <si>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</si>
  <si>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</si>
  <si>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</si>
  <si>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</si>
  <si>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</si>
  <si>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</si>
  <si>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</si>
  <si>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</si>
  <si>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</si>
  <si>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</si>
  <si>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</si>
  <si>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</si>
  <si>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</si>
  <si>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</si>
  <si>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</si>
  <si>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単路</t>
  </si>
  <si>
    <t>左折</t>
  </si>
  <si>
    <t>ブレーキ操作</t>
  </si>
  <si>
    <t>路上駐車回避</t>
  </si>
  <si>
    <t>大型車</t>
  </si>
  <si>
    <t>右折</t>
  </si>
  <si>
    <t>システムが路上駐車を検知し停止後、手動による回避行動を指示</t>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</si>
  <si>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</si>
  <si>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</si>
  <si>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</si>
  <si>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</si>
  <si>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</si>
  <si>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</si>
  <si>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</si>
  <si>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</si>
  <si>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</si>
  <si>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交通渋滞</t>
  </si>
  <si>
    <t>その他</t>
  </si>
  <si>
    <t>転回箇所での信号待ち</t>
    <rPh sb="0" eb="2">
      <t>テンカイ</t>
    </rPh>
    <rPh sb="2" eb="4">
      <t>カショ</t>
    </rPh>
    <rPh sb="6" eb="8">
      <t>シンゴウ</t>
    </rPh>
    <rPh sb="8" eb="9">
      <t>マ</t>
    </rPh>
    <phoneticPr fontId="3"/>
  </si>
  <si>
    <t>路線バスを優先</t>
    <rPh sb="0" eb="2">
      <t>ロセン</t>
    </rPh>
    <rPh sb="5" eb="7">
      <t>ユウセン</t>
    </rPh>
    <phoneticPr fontId="3"/>
  </si>
  <si>
    <t>転回箇所での信号待ち、路線バスを優先</t>
    <rPh sb="0" eb="2">
      <t>テンカイ</t>
    </rPh>
    <rPh sb="2" eb="4">
      <t>カショ</t>
    </rPh>
    <rPh sb="6" eb="8">
      <t>シンゴウ</t>
    </rPh>
    <rPh sb="8" eb="9">
      <t>マ</t>
    </rPh>
    <rPh sb="11" eb="13">
      <t>ロセン</t>
    </rPh>
    <rPh sb="16" eb="18">
      <t>ユウセン</t>
    </rPh>
    <phoneticPr fontId="3"/>
  </si>
  <si>
    <t>システムトラブル</t>
  </si>
  <si>
    <t>システム再起動</t>
    <rPh sb="4" eb="7">
      <t>サイキドウ</t>
    </rPh>
    <phoneticPr fontId="3"/>
  </si>
  <si>
    <t>到着遅れのため</t>
    <rPh sb="0" eb="2">
      <t>トウチャク</t>
    </rPh>
    <rPh sb="2" eb="3">
      <t>オク</t>
    </rPh>
    <phoneticPr fontId="3"/>
  </si>
  <si>
    <t>信号タイミング</t>
    <rPh sb="0" eb="2">
      <t>シンゴウ</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</si>
  <si>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</si>
  <si>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</si>
  <si>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</si>
  <si>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</si>
  <si>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</si>
  <si>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</si>
  <si>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</si>
  <si>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</si>
  <si>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</si>
  <si>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</si>
  <si>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</si>
  <si>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</si>
  <si>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</si>
  <si>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</si>
  <si>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</si>
  <si>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</si>
  <si>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</si>
  <si>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</si>
  <si>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</si>
  <si>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</si>
  <si>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</si>
  <si>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</si>
  <si>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</si>
  <si>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</si>
  <si>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</si>
  <si>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</si>
  <si>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</si>
  <si>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</si>
  <si>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自動運行装置の作動不良時の安全確保</t>
  </si>
  <si>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</si>
  <si>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</si>
  <si>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</si>
  <si>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</si>
  <si>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</si>
  <si>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</si>
  <si>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</si>
  <si>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</si>
  <si>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</si>
  <si>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</si>
  <si>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</si>
  <si>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</si>
  <si>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良好</t>
  </si>
  <si>
    <t>交差点付近</t>
  </si>
  <si>
    <t>直線</t>
  </si>
  <si>
    <t>直進</t>
  </si>
  <si>
    <t>大型車（トラック等）</t>
  </si>
  <si>
    <t>停止</t>
  </si>
  <si>
    <t>小型車（乗用車等）</t>
  </si>
  <si>
    <t>出発</t>
  </si>
  <si>
    <t>アクセル操作</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</si>
  <si>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</si>
  <si>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</si>
  <si>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</si>
  <si>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</si>
  <si>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</si>
  <si>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</si>
  <si>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</si>
  <si>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</si>
  <si>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</si>
  <si>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</si>
  <si>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</si>
  <si>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</si>
  <si>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</si>
  <si>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</si>
  <si>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</si>
  <si>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</si>
  <si>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</si>
  <si>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</si>
  <si>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</si>
  <si>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</si>
  <si>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</si>
  <si>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</si>
  <si>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</si>
  <si>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</si>
  <si>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</si>
  <si>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</si>
  <si>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</si>
  <si>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</si>
  <si>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</si>
  <si>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バスセンターの乗降場（10箇所）含む</t>
    <rPh sb="7" eb="9">
      <t>ノリオ</t>
    </rPh>
    <rPh sb="9" eb="10">
      <t>バ</t>
    </rPh>
    <rPh sb="13" eb="15">
      <t>カショ</t>
    </rPh>
    <rPh sb="16" eb="17">
      <t>フク</t>
    </rPh>
    <phoneticPr fontId="3"/>
  </si>
  <si>
    <t>走行ルート全区間がL4想定区間のため、L4想定区間外は無し</t>
  </si>
  <si>
    <t>走行ルート全区間がL4想定区間のため、L4想定区間外は無し</t>
    <phoneticPr fontId="3"/>
  </si>
  <si>
    <t>無</t>
    <rPh sb="0" eb="1">
      <t>ナ</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</si>
</sst>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14">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54AD379C-DA0A-4C82-9B4B-C4ECB8E2B8C3}"/>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C50CCDFF-7995-4DAD-B07E-434A7A582723}"/>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ED8EAECD-1AD3-441B-B500-5AA8A9C78527}"/>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DB0D04E9-3B80-408C-A0D8-0FBE7150E768}"/>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DFCC1620-ED25-4CDE-B056-40B1A111F81A}"/>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FA358524-6CC7-4D86-9B93-7372685A7B9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3437" y="4967151"/>
          <a:ext cx="5898496" cy="44259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5</xdr:col>
      <xdr:colOff>819150</xdr:colOff>
      <xdr:row>19</xdr:row>
      <xdr:rowOff>91440</xdr:rowOff>
    </xdr:from>
    <xdr:ext cx="5570756" cy="693075"/>
    <xdr:sp macro="" textlink="">
      <xdr:nvSpPr>
        <xdr:cNvPr id="12" name="テキスト ボックス 11">
          <a:extLst>
            <a:ext uri="{FF2B5EF4-FFF2-40B4-BE49-F238E27FC236}">
              <a16:creationId xmlns:a16="http://schemas.microsoft.com/office/drawing/2014/main" id="{02FAEE44-3B65-FF05-FCF4-33E4C1871A2C}"/>
            </a:ext>
          </a:extLst>
        </xdr:cNvPr>
        <xdr:cNvSpPr txBox="1"/>
      </xdr:nvSpPr>
      <xdr:spPr>
        <a:xfrm>
          <a:off x="4410075" y="4739640"/>
          <a:ext cx="5570756" cy="69307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800" b="1" kern="1200"/>
            <a:t>期間中、事故、ヒヤリハットなし</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25</xdr:col>
      <xdr:colOff>439237</xdr:colOff>
      <xdr:row>21</xdr:row>
      <xdr:rowOff>71301</xdr:rowOff>
    </xdr:from>
    <xdr:to>
      <xdr:col>35</xdr:col>
      <xdr:colOff>241733</xdr:colOff>
      <xdr:row>42</xdr:row>
      <xdr:rowOff>96750</xdr:rowOff>
    </xdr:to>
    <xdr:grpSp>
      <xdr:nvGrpSpPr>
        <xdr:cNvPr id="13" name="グループ化 12">
          <a:extLst>
            <a:ext uri="{FF2B5EF4-FFF2-40B4-BE49-F238E27FC236}">
              <a16:creationId xmlns:a16="http://schemas.microsoft.com/office/drawing/2014/main" id="{09CA96D1-A383-482E-9262-5073B09F3830}"/>
            </a:ext>
          </a:extLst>
        </xdr:cNvPr>
        <xdr:cNvGrpSpPr/>
      </xdr:nvGrpSpPr>
      <xdr:grpSpPr>
        <a:xfrm>
          <a:off x="37129537" y="6091101"/>
          <a:ext cx="5231746" cy="4425999"/>
          <a:chOff x="17952356" y="4708071"/>
          <a:chExt cx="6063052" cy="4217719"/>
        </a:xfrm>
      </xdr:grpSpPr>
      <xdr:grpSp>
        <xdr:nvGrpSpPr>
          <xdr:cNvPr id="14" name="グループ化 13">
            <a:extLst>
              <a:ext uri="{FF2B5EF4-FFF2-40B4-BE49-F238E27FC236}">
                <a16:creationId xmlns:a16="http://schemas.microsoft.com/office/drawing/2014/main" id="{915C42E8-B117-061B-ABCA-9E6C8B21041B}"/>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7011D317-F3A6-0246-C7FE-2825B9CDB2B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2762C4C4-3A65-FA09-FC07-0440373D1C4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DC6C3C8-4D33-CD9D-CFF6-B9F5DA2119B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E9D83387-FD50-1927-FC82-1C325E75F5FB}"/>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7ACF1837-F662-782F-40E1-EA5FF14C79A7}"/>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E4F519A6-E3FC-32D5-AAC4-B667639BB1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C0F6DFEC-44AB-A38C-ED27-AFEF96C99EBF}"/>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345E9AF2-D2E1-EF4C-30F4-7F1983B04656}"/>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6</xdr:col>
      <xdr:colOff>0</xdr:colOff>
      <xdr:row>16</xdr:row>
      <xdr:rowOff>0</xdr:rowOff>
    </xdr:from>
    <xdr:ext cx="5570756" cy="693075"/>
    <xdr:sp macro="" textlink="">
      <xdr:nvSpPr>
        <xdr:cNvPr id="2" name="テキスト ボックス 1">
          <a:extLst>
            <a:ext uri="{FF2B5EF4-FFF2-40B4-BE49-F238E27FC236}">
              <a16:creationId xmlns:a16="http://schemas.microsoft.com/office/drawing/2014/main" id="{34E21D9B-0852-48BC-9848-4F40DC55DE76}"/>
            </a:ext>
          </a:extLst>
        </xdr:cNvPr>
        <xdr:cNvSpPr txBox="1"/>
      </xdr:nvSpPr>
      <xdr:spPr>
        <a:xfrm>
          <a:off x="4552950" y="5000625"/>
          <a:ext cx="5570756" cy="69307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800" b="1" kern="1200"/>
            <a:t>別シート参照お願いしいたします</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4.bin"/><Relationship Id="rId1" Type="http://schemas.openxmlformats.org/officeDocument/2006/relationships/hyperlink" Target="http://localhos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70" zoomScaleNormal="70" workbookViewId="0">
      <pane xSplit="4" ySplit="7" topLeftCell="E26" activePane="bottomRight" state="frozen"/>
      <selection pane="topRight" activeCell="E1" sqref="E1"/>
      <selection pane="bottomLeft" activeCell="A45" sqref="A45"/>
      <selection pane="bottomRight" activeCell="K32" sqref="K32"/>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1" t="s">
        <v>3</v>
      </c>
      <c r="J3" s="281" t="s">
        <v>4</v>
      </c>
      <c r="K3" s="281" t="s">
        <v>5</v>
      </c>
    </row>
    <row r="4" spans="2:21">
      <c r="B4" s="8" t="s">
        <v>6</v>
      </c>
      <c r="C4" s="9"/>
      <c r="I4" s="282"/>
      <c r="J4" s="282" t="s">
        <v>7</v>
      </c>
      <c r="K4" s="282"/>
    </row>
    <row r="5" spans="2:21">
      <c r="B5" s="3"/>
      <c r="I5" s="280" t="s">
        <v>8</v>
      </c>
    </row>
    <row r="6" spans="2:21">
      <c r="B6" s="105"/>
      <c r="C6" s="9"/>
      <c r="G6" s="7"/>
    </row>
    <row r="7" spans="2:21">
      <c r="B7" s="180" t="s">
        <v>9</v>
      </c>
      <c r="C7" s="181" t="s">
        <v>10</v>
      </c>
      <c r="D7" s="181" t="s">
        <v>11</v>
      </c>
      <c r="E7" s="182" t="s">
        <v>12</v>
      </c>
      <c r="F7" s="183" t="s">
        <v>13</v>
      </c>
      <c r="G7" s="182" t="s">
        <v>14</v>
      </c>
      <c r="H7" s="183" t="s">
        <v>15</v>
      </c>
      <c r="I7" s="184" t="s">
        <v>16</v>
      </c>
      <c r="J7" s="182" t="s">
        <v>17</v>
      </c>
      <c r="K7" s="182" t="s">
        <v>18</v>
      </c>
    </row>
    <row r="8" spans="2:21" s="30" customFormat="1" ht="33">
      <c r="B8" s="27" t="s">
        <v>19</v>
      </c>
      <c r="C8" s="28" t="s">
        <v>20</v>
      </c>
      <c r="D8" s="28" t="s">
        <v>21</v>
      </c>
      <c r="E8" s="18">
        <f>ROW()-7</f>
        <v>1</v>
      </c>
      <c r="F8" s="254" t="s">
        <v>22</v>
      </c>
      <c r="G8" s="18" t="s">
        <v>23</v>
      </c>
      <c r="H8" s="255" t="s">
        <v>24</v>
      </c>
      <c r="I8" s="98" t="s">
        <v>25</v>
      </c>
      <c r="J8" s="167" t="s">
        <v>26</v>
      </c>
      <c r="K8" s="168"/>
      <c r="L8" s="3" t="s">
        <v>27</v>
      </c>
      <c r="M8" s="3"/>
      <c r="N8" s="3"/>
      <c r="O8" s="3"/>
      <c r="P8" s="3"/>
      <c r="Q8" s="3"/>
      <c r="R8" s="3"/>
      <c r="S8" s="3"/>
      <c r="T8" s="3"/>
      <c r="U8" s="3"/>
    </row>
    <row r="9" spans="2:21" s="30" customFormat="1" ht="33">
      <c r="B9" s="12" t="s">
        <v>19</v>
      </c>
      <c r="C9" s="13" t="s">
        <v>20</v>
      </c>
      <c r="D9" s="13" t="s">
        <v>21</v>
      </c>
      <c r="E9" s="10">
        <f t="shared" ref="E9:E82" si="0">ROW()-7</f>
        <v>2</v>
      </c>
      <c r="F9" s="256" t="s">
        <v>28</v>
      </c>
      <c r="G9" s="10" t="s">
        <v>29</v>
      </c>
      <c r="H9" s="16" t="s">
        <v>30</v>
      </c>
      <c r="I9" s="16" t="s">
        <v>25</v>
      </c>
      <c r="J9" s="169"/>
      <c r="K9" s="170"/>
      <c r="L9" s="3" t="s">
        <v>27</v>
      </c>
      <c r="M9" s="3"/>
      <c r="N9" s="3"/>
      <c r="O9" s="3"/>
      <c r="P9" s="3"/>
      <c r="Q9" s="3"/>
      <c r="R9" s="3"/>
      <c r="S9" s="3"/>
      <c r="T9" s="3"/>
      <c r="U9" s="3"/>
    </row>
    <row r="10" spans="2:21" s="30" customFormat="1" ht="33">
      <c r="B10" s="12" t="s">
        <v>19</v>
      </c>
      <c r="C10" s="13" t="s">
        <v>20</v>
      </c>
      <c r="D10" s="13" t="s">
        <v>21</v>
      </c>
      <c r="E10" s="10">
        <f t="shared" si="0"/>
        <v>3</v>
      </c>
      <c r="F10" s="146" t="s">
        <v>28</v>
      </c>
      <c r="G10" s="16" t="s">
        <v>31</v>
      </c>
      <c r="H10" s="16" t="s">
        <v>32</v>
      </c>
      <c r="I10" s="16" t="s">
        <v>25</v>
      </c>
      <c r="J10" s="169"/>
      <c r="K10" s="170"/>
      <c r="L10" s="3" t="s">
        <v>27</v>
      </c>
      <c r="M10" s="3"/>
      <c r="N10" s="3"/>
      <c r="O10" s="3"/>
      <c r="P10" s="3"/>
      <c r="Q10" s="3"/>
      <c r="R10" s="3"/>
      <c r="S10" s="3"/>
      <c r="T10" s="3"/>
      <c r="U10" s="3"/>
    </row>
    <row r="11" spans="2:21" s="30" customFormat="1" ht="49.5">
      <c r="B11" s="12" t="s">
        <v>19</v>
      </c>
      <c r="C11" s="13" t="s">
        <v>20</v>
      </c>
      <c r="D11" s="13" t="s">
        <v>21</v>
      </c>
      <c r="E11" s="10">
        <f t="shared" si="0"/>
        <v>4</v>
      </c>
      <c r="F11" s="256" t="s">
        <v>22</v>
      </c>
      <c r="G11" s="10" t="s">
        <v>33</v>
      </c>
      <c r="H11" s="16" t="s">
        <v>34</v>
      </c>
      <c r="I11" s="257" t="s">
        <v>25</v>
      </c>
      <c r="J11" s="169"/>
      <c r="K11" s="170"/>
      <c r="L11" s="3" t="s">
        <v>27</v>
      </c>
      <c r="M11" s="3"/>
      <c r="N11" s="3"/>
      <c r="O11" s="3"/>
      <c r="P11" s="3"/>
      <c r="Q11" s="3"/>
      <c r="R11" s="3"/>
      <c r="S11" s="3"/>
      <c r="T11" s="3"/>
      <c r="U11" s="3"/>
    </row>
    <row r="12" spans="2:21" s="30" customFormat="1" ht="33">
      <c r="B12" s="12" t="s">
        <v>19</v>
      </c>
      <c r="C12" s="13" t="s">
        <v>20</v>
      </c>
      <c r="D12" s="13" t="s">
        <v>21</v>
      </c>
      <c r="E12" s="10">
        <f t="shared" si="0"/>
        <v>5</v>
      </c>
      <c r="F12" s="256" t="s">
        <v>28</v>
      </c>
      <c r="G12" s="10" t="s">
        <v>35</v>
      </c>
      <c r="H12" s="16" t="s">
        <v>36</v>
      </c>
      <c r="I12" s="16" t="s">
        <v>25</v>
      </c>
      <c r="J12" s="169"/>
      <c r="K12" s="170"/>
      <c r="L12" s="3" t="s">
        <v>27</v>
      </c>
      <c r="M12" s="3"/>
      <c r="N12" s="3"/>
      <c r="O12" s="3"/>
      <c r="P12" s="3"/>
      <c r="Q12" s="3"/>
      <c r="R12" s="3"/>
      <c r="S12" s="3"/>
      <c r="T12" s="3"/>
      <c r="U12" s="3"/>
    </row>
    <row r="13" spans="2:21" s="30" customFormat="1" ht="33">
      <c r="B13" s="12" t="s">
        <v>19</v>
      </c>
      <c r="C13" s="13" t="s">
        <v>20</v>
      </c>
      <c r="D13" s="13" t="s">
        <v>21</v>
      </c>
      <c r="E13" s="10">
        <f t="shared" si="0"/>
        <v>6</v>
      </c>
      <c r="F13" s="256" t="s">
        <v>28</v>
      </c>
      <c r="G13" s="10" t="s">
        <v>37</v>
      </c>
      <c r="H13" s="16" t="s">
        <v>38</v>
      </c>
      <c r="I13" s="16" t="s">
        <v>25</v>
      </c>
      <c r="J13" s="169"/>
      <c r="K13" s="170"/>
      <c r="L13" s="3" t="s">
        <v>27</v>
      </c>
      <c r="M13" s="3"/>
      <c r="N13" s="3"/>
      <c r="O13" s="3"/>
      <c r="P13" s="3"/>
      <c r="Q13" s="3"/>
      <c r="R13" s="3"/>
      <c r="S13" s="3"/>
      <c r="T13" s="3"/>
      <c r="U13" s="3"/>
    </row>
    <row r="14" spans="2:21" s="30" customFormat="1" ht="49.5">
      <c r="B14" s="12" t="s">
        <v>19</v>
      </c>
      <c r="C14" s="13" t="s">
        <v>20</v>
      </c>
      <c r="D14" s="13" t="s">
        <v>21</v>
      </c>
      <c r="E14" s="15">
        <f t="shared" si="0"/>
        <v>7</v>
      </c>
      <c r="F14" s="97" t="s">
        <v>39</v>
      </c>
      <c r="G14" s="15" t="s">
        <v>40</v>
      </c>
      <c r="H14" s="16" t="s">
        <v>41</v>
      </c>
      <c r="I14" s="16" t="s">
        <v>25</v>
      </c>
      <c r="J14" s="169"/>
      <c r="K14" s="171"/>
      <c r="L14" s="3" t="s">
        <v>27</v>
      </c>
      <c r="M14" s="3"/>
      <c r="N14" s="3"/>
      <c r="O14" s="3"/>
      <c r="P14" s="3"/>
      <c r="Q14" s="3"/>
      <c r="R14" s="3"/>
      <c r="S14" s="3"/>
      <c r="T14" s="3"/>
      <c r="U14" s="3"/>
    </row>
    <row r="15" spans="2:21">
      <c r="B15" s="12" t="s">
        <v>19</v>
      </c>
      <c r="C15" s="28" t="s">
        <v>42</v>
      </c>
      <c r="D15" s="99" t="s">
        <v>43</v>
      </c>
      <c r="E15" s="19">
        <f t="shared" si="0"/>
        <v>8</v>
      </c>
      <c r="F15" s="29" t="s">
        <v>22</v>
      </c>
      <c r="G15" s="106" t="s">
        <v>44</v>
      </c>
      <c r="H15" s="108" t="s">
        <v>45</v>
      </c>
      <c r="I15" s="109" t="s">
        <v>46</v>
      </c>
      <c r="J15" s="169"/>
      <c r="K15" s="172"/>
      <c r="L15" s="3" t="s">
        <v>27</v>
      </c>
    </row>
    <row r="16" spans="2:21">
      <c r="B16" s="12" t="s">
        <v>19</v>
      </c>
      <c r="C16" s="13" t="s">
        <v>42</v>
      </c>
      <c r="D16" s="13" t="s">
        <v>42</v>
      </c>
      <c r="E16" s="20">
        <f t="shared" si="0"/>
        <v>9</v>
      </c>
      <c r="F16" s="24" t="s">
        <v>22</v>
      </c>
      <c r="G16" s="107" t="s">
        <v>47</v>
      </c>
      <c r="H16" s="110" t="s">
        <v>48</v>
      </c>
      <c r="I16" s="111" t="s">
        <v>49</v>
      </c>
      <c r="J16" s="169"/>
      <c r="K16" s="170"/>
      <c r="L16" s="3" t="s">
        <v>27</v>
      </c>
    </row>
    <row r="17" spans="2:12">
      <c r="B17" s="12" t="s">
        <v>19</v>
      </c>
      <c r="C17" s="13" t="s">
        <v>42</v>
      </c>
      <c r="D17" s="13" t="s">
        <v>42</v>
      </c>
      <c r="E17" s="20">
        <f t="shared" si="0"/>
        <v>10</v>
      </c>
      <c r="F17" s="24" t="s">
        <v>22</v>
      </c>
      <c r="G17" s="107" t="s">
        <v>50</v>
      </c>
      <c r="H17" s="110" t="s">
        <v>51</v>
      </c>
      <c r="I17" s="111" t="s">
        <v>25</v>
      </c>
      <c r="J17" s="169"/>
      <c r="K17" s="170"/>
      <c r="L17" s="3" t="s">
        <v>27</v>
      </c>
    </row>
    <row r="18" spans="2:12" ht="33">
      <c r="B18" s="12" t="s">
        <v>19</v>
      </c>
      <c r="C18" s="13" t="s">
        <v>42</v>
      </c>
      <c r="D18" s="13" t="s">
        <v>42</v>
      </c>
      <c r="E18" s="102">
        <f t="shared" si="0"/>
        <v>11</v>
      </c>
      <c r="F18" s="31" t="s">
        <v>22</v>
      </c>
      <c r="G18" s="32" t="s">
        <v>52</v>
      </c>
      <c r="H18" s="33" t="s">
        <v>53</v>
      </c>
      <c r="I18" s="33" t="s">
        <v>54</v>
      </c>
      <c r="J18" s="169"/>
      <c r="K18" s="170"/>
      <c r="L18" s="3" t="s">
        <v>27</v>
      </c>
    </row>
    <row r="19" spans="2:12" ht="18" customHeight="1">
      <c r="B19" s="12" t="s">
        <v>19</v>
      </c>
      <c r="C19" s="13" t="s">
        <v>42</v>
      </c>
      <c r="D19" s="13" t="s">
        <v>42</v>
      </c>
      <c r="E19" s="20">
        <f t="shared" si="0"/>
        <v>12</v>
      </c>
      <c r="F19" s="24" t="s">
        <v>28</v>
      </c>
      <c r="G19" s="15" t="s">
        <v>55</v>
      </c>
      <c r="H19" s="20" t="s">
        <v>56</v>
      </c>
      <c r="I19" s="20" t="s">
        <v>25</v>
      </c>
      <c r="J19" s="169"/>
      <c r="K19" s="171"/>
      <c r="L19" s="3" t="s">
        <v>27</v>
      </c>
    </row>
    <row r="20" spans="2:12" ht="33">
      <c r="B20" s="12" t="s">
        <v>19</v>
      </c>
      <c r="C20" s="13" t="s">
        <v>42</v>
      </c>
      <c r="D20" s="258" t="s">
        <v>57</v>
      </c>
      <c r="E20" s="18">
        <f t="shared" si="0"/>
        <v>13</v>
      </c>
      <c r="F20" s="254" t="s">
        <v>22</v>
      </c>
      <c r="G20" s="18" t="s">
        <v>58</v>
      </c>
      <c r="H20" s="255" t="s">
        <v>59</v>
      </c>
      <c r="I20" s="255" t="s">
        <v>25</v>
      </c>
      <c r="J20" s="173">
        <v>7</v>
      </c>
      <c r="K20" s="173"/>
      <c r="L20" s="3" t="s">
        <v>27</v>
      </c>
    </row>
    <row r="21" spans="2:12" ht="33">
      <c r="B21" s="12" t="s">
        <v>19</v>
      </c>
      <c r="C21" s="13" t="s">
        <v>42</v>
      </c>
      <c r="D21" s="259" t="s">
        <v>57</v>
      </c>
      <c r="E21" s="15">
        <f t="shared" si="0"/>
        <v>14</v>
      </c>
      <c r="F21" s="97" t="s">
        <v>22</v>
      </c>
      <c r="G21" s="10" t="s">
        <v>60</v>
      </c>
      <c r="H21" s="98" t="s">
        <v>61</v>
      </c>
      <c r="I21" s="98" t="s">
        <v>25</v>
      </c>
      <c r="J21" s="174">
        <v>14</v>
      </c>
      <c r="K21" s="174"/>
      <c r="L21" s="3" t="s">
        <v>27</v>
      </c>
    </row>
    <row r="22" spans="2:12" ht="33">
      <c r="B22" s="12" t="s">
        <v>19</v>
      </c>
      <c r="C22" s="13" t="s">
        <v>42</v>
      </c>
      <c r="D22" s="259" t="s">
        <v>57</v>
      </c>
      <c r="E22" s="16">
        <f t="shared" si="0"/>
        <v>15</v>
      </c>
      <c r="F22" s="97" t="s">
        <v>22</v>
      </c>
      <c r="G22" s="15" t="s">
        <v>62</v>
      </c>
      <c r="H22" s="98" t="s">
        <v>63</v>
      </c>
      <c r="I22" s="98" t="s">
        <v>64</v>
      </c>
      <c r="J22" s="175" t="s">
        <v>65</v>
      </c>
      <c r="K22" s="175"/>
      <c r="L22" s="3" t="s">
        <v>27</v>
      </c>
    </row>
    <row r="23" spans="2:12" ht="33">
      <c r="B23" s="12" t="s">
        <v>19</v>
      </c>
      <c r="C23" s="13" t="s">
        <v>42</v>
      </c>
      <c r="D23" s="259" t="s">
        <v>57</v>
      </c>
      <c r="E23" s="15">
        <f t="shared" si="0"/>
        <v>16</v>
      </c>
      <c r="F23" s="97" t="s">
        <v>22</v>
      </c>
      <c r="G23" s="15" t="s">
        <v>66</v>
      </c>
      <c r="H23" s="16" t="s">
        <v>67</v>
      </c>
      <c r="I23" s="16" t="s">
        <v>64</v>
      </c>
      <c r="J23" s="175" t="s">
        <v>65</v>
      </c>
      <c r="K23" s="174"/>
      <c r="L23" s="3" t="s">
        <v>27</v>
      </c>
    </row>
    <row r="24" spans="2:12" ht="33">
      <c r="B24" s="12" t="s">
        <v>19</v>
      </c>
      <c r="C24" s="13" t="s">
        <v>42</v>
      </c>
      <c r="D24" s="259" t="s">
        <v>57</v>
      </c>
      <c r="E24" s="10">
        <f t="shared" si="0"/>
        <v>17</v>
      </c>
      <c r="F24" s="260" t="s">
        <v>22</v>
      </c>
      <c r="G24" s="32" t="s">
        <v>68</v>
      </c>
      <c r="H24" s="257" t="s">
        <v>69</v>
      </c>
      <c r="I24" s="257" t="s">
        <v>25</v>
      </c>
      <c r="J24" s="176">
        <v>16</v>
      </c>
      <c r="K24" s="176"/>
      <c r="L24" s="3" t="s">
        <v>27</v>
      </c>
    </row>
    <row r="25" spans="2:12" ht="33">
      <c r="B25" s="12" t="s">
        <v>19</v>
      </c>
      <c r="C25" s="13" t="s">
        <v>42</v>
      </c>
      <c r="D25" s="259" t="s">
        <v>57</v>
      </c>
      <c r="E25" s="10">
        <f t="shared" si="0"/>
        <v>18</v>
      </c>
      <c r="F25" s="146" t="s">
        <v>22</v>
      </c>
      <c r="G25" s="15" t="s">
        <v>70</v>
      </c>
      <c r="H25" s="16" t="s">
        <v>71</v>
      </c>
      <c r="I25" s="16" t="s">
        <v>25</v>
      </c>
      <c r="J25" s="174">
        <v>18</v>
      </c>
      <c r="K25" s="174" t="s">
        <v>389</v>
      </c>
    </row>
    <row r="26" spans="2:12" ht="33">
      <c r="B26" s="12" t="s">
        <v>19</v>
      </c>
      <c r="C26" s="13" t="s">
        <v>42</v>
      </c>
      <c r="D26" s="259" t="s">
        <v>57</v>
      </c>
      <c r="E26" s="32">
        <f t="shared" si="0"/>
        <v>19</v>
      </c>
      <c r="F26" s="97" t="s">
        <v>22</v>
      </c>
      <c r="G26" s="15" t="s">
        <v>72</v>
      </c>
      <c r="H26" s="16" t="s">
        <v>73</v>
      </c>
      <c r="I26" s="16" t="s">
        <v>64</v>
      </c>
      <c r="J26" s="175" t="s">
        <v>65</v>
      </c>
      <c r="K26" s="174"/>
      <c r="L26" s="3" t="s">
        <v>27</v>
      </c>
    </row>
    <row r="27" spans="2:12" ht="33">
      <c r="B27" s="12" t="s">
        <v>19</v>
      </c>
      <c r="C27" s="13" t="s">
        <v>42</v>
      </c>
      <c r="D27" s="259" t="s">
        <v>57</v>
      </c>
      <c r="E27" s="21">
        <f t="shared" si="0"/>
        <v>20</v>
      </c>
      <c r="F27" s="261" t="s">
        <v>74</v>
      </c>
      <c r="G27" s="21" t="s">
        <v>75</v>
      </c>
      <c r="H27" s="16" t="s">
        <v>76</v>
      </c>
      <c r="I27" s="16" t="s">
        <v>25</v>
      </c>
      <c r="J27" s="174">
        <v>7</v>
      </c>
      <c r="K27" s="174" t="s">
        <v>97</v>
      </c>
      <c r="L27" s="3" t="s">
        <v>27</v>
      </c>
    </row>
    <row r="28" spans="2:12" ht="33">
      <c r="B28" s="12" t="s">
        <v>19</v>
      </c>
      <c r="C28" s="13" t="s">
        <v>42</v>
      </c>
      <c r="D28" s="259" t="s">
        <v>57</v>
      </c>
      <c r="E28" s="21">
        <f t="shared" si="0"/>
        <v>21</v>
      </c>
      <c r="F28" s="261" t="s">
        <v>74</v>
      </c>
      <c r="G28" s="21" t="s">
        <v>77</v>
      </c>
      <c r="H28" s="16" t="s">
        <v>78</v>
      </c>
      <c r="I28" s="16" t="s">
        <v>25</v>
      </c>
      <c r="J28" s="174">
        <v>9.8000000000000007</v>
      </c>
      <c r="K28" s="174" t="s">
        <v>99</v>
      </c>
      <c r="L28" s="3" t="s">
        <v>27</v>
      </c>
    </row>
    <row r="29" spans="2:12" ht="33">
      <c r="B29" s="12" t="s">
        <v>19</v>
      </c>
      <c r="C29" s="13" t="s">
        <v>42</v>
      </c>
      <c r="D29" s="13" t="s">
        <v>57</v>
      </c>
      <c r="E29" s="15">
        <f t="shared" si="0"/>
        <v>22</v>
      </c>
      <c r="F29" s="97" t="s">
        <v>79</v>
      </c>
      <c r="G29" s="15" t="s">
        <v>80</v>
      </c>
      <c r="H29" s="16" t="s">
        <v>81</v>
      </c>
      <c r="I29" s="16" t="s">
        <v>64</v>
      </c>
      <c r="J29" s="175" t="s">
        <v>65</v>
      </c>
      <c r="K29" s="174"/>
      <c r="L29" s="3" t="s">
        <v>27</v>
      </c>
    </row>
    <row r="30" spans="2:12" ht="33">
      <c r="B30" s="12" t="s">
        <v>19</v>
      </c>
      <c r="C30" s="13" t="s">
        <v>42</v>
      </c>
      <c r="D30" s="13" t="s">
        <v>57</v>
      </c>
      <c r="E30" s="101">
        <f t="shared" si="0"/>
        <v>23</v>
      </c>
      <c r="F30" s="24" t="s">
        <v>79</v>
      </c>
      <c r="G30" s="15" t="s">
        <v>82</v>
      </c>
      <c r="H30" s="20" t="s">
        <v>83</v>
      </c>
      <c r="I30" s="20" t="s">
        <v>64</v>
      </c>
      <c r="J30" s="175" t="s">
        <v>84</v>
      </c>
      <c r="K30" s="174"/>
      <c r="L30" s="3" t="s">
        <v>27</v>
      </c>
    </row>
    <row r="31" spans="2:12" ht="33">
      <c r="B31" s="12" t="s">
        <v>19</v>
      </c>
      <c r="C31" s="13" t="s">
        <v>42</v>
      </c>
      <c r="D31" s="13" t="s">
        <v>57</v>
      </c>
      <c r="E31" s="23">
        <f t="shared" si="0"/>
        <v>24</v>
      </c>
      <c r="F31" s="34" t="s">
        <v>74</v>
      </c>
      <c r="G31" s="22" t="s">
        <v>85</v>
      </c>
      <c r="H31" s="23" t="s">
        <v>86</v>
      </c>
      <c r="I31" s="23" t="s">
        <v>87</v>
      </c>
      <c r="J31" s="177"/>
      <c r="K31" s="177"/>
      <c r="L31" s="3" t="s">
        <v>27</v>
      </c>
    </row>
    <row r="32" spans="2:12" ht="33">
      <c r="B32" s="12" t="s">
        <v>19</v>
      </c>
      <c r="C32" s="13" t="s">
        <v>42</v>
      </c>
      <c r="D32" s="268" t="s">
        <v>88</v>
      </c>
      <c r="E32" s="101">
        <f t="shared" si="0"/>
        <v>25</v>
      </c>
      <c r="F32" s="25" t="s">
        <v>22</v>
      </c>
      <c r="G32" s="10" t="s">
        <v>58</v>
      </c>
      <c r="H32" s="11" t="s">
        <v>89</v>
      </c>
      <c r="I32" s="11" t="s">
        <v>25</v>
      </c>
      <c r="J32" s="175">
        <v>0</v>
      </c>
      <c r="K32" s="175" t="s">
        <v>391</v>
      </c>
      <c r="L32" s="3" t="s">
        <v>27</v>
      </c>
    </row>
    <row r="33" spans="2:12" ht="33">
      <c r="B33" s="12" t="s">
        <v>19</v>
      </c>
      <c r="C33" s="13" t="s">
        <v>42</v>
      </c>
      <c r="D33" s="13" t="s">
        <v>88</v>
      </c>
      <c r="E33" s="101">
        <f t="shared" si="0"/>
        <v>26</v>
      </c>
      <c r="F33" s="24" t="s">
        <v>22</v>
      </c>
      <c r="G33" s="15" t="s">
        <v>60</v>
      </c>
      <c r="H33" s="20" t="s">
        <v>90</v>
      </c>
      <c r="I33" s="20" t="s">
        <v>25</v>
      </c>
      <c r="J33" s="174">
        <v>0</v>
      </c>
      <c r="K33" s="174" t="s">
        <v>390</v>
      </c>
      <c r="L33" s="3" t="s">
        <v>27</v>
      </c>
    </row>
    <row r="34" spans="2:12" ht="33">
      <c r="B34" s="12" t="s">
        <v>19</v>
      </c>
      <c r="C34" s="13" t="s">
        <v>42</v>
      </c>
      <c r="D34" s="13" t="s">
        <v>88</v>
      </c>
      <c r="E34" s="101">
        <f t="shared" si="0"/>
        <v>27</v>
      </c>
      <c r="F34" s="26" t="s">
        <v>39</v>
      </c>
      <c r="G34" s="21" t="s">
        <v>62</v>
      </c>
      <c r="H34" s="20" t="s">
        <v>91</v>
      </c>
      <c r="I34" s="20" t="s">
        <v>64</v>
      </c>
      <c r="J34" s="175">
        <v>0</v>
      </c>
      <c r="K34" s="174" t="s">
        <v>390</v>
      </c>
      <c r="L34" s="3" t="s">
        <v>27</v>
      </c>
    </row>
    <row r="35" spans="2:12" ht="33">
      <c r="B35" s="12" t="s">
        <v>19</v>
      </c>
      <c r="C35" s="13" t="s">
        <v>42</v>
      </c>
      <c r="D35" s="13" t="s">
        <v>88</v>
      </c>
      <c r="E35" s="101">
        <f t="shared" si="0"/>
        <v>28</v>
      </c>
      <c r="F35" s="26" t="s">
        <v>22</v>
      </c>
      <c r="G35" s="21" t="s">
        <v>66</v>
      </c>
      <c r="H35" s="20" t="s">
        <v>92</v>
      </c>
      <c r="I35" s="20" t="s">
        <v>64</v>
      </c>
      <c r="J35" s="175">
        <v>0</v>
      </c>
      <c r="K35" s="174" t="s">
        <v>390</v>
      </c>
      <c r="L35" s="3" t="s">
        <v>27</v>
      </c>
    </row>
    <row r="36" spans="2:12" ht="33">
      <c r="B36" s="12" t="s">
        <v>19</v>
      </c>
      <c r="C36" s="13" t="s">
        <v>42</v>
      </c>
      <c r="D36" s="13" t="s">
        <v>88</v>
      </c>
      <c r="E36" s="101">
        <f t="shared" si="0"/>
        <v>29</v>
      </c>
      <c r="F36" s="26" t="s">
        <v>22</v>
      </c>
      <c r="G36" s="21" t="s">
        <v>68</v>
      </c>
      <c r="H36" s="20" t="s">
        <v>93</v>
      </c>
      <c r="I36" s="20" t="s">
        <v>25</v>
      </c>
      <c r="J36" s="174">
        <v>0</v>
      </c>
      <c r="K36" s="174" t="s">
        <v>390</v>
      </c>
      <c r="L36" s="3" t="s">
        <v>27</v>
      </c>
    </row>
    <row r="37" spans="2:12" ht="33">
      <c r="B37" s="12" t="s">
        <v>19</v>
      </c>
      <c r="C37" s="13" t="s">
        <v>42</v>
      </c>
      <c r="D37" s="13" t="s">
        <v>88</v>
      </c>
      <c r="E37" s="10">
        <f t="shared" si="0"/>
        <v>30</v>
      </c>
      <c r="F37" s="146" t="s">
        <v>22</v>
      </c>
      <c r="G37" s="15" t="s">
        <v>70</v>
      </c>
      <c r="H37" s="16" t="s">
        <v>94</v>
      </c>
      <c r="I37" s="16" t="s">
        <v>25</v>
      </c>
      <c r="J37" s="174">
        <v>0</v>
      </c>
      <c r="K37" s="174" t="s">
        <v>390</v>
      </c>
    </row>
    <row r="38" spans="2:12" ht="33">
      <c r="B38" s="12" t="s">
        <v>19</v>
      </c>
      <c r="C38" s="13" t="s">
        <v>42</v>
      </c>
      <c r="D38" s="13" t="s">
        <v>88</v>
      </c>
      <c r="E38" s="101">
        <f t="shared" si="0"/>
        <v>31</v>
      </c>
      <c r="F38" s="26" t="s">
        <v>22</v>
      </c>
      <c r="G38" s="21" t="s">
        <v>72</v>
      </c>
      <c r="H38" s="20" t="s">
        <v>95</v>
      </c>
      <c r="I38" s="20" t="s">
        <v>64</v>
      </c>
      <c r="J38" s="175" t="s">
        <v>84</v>
      </c>
      <c r="K38" s="174" t="s">
        <v>390</v>
      </c>
      <c r="L38" s="3" t="s">
        <v>27</v>
      </c>
    </row>
    <row r="39" spans="2:12" ht="33">
      <c r="B39" s="12" t="s">
        <v>19</v>
      </c>
      <c r="C39" s="13" t="s">
        <v>42</v>
      </c>
      <c r="D39" s="13" t="s">
        <v>88</v>
      </c>
      <c r="E39" s="101">
        <f t="shared" si="0"/>
        <v>32</v>
      </c>
      <c r="F39" s="26" t="s">
        <v>74</v>
      </c>
      <c r="G39" s="21" t="s">
        <v>75</v>
      </c>
      <c r="H39" s="20" t="s">
        <v>96</v>
      </c>
      <c r="I39" s="20" t="s">
        <v>25</v>
      </c>
      <c r="J39" s="174">
        <v>0</v>
      </c>
      <c r="K39" s="174" t="s">
        <v>390</v>
      </c>
      <c r="L39" s="3" t="s">
        <v>27</v>
      </c>
    </row>
    <row r="40" spans="2:12" ht="33">
      <c r="B40" s="12" t="s">
        <v>19</v>
      </c>
      <c r="C40" s="13" t="s">
        <v>42</v>
      </c>
      <c r="D40" s="13" t="s">
        <v>88</v>
      </c>
      <c r="E40" s="101">
        <f t="shared" si="0"/>
        <v>33</v>
      </c>
      <c r="F40" s="26" t="s">
        <v>74</v>
      </c>
      <c r="G40" s="21" t="s">
        <v>77</v>
      </c>
      <c r="H40" s="20" t="s">
        <v>98</v>
      </c>
      <c r="I40" s="20" t="s">
        <v>25</v>
      </c>
      <c r="J40" s="174">
        <v>0</v>
      </c>
      <c r="K40" s="174" t="s">
        <v>390</v>
      </c>
      <c r="L40" s="3" t="s">
        <v>27</v>
      </c>
    </row>
    <row r="41" spans="2:12" ht="33">
      <c r="B41" s="12" t="s">
        <v>19</v>
      </c>
      <c r="C41" s="13" t="s">
        <v>42</v>
      </c>
      <c r="D41" s="13" t="s">
        <v>88</v>
      </c>
      <c r="E41" s="101">
        <f t="shared" si="0"/>
        <v>34</v>
      </c>
      <c r="F41" s="24" t="s">
        <v>74</v>
      </c>
      <c r="G41" s="15" t="s">
        <v>80</v>
      </c>
      <c r="H41" s="11" t="s">
        <v>100</v>
      </c>
      <c r="I41" s="11" t="s">
        <v>64</v>
      </c>
      <c r="J41" s="175" t="s">
        <v>84</v>
      </c>
      <c r="K41" s="175" t="s">
        <v>390</v>
      </c>
      <c r="L41" s="3" t="s">
        <v>27</v>
      </c>
    </row>
    <row r="42" spans="2:12" ht="33">
      <c r="B42" s="12"/>
      <c r="C42" s="13"/>
      <c r="D42" s="13" t="s">
        <v>88</v>
      </c>
      <c r="E42" s="101">
        <f t="shared" si="0"/>
        <v>35</v>
      </c>
      <c r="F42" s="97" t="s">
        <v>74</v>
      </c>
      <c r="G42" s="15" t="s">
        <v>82</v>
      </c>
      <c r="H42" s="98" t="s">
        <v>101</v>
      </c>
      <c r="I42" s="98" t="s">
        <v>64</v>
      </c>
      <c r="J42" s="175" t="s">
        <v>84</v>
      </c>
      <c r="K42" s="175" t="s">
        <v>390</v>
      </c>
      <c r="L42" s="3" t="s">
        <v>27</v>
      </c>
    </row>
    <row r="43" spans="2:12" ht="18" customHeight="1">
      <c r="B43" s="12" t="s">
        <v>19</v>
      </c>
      <c r="C43" s="13" t="s">
        <v>42</v>
      </c>
      <c r="D43" s="13" t="s">
        <v>88</v>
      </c>
      <c r="E43" s="101">
        <f t="shared" si="0"/>
        <v>36</v>
      </c>
      <c r="F43" s="97" t="s">
        <v>74</v>
      </c>
      <c r="G43" s="15" t="s">
        <v>85</v>
      </c>
      <c r="H43" s="16" t="s">
        <v>102</v>
      </c>
      <c r="I43" s="16" t="s">
        <v>87</v>
      </c>
      <c r="J43" s="174" t="s">
        <v>392</v>
      </c>
      <c r="K43" s="174" t="s">
        <v>390</v>
      </c>
      <c r="L43" s="3" t="s">
        <v>27</v>
      </c>
    </row>
    <row r="44" spans="2:12">
      <c r="B44" s="12" t="s">
        <v>19</v>
      </c>
      <c r="C44" s="28" t="s">
        <v>103</v>
      </c>
      <c r="D44" s="28" t="s">
        <v>104</v>
      </c>
      <c r="E44" s="100">
        <f t="shared" si="0"/>
        <v>37</v>
      </c>
      <c r="F44" s="29" t="s">
        <v>22</v>
      </c>
      <c r="G44" s="18" t="s">
        <v>105</v>
      </c>
      <c r="H44" s="19" t="s">
        <v>106</v>
      </c>
      <c r="I44" s="19" t="s">
        <v>46</v>
      </c>
      <c r="J44" s="167" t="s">
        <v>107</v>
      </c>
      <c r="K44" s="168"/>
      <c r="L44" s="3" t="s">
        <v>27</v>
      </c>
    </row>
    <row r="45" spans="2:12">
      <c r="B45" s="12" t="s">
        <v>19</v>
      </c>
      <c r="C45" s="13" t="s">
        <v>103</v>
      </c>
      <c r="D45" s="13" t="s">
        <v>104</v>
      </c>
      <c r="E45" s="20">
        <f t="shared" si="0"/>
        <v>38</v>
      </c>
      <c r="F45" s="14" t="s">
        <v>39</v>
      </c>
      <c r="G45" s="16" t="s">
        <v>108</v>
      </c>
      <c r="H45" s="20" t="s">
        <v>109</v>
      </c>
      <c r="I45" s="20" t="s">
        <v>49</v>
      </c>
      <c r="J45" s="169"/>
      <c r="K45" s="170"/>
      <c r="L45" s="3" t="s">
        <v>27</v>
      </c>
    </row>
    <row r="46" spans="2:12" ht="33">
      <c r="B46" s="12" t="s">
        <v>19</v>
      </c>
      <c r="C46" s="13" t="s">
        <v>103</v>
      </c>
      <c r="D46" s="13" t="s">
        <v>104</v>
      </c>
      <c r="E46" s="20">
        <f t="shared" si="0"/>
        <v>39</v>
      </c>
      <c r="F46" s="14" t="s">
        <v>22</v>
      </c>
      <c r="G46" s="16" t="s">
        <v>52</v>
      </c>
      <c r="H46" s="20" t="s">
        <v>110</v>
      </c>
      <c r="I46" s="20" t="s">
        <v>54</v>
      </c>
      <c r="J46" s="169"/>
      <c r="K46" s="170"/>
      <c r="L46" s="3" t="s">
        <v>27</v>
      </c>
    </row>
    <row r="47" spans="2:12" ht="49.5">
      <c r="B47" s="12"/>
      <c r="C47" s="13"/>
      <c r="D47" s="13"/>
      <c r="E47" s="16">
        <f t="shared" si="0"/>
        <v>40</v>
      </c>
      <c r="F47" s="146" t="s">
        <v>22</v>
      </c>
      <c r="G47" s="16" t="s">
        <v>111</v>
      </c>
      <c r="H47" s="16" t="s">
        <v>112</v>
      </c>
      <c r="I47" s="16" t="s">
        <v>113</v>
      </c>
      <c r="J47" s="169"/>
      <c r="K47" s="170"/>
      <c r="L47" s="3" t="s">
        <v>27</v>
      </c>
    </row>
    <row r="48" spans="2:12">
      <c r="B48" s="12"/>
      <c r="C48" s="13"/>
      <c r="D48" s="13"/>
      <c r="E48" s="15">
        <f t="shared" si="0"/>
        <v>41</v>
      </c>
      <c r="F48" s="97" t="s">
        <v>74</v>
      </c>
      <c r="G48" s="16" t="s">
        <v>114</v>
      </c>
      <c r="H48" s="16" t="s">
        <v>115</v>
      </c>
      <c r="I48" s="16" t="s">
        <v>25</v>
      </c>
      <c r="J48" s="169"/>
      <c r="K48" s="170"/>
      <c r="L48" s="3" t="s">
        <v>27</v>
      </c>
    </row>
    <row r="49" spans="2:21" ht="33">
      <c r="B49" s="12" t="s">
        <v>19</v>
      </c>
      <c r="C49" s="13" t="s">
        <v>103</v>
      </c>
      <c r="D49" s="13" t="s">
        <v>104</v>
      </c>
      <c r="E49" s="16">
        <f t="shared" si="0"/>
        <v>42</v>
      </c>
      <c r="F49" s="146" t="s">
        <v>22</v>
      </c>
      <c r="G49" s="16" t="s">
        <v>116</v>
      </c>
      <c r="H49" s="16" t="s">
        <v>117</v>
      </c>
      <c r="I49" s="16" t="s">
        <v>118</v>
      </c>
      <c r="J49" s="169"/>
      <c r="K49" s="170"/>
      <c r="L49" s="3" t="s">
        <v>27</v>
      </c>
    </row>
    <row r="50" spans="2:21">
      <c r="B50" s="12" t="s">
        <v>19</v>
      </c>
      <c r="C50" s="13" t="s">
        <v>103</v>
      </c>
      <c r="D50" s="13" t="s">
        <v>104</v>
      </c>
      <c r="E50" s="16">
        <f t="shared" si="0"/>
        <v>43</v>
      </c>
      <c r="F50" s="146" t="s">
        <v>22</v>
      </c>
      <c r="G50" s="16" t="s">
        <v>119</v>
      </c>
      <c r="H50" s="16" t="s">
        <v>120</v>
      </c>
      <c r="I50" s="16" t="s">
        <v>121</v>
      </c>
      <c r="J50" s="169"/>
      <c r="K50" s="170"/>
      <c r="L50" s="3" t="s">
        <v>27</v>
      </c>
    </row>
    <row r="51" spans="2:21" ht="66">
      <c r="B51" s="12" t="s">
        <v>19</v>
      </c>
      <c r="C51" s="13" t="s">
        <v>103</v>
      </c>
      <c r="D51" s="13" t="s">
        <v>104</v>
      </c>
      <c r="E51" s="16">
        <f t="shared" si="0"/>
        <v>44</v>
      </c>
      <c r="F51" s="146" t="s">
        <v>39</v>
      </c>
      <c r="G51" s="16" t="s">
        <v>122</v>
      </c>
      <c r="H51" s="16" t="s">
        <v>123</v>
      </c>
      <c r="I51" s="16" t="s">
        <v>124</v>
      </c>
      <c r="J51" s="169"/>
      <c r="K51" s="170"/>
      <c r="L51" s="3" t="s">
        <v>27</v>
      </c>
    </row>
    <row r="52" spans="2:21" ht="33">
      <c r="B52" s="12" t="s">
        <v>19</v>
      </c>
      <c r="C52" s="13" t="s">
        <v>103</v>
      </c>
      <c r="D52" s="13" t="s">
        <v>104</v>
      </c>
      <c r="E52" s="150">
        <f t="shared" si="0"/>
        <v>45</v>
      </c>
      <c r="F52" s="146" t="s">
        <v>39</v>
      </c>
      <c r="G52" s="150" t="s">
        <v>125</v>
      </c>
      <c r="H52" s="150" t="s">
        <v>126</v>
      </c>
      <c r="I52" s="150" t="s">
        <v>127</v>
      </c>
      <c r="J52" s="169"/>
      <c r="K52" s="170"/>
      <c r="L52" s="3" t="s">
        <v>27</v>
      </c>
    </row>
    <row r="53" spans="2:21" ht="18" customHeight="1">
      <c r="B53" s="12" t="s">
        <v>19</v>
      </c>
      <c r="C53" s="13" t="s">
        <v>103</v>
      </c>
      <c r="D53" s="13" t="s">
        <v>104</v>
      </c>
      <c r="E53" s="16">
        <f t="shared" si="0"/>
        <v>46</v>
      </c>
      <c r="F53" s="146" t="s">
        <v>39</v>
      </c>
      <c r="G53" s="16" t="s">
        <v>128</v>
      </c>
      <c r="H53" s="16" t="s">
        <v>129</v>
      </c>
      <c r="I53" s="16" t="s">
        <v>130</v>
      </c>
      <c r="J53" s="169"/>
      <c r="K53" s="170"/>
      <c r="L53" s="3" t="s">
        <v>27</v>
      </c>
    </row>
    <row r="54" spans="2:21" ht="18" customHeight="1">
      <c r="B54" s="12" t="s">
        <v>19</v>
      </c>
      <c r="C54" s="13" t="s">
        <v>103</v>
      </c>
      <c r="D54" s="13" t="s">
        <v>104</v>
      </c>
      <c r="E54" s="150">
        <f t="shared" si="0"/>
        <v>47</v>
      </c>
      <c r="F54" s="146" t="s">
        <v>39</v>
      </c>
      <c r="G54" s="262" t="s">
        <v>131</v>
      </c>
      <c r="H54" s="263" t="s">
        <v>132</v>
      </c>
      <c r="I54" s="150" t="s">
        <v>64</v>
      </c>
      <c r="J54" s="169"/>
      <c r="K54" s="170"/>
      <c r="L54" s="3" t="s">
        <v>27</v>
      </c>
    </row>
    <row r="55" spans="2:21">
      <c r="B55" s="12" t="s">
        <v>19</v>
      </c>
      <c r="C55" s="13" t="s">
        <v>103</v>
      </c>
      <c r="D55" s="13" t="s">
        <v>104</v>
      </c>
      <c r="E55" s="150">
        <f t="shared" si="0"/>
        <v>48</v>
      </c>
      <c r="F55" s="146" t="s">
        <v>39</v>
      </c>
      <c r="G55" s="262" t="s">
        <v>133</v>
      </c>
      <c r="H55" s="263" t="s">
        <v>134</v>
      </c>
      <c r="I55" s="150" t="s">
        <v>64</v>
      </c>
      <c r="J55" s="169"/>
      <c r="K55" s="170"/>
      <c r="L55" s="3" t="s">
        <v>27</v>
      </c>
    </row>
    <row r="56" spans="2:21">
      <c r="B56" s="12" t="s">
        <v>19</v>
      </c>
      <c r="C56" s="13" t="s">
        <v>103</v>
      </c>
      <c r="D56" s="13" t="s">
        <v>104</v>
      </c>
      <c r="E56" s="150">
        <f t="shared" si="0"/>
        <v>49</v>
      </c>
      <c r="F56" s="146" t="s">
        <v>39</v>
      </c>
      <c r="G56" s="262" t="s">
        <v>135</v>
      </c>
      <c r="H56" s="263" t="s">
        <v>136</v>
      </c>
      <c r="I56" s="150" t="s">
        <v>64</v>
      </c>
      <c r="J56" s="169"/>
      <c r="K56" s="170"/>
    </row>
    <row r="57" spans="2:21" ht="33">
      <c r="B57" s="12" t="s">
        <v>19</v>
      </c>
      <c r="C57" s="13" t="s">
        <v>103</v>
      </c>
      <c r="D57" s="13" t="s">
        <v>104</v>
      </c>
      <c r="E57" s="150">
        <f t="shared" si="0"/>
        <v>50</v>
      </c>
      <c r="F57" s="146" t="s">
        <v>39</v>
      </c>
      <c r="G57" s="262" t="s">
        <v>137</v>
      </c>
      <c r="H57" s="150" t="s">
        <v>138</v>
      </c>
      <c r="I57" s="150" t="s">
        <v>139</v>
      </c>
      <c r="J57" s="169"/>
      <c r="K57" s="170"/>
      <c r="L57" s="3" t="s">
        <v>27</v>
      </c>
      <c r="U57" s="17"/>
    </row>
    <row r="58" spans="2:21" ht="66">
      <c r="B58" s="12" t="s">
        <v>19</v>
      </c>
      <c r="C58" s="13" t="s">
        <v>103</v>
      </c>
      <c r="D58" s="13" t="s">
        <v>104</v>
      </c>
      <c r="E58" s="150">
        <f t="shared" si="0"/>
        <v>51</v>
      </c>
      <c r="F58" s="264" t="s">
        <v>39</v>
      </c>
      <c r="G58" s="16" t="s">
        <v>140</v>
      </c>
      <c r="H58" s="16" t="s">
        <v>141</v>
      </c>
      <c r="I58" s="16" t="s">
        <v>142</v>
      </c>
      <c r="J58" s="169"/>
      <c r="K58" s="170"/>
      <c r="L58" s="3" t="s">
        <v>27</v>
      </c>
      <c r="U58" s="17"/>
    </row>
    <row r="59" spans="2:21" ht="181.5">
      <c r="B59" s="12" t="s">
        <v>19</v>
      </c>
      <c r="C59" s="13" t="s">
        <v>103</v>
      </c>
      <c r="D59" s="13" t="s">
        <v>104</v>
      </c>
      <c r="E59" s="16">
        <f t="shared" si="0"/>
        <v>52</v>
      </c>
      <c r="F59" s="146" t="s">
        <v>39</v>
      </c>
      <c r="G59" s="16" t="s">
        <v>143</v>
      </c>
      <c r="H59" s="16" t="s">
        <v>144</v>
      </c>
      <c r="I59" s="16" t="s">
        <v>145</v>
      </c>
      <c r="J59" s="169"/>
      <c r="K59" s="170"/>
      <c r="L59" s="3" t="s">
        <v>27</v>
      </c>
      <c r="U59" s="17"/>
    </row>
    <row r="60" spans="2:21" ht="33">
      <c r="B60" s="12" t="s">
        <v>19</v>
      </c>
      <c r="C60" s="13" t="s">
        <v>103</v>
      </c>
      <c r="D60" s="13" t="s">
        <v>104</v>
      </c>
      <c r="E60" s="16">
        <f t="shared" si="0"/>
        <v>53</v>
      </c>
      <c r="F60" s="146" t="s">
        <v>39</v>
      </c>
      <c r="G60" s="16" t="s">
        <v>146</v>
      </c>
      <c r="H60" s="16" t="s">
        <v>147</v>
      </c>
      <c r="I60" s="16" t="s">
        <v>148</v>
      </c>
      <c r="J60" s="169"/>
      <c r="K60" s="170"/>
      <c r="L60" s="3" t="s">
        <v>27</v>
      </c>
      <c r="U60" s="17"/>
    </row>
    <row r="61" spans="2:21" ht="33">
      <c r="B61" s="12" t="s">
        <v>19</v>
      </c>
      <c r="C61" s="13" t="s">
        <v>103</v>
      </c>
      <c r="D61" s="13" t="s">
        <v>104</v>
      </c>
      <c r="E61" s="16">
        <f t="shared" si="0"/>
        <v>54</v>
      </c>
      <c r="F61" s="146" t="s">
        <v>39</v>
      </c>
      <c r="G61" s="16" t="s">
        <v>149</v>
      </c>
      <c r="H61" s="16" t="s">
        <v>150</v>
      </c>
      <c r="I61" s="16" t="s">
        <v>151</v>
      </c>
      <c r="J61" s="169"/>
      <c r="K61" s="170"/>
      <c r="L61" s="3" t="s">
        <v>27</v>
      </c>
      <c r="U61" s="17"/>
    </row>
    <row r="62" spans="2:21" ht="33">
      <c r="B62" s="12" t="s">
        <v>19</v>
      </c>
      <c r="C62" s="13" t="s">
        <v>103</v>
      </c>
      <c r="D62" s="13" t="s">
        <v>104</v>
      </c>
      <c r="E62" s="16">
        <f t="shared" si="0"/>
        <v>55</v>
      </c>
      <c r="F62" s="146" t="s">
        <v>39</v>
      </c>
      <c r="G62" s="16" t="s">
        <v>152</v>
      </c>
      <c r="H62" s="16" t="s">
        <v>153</v>
      </c>
      <c r="I62" s="16" t="s">
        <v>87</v>
      </c>
      <c r="J62" s="169"/>
      <c r="K62" s="170"/>
      <c r="L62" s="3" t="s">
        <v>27</v>
      </c>
      <c r="U62" s="17"/>
    </row>
    <row r="63" spans="2:21">
      <c r="B63" s="12" t="s">
        <v>19</v>
      </c>
      <c r="C63" s="13" t="s">
        <v>103</v>
      </c>
      <c r="D63" s="13" t="s">
        <v>104</v>
      </c>
      <c r="E63" s="16">
        <f t="shared" si="0"/>
        <v>56</v>
      </c>
      <c r="F63" s="97" t="s">
        <v>22</v>
      </c>
      <c r="G63" s="16" t="s">
        <v>154</v>
      </c>
      <c r="H63" s="16" t="s">
        <v>155</v>
      </c>
      <c r="I63" s="16" t="s">
        <v>87</v>
      </c>
      <c r="J63" s="169"/>
      <c r="K63" s="170"/>
      <c r="L63" s="3" t="s">
        <v>27</v>
      </c>
      <c r="U63" s="17"/>
    </row>
    <row r="64" spans="2:21">
      <c r="B64" s="12" t="s">
        <v>19</v>
      </c>
      <c r="C64" s="13" t="s">
        <v>103</v>
      </c>
      <c r="D64" s="13" t="s">
        <v>104</v>
      </c>
      <c r="E64" s="16">
        <f t="shared" si="0"/>
        <v>57</v>
      </c>
      <c r="F64" s="146" t="s">
        <v>22</v>
      </c>
      <c r="G64" s="265" t="s">
        <v>156</v>
      </c>
      <c r="H64" s="16" t="s">
        <v>157</v>
      </c>
      <c r="I64" s="16" t="s">
        <v>25</v>
      </c>
      <c r="J64" s="247"/>
      <c r="K64" s="170"/>
      <c r="L64" s="3" t="s">
        <v>27</v>
      </c>
      <c r="U64" s="17"/>
    </row>
    <row r="65" spans="2:21" ht="49.5">
      <c r="B65" s="12" t="s">
        <v>19</v>
      </c>
      <c r="C65" s="13" t="s">
        <v>103</v>
      </c>
      <c r="D65" s="13" t="s">
        <v>104</v>
      </c>
      <c r="E65" s="32">
        <f t="shared" si="0"/>
        <v>58</v>
      </c>
      <c r="F65" s="260" t="s">
        <v>28</v>
      </c>
      <c r="G65" s="32" t="s">
        <v>158</v>
      </c>
      <c r="H65" s="257" t="s">
        <v>159</v>
      </c>
      <c r="I65" s="257" t="s">
        <v>160</v>
      </c>
      <c r="J65" s="176" t="s">
        <v>161</v>
      </c>
      <c r="K65" s="174"/>
      <c r="L65" s="3" t="s">
        <v>27</v>
      </c>
      <c r="U65" s="17"/>
    </row>
    <row r="66" spans="2:21" ht="18" customHeight="1">
      <c r="B66" s="12" t="s">
        <v>19</v>
      </c>
      <c r="C66" s="13" t="s">
        <v>103</v>
      </c>
      <c r="D66" s="13" t="s">
        <v>104</v>
      </c>
      <c r="E66" s="150">
        <f t="shared" si="0"/>
        <v>59</v>
      </c>
      <c r="F66" s="264" t="s">
        <v>28</v>
      </c>
      <c r="G66" s="21" t="s">
        <v>162</v>
      </c>
      <c r="H66" s="150" t="s">
        <v>163</v>
      </c>
      <c r="I66" s="150" t="s">
        <v>87</v>
      </c>
      <c r="J66" s="178" t="s">
        <v>164</v>
      </c>
      <c r="K66" s="177"/>
      <c r="L66" s="3" t="s">
        <v>27</v>
      </c>
      <c r="U66" s="17"/>
    </row>
    <row r="67" spans="2:21" ht="33">
      <c r="B67" s="12" t="s">
        <v>19</v>
      </c>
      <c r="C67" s="13" t="s">
        <v>103</v>
      </c>
      <c r="D67" s="28" t="s">
        <v>165</v>
      </c>
      <c r="E67" s="255">
        <f t="shared" si="0"/>
        <v>60</v>
      </c>
      <c r="F67" s="148" t="s">
        <v>28</v>
      </c>
      <c r="G67" s="18" t="s">
        <v>105</v>
      </c>
      <c r="H67" s="255" t="s">
        <v>166</v>
      </c>
      <c r="I67" s="255" t="s">
        <v>46</v>
      </c>
      <c r="J67" s="167" t="s">
        <v>167</v>
      </c>
      <c r="K67" s="168"/>
      <c r="L67" s="3" t="s">
        <v>27</v>
      </c>
      <c r="U67" s="17"/>
    </row>
    <row r="68" spans="2:21">
      <c r="B68" s="12" t="s">
        <v>19</v>
      </c>
      <c r="C68" s="13" t="s">
        <v>103</v>
      </c>
      <c r="D68" s="13" t="s">
        <v>165</v>
      </c>
      <c r="E68" s="16">
        <f t="shared" si="0"/>
        <v>61</v>
      </c>
      <c r="F68" s="261" t="s">
        <v>28</v>
      </c>
      <c r="G68" s="10" t="s">
        <v>108</v>
      </c>
      <c r="H68" s="98" t="s">
        <v>168</v>
      </c>
      <c r="I68" s="98" t="s">
        <v>49</v>
      </c>
      <c r="J68" s="169"/>
      <c r="K68" s="170"/>
      <c r="L68" s="3" t="s">
        <v>27</v>
      </c>
      <c r="U68" s="17"/>
    </row>
    <row r="69" spans="2:21" ht="33">
      <c r="B69" s="12" t="s">
        <v>19</v>
      </c>
      <c r="C69" s="13" t="s">
        <v>103</v>
      </c>
      <c r="D69" s="13" t="s">
        <v>165</v>
      </c>
      <c r="E69" s="16">
        <f t="shared" si="0"/>
        <v>62</v>
      </c>
      <c r="F69" s="146" t="s">
        <v>22</v>
      </c>
      <c r="G69" s="16" t="s">
        <v>52</v>
      </c>
      <c r="H69" s="16" t="s">
        <v>169</v>
      </c>
      <c r="I69" s="16" t="s">
        <v>54</v>
      </c>
      <c r="J69" s="169"/>
      <c r="K69" s="170"/>
      <c r="U69" s="17"/>
    </row>
    <row r="70" spans="2:21" ht="64.150000000000006" customHeight="1">
      <c r="B70" s="12" t="s">
        <v>19</v>
      </c>
      <c r="C70" s="13" t="s">
        <v>103</v>
      </c>
      <c r="D70" s="13" t="s">
        <v>165</v>
      </c>
      <c r="E70" s="16">
        <f t="shared" si="0"/>
        <v>63</v>
      </c>
      <c r="F70" s="146" t="s">
        <v>22</v>
      </c>
      <c r="G70" s="16" t="s">
        <v>111</v>
      </c>
      <c r="H70" s="16" t="s">
        <v>170</v>
      </c>
      <c r="I70" s="16" t="s">
        <v>171</v>
      </c>
      <c r="J70" s="169"/>
      <c r="K70" s="170"/>
      <c r="U70" s="17"/>
    </row>
    <row r="71" spans="2:21" ht="18" customHeight="1">
      <c r="B71" s="12" t="s">
        <v>19</v>
      </c>
      <c r="C71" s="13" t="s">
        <v>103</v>
      </c>
      <c r="D71" s="13" t="s">
        <v>165</v>
      </c>
      <c r="E71" s="16">
        <f t="shared" si="0"/>
        <v>64</v>
      </c>
      <c r="F71" s="261" t="s">
        <v>28</v>
      </c>
      <c r="G71" s="10" t="s">
        <v>172</v>
      </c>
      <c r="H71" s="98" t="s">
        <v>173</v>
      </c>
      <c r="I71" s="98" t="s">
        <v>174</v>
      </c>
      <c r="J71" s="169"/>
      <c r="K71" s="170"/>
      <c r="L71" s="3" t="s">
        <v>27</v>
      </c>
    </row>
    <row r="72" spans="2:21" ht="33">
      <c r="B72" s="12" t="s">
        <v>19</v>
      </c>
      <c r="C72" s="13" t="s">
        <v>103</v>
      </c>
      <c r="D72" s="13" t="s">
        <v>165</v>
      </c>
      <c r="E72" s="15">
        <f t="shared" si="0"/>
        <v>65</v>
      </c>
      <c r="F72" s="97" t="s">
        <v>28</v>
      </c>
      <c r="G72" s="15" t="s">
        <v>175</v>
      </c>
      <c r="H72" s="16" t="s">
        <v>176</v>
      </c>
      <c r="I72" s="16" t="s">
        <v>177</v>
      </c>
      <c r="J72" s="169"/>
      <c r="K72" s="170"/>
      <c r="L72" s="3" t="s">
        <v>27</v>
      </c>
    </row>
    <row r="73" spans="2:21" ht="18" customHeight="1">
      <c r="B73" s="12" t="s">
        <v>19</v>
      </c>
      <c r="C73" s="13" t="s">
        <v>103</v>
      </c>
      <c r="D73" s="13" t="s">
        <v>165</v>
      </c>
      <c r="E73" s="15">
        <f t="shared" si="0"/>
        <v>66</v>
      </c>
      <c r="F73" s="97" t="s">
        <v>28</v>
      </c>
      <c r="G73" s="15" t="s">
        <v>178</v>
      </c>
      <c r="H73" s="16" t="s">
        <v>179</v>
      </c>
      <c r="I73" s="16" t="s">
        <v>87</v>
      </c>
      <c r="J73" s="169"/>
      <c r="K73" s="170"/>
      <c r="L73" s="3" t="s">
        <v>27</v>
      </c>
    </row>
    <row r="74" spans="2:21" ht="18" customHeight="1">
      <c r="B74" s="12" t="s">
        <v>19</v>
      </c>
      <c r="C74" s="13" t="s">
        <v>103</v>
      </c>
      <c r="D74" s="13" t="s">
        <v>165</v>
      </c>
      <c r="E74" s="16">
        <f t="shared" si="0"/>
        <v>67</v>
      </c>
      <c r="F74" s="146" t="s">
        <v>22</v>
      </c>
      <c r="G74" s="16" t="s">
        <v>116</v>
      </c>
      <c r="H74" s="16" t="s">
        <v>180</v>
      </c>
      <c r="I74" s="16" t="s">
        <v>118</v>
      </c>
      <c r="J74" s="169"/>
      <c r="K74" s="170"/>
    </row>
    <row r="75" spans="2:21">
      <c r="B75" s="12" t="s">
        <v>19</v>
      </c>
      <c r="C75" s="13" t="s">
        <v>103</v>
      </c>
      <c r="D75" s="13" t="s">
        <v>165</v>
      </c>
      <c r="E75" s="16">
        <f t="shared" si="0"/>
        <v>68</v>
      </c>
      <c r="F75" s="146" t="s">
        <v>22</v>
      </c>
      <c r="G75" s="16" t="s">
        <v>119</v>
      </c>
      <c r="H75" s="16" t="s">
        <v>181</v>
      </c>
      <c r="I75" s="16" t="s">
        <v>121</v>
      </c>
      <c r="J75" s="169"/>
      <c r="K75" s="170"/>
    </row>
    <row r="76" spans="2:21" ht="49.5">
      <c r="B76" s="12" t="s">
        <v>19</v>
      </c>
      <c r="C76" s="13" t="s">
        <v>103</v>
      </c>
      <c r="D76" s="13" t="s">
        <v>165</v>
      </c>
      <c r="E76" s="15">
        <f t="shared" si="0"/>
        <v>69</v>
      </c>
      <c r="F76" s="97" t="s">
        <v>28</v>
      </c>
      <c r="G76" s="15" t="s">
        <v>122</v>
      </c>
      <c r="H76" s="16" t="s">
        <v>182</v>
      </c>
      <c r="I76" s="16" t="s">
        <v>183</v>
      </c>
      <c r="J76" s="169"/>
      <c r="K76" s="170"/>
      <c r="L76" s="3" t="s">
        <v>27</v>
      </c>
    </row>
    <row r="77" spans="2:21">
      <c r="B77" s="12" t="s">
        <v>19</v>
      </c>
      <c r="C77" s="13" t="s">
        <v>103</v>
      </c>
      <c r="D77" s="13" t="s">
        <v>165</v>
      </c>
      <c r="E77" s="15">
        <f t="shared" si="0"/>
        <v>70</v>
      </c>
      <c r="F77" s="97" t="s">
        <v>28</v>
      </c>
      <c r="G77" s="15" t="s">
        <v>125</v>
      </c>
      <c r="H77" s="16" t="s">
        <v>184</v>
      </c>
      <c r="I77" s="16" t="s">
        <v>185</v>
      </c>
      <c r="J77" s="169"/>
      <c r="K77" s="170"/>
      <c r="L77" s="3" t="s">
        <v>27</v>
      </c>
    </row>
    <row r="78" spans="2:21" ht="33">
      <c r="B78" s="12" t="s">
        <v>19</v>
      </c>
      <c r="C78" s="13" t="s">
        <v>103</v>
      </c>
      <c r="D78" s="13" t="s">
        <v>165</v>
      </c>
      <c r="E78" s="15">
        <f t="shared" si="0"/>
        <v>71</v>
      </c>
      <c r="F78" s="97" t="s">
        <v>28</v>
      </c>
      <c r="G78" s="15" t="s">
        <v>128</v>
      </c>
      <c r="H78" s="16" t="s">
        <v>186</v>
      </c>
      <c r="I78" s="16" t="s">
        <v>130</v>
      </c>
      <c r="J78" s="169"/>
      <c r="K78" s="170"/>
      <c r="L78" s="3" t="s">
        <v>27</v>
      </c>
    </row>
    <row r="79" spans="2:21" ht="33">
      <c r="B79" s="12" t="s">
        <v>19</v>
      </c>
      <c r="C79" s="13" t="s">
        <v>103</v>
      </c>
      <c r="D79" s="13" t="s">
        <v>165</v>
      </c>
      <c r="E79" s="21">
        <f t="shared" si="0"/>
        <v>72</v>
      </c>
      <c r="F79" s="261" t="s">
        <v>28</v>
      </c>
      <c r="G79" s="262" t="s">
        <v>131</v>
      </c>
      <c r="H79" s="150" t="s">
        <v>187</v>
      </c>
      <c r="I79" s="150" t="s">
        <v>64</v>
      </c>
      <c r="J79" s="169"/>
      <c r="K79" s="170"/>
      <c r="L79" s="3" t="s">
        <v>27</v>
      </c>
    </row>
    <row r="80" spans="2:21" ht="33">
      <c r="B80" s="12" t="s">
        <v>19</v>
      </c>
      <c r="C80" s="13" t="s">
        <v>103</v>
      </c>
      <c r="D80" s="13" t="s">
        <v>165</v>
      </c>
      <c r="E80" s="150">
        <f t="shared" si="0"/>
        <v>73</v>
      </c>
      <c r="F80" s="146" t="s">
        <v>39</v>
      </c>
      <c r="G80" s="262" t="s">
        <v>133</v>
      </c>
      <c r="H80" s="150" t="s">
        <v>188</v>
      </c>
      <c r="I80" s="150" t="s">
        <v>64</v>
      </c>
      <c r="J80" s="169"/>
      <c r="K80" s="250"/>
    </row>
    <row r="81" spans="2:21" ht="33">
      <c r="B81" s="12" t="s">
        <v>19</v>
      </c>
      <c r="C81" s="13" t="s">
        <v>103</v>
      </c>
      <c r="D81" s="13" t="s">
        <v>165</v>
      </c>
      <c r="E81" s="150">
        <f t="shared" si="0"/>
        <v>74</v>
      </c>
      <c r="F81" s="146" t="s">
        <v>39</v>
      </c>
      <c r="G81" s="262" t="s">
        <v>135</v>
      </c>
      <c r="H81" s="150" t="s">
        <v>189</v>
      </c>
      <c r="I81" s="150" t="s">
        <v>64</v>
      </c>
      <c r="J81" s="169"/>
      <c r="K81" s="250"/>
    </row>
    <row r="82" spans="2:21">
      <c r="B82" s="12" t="s">
        <v>19</v>
      </c>
      <c r="C82" s="13" t="s">
        <v>103</v>
      </c>
      <c r="D82" s="13" t="s">
        <v>165</v>
      </c>
      <c r="E82" s="15">
        <f t="shared" si="0"/>
        <v>75</v>
      </c>
      <c r="F82" s="97" t="s">
        <v>28</v>
      </c>
      <c r="G82" s="265" t="s">
        <v>156</v>
      </c>
      <c r="H82" s="16" t="s">
        <v>157</v>
      </c>
      <c r="I82" s="16" t="s">
        <v>25</v>
      </c>
      <c r="J82" s="169"/>
      <c r="K82" s="171"/>
      <c r="L82" s="3" t="s">
        <v>27</v>
      </c>
    </row>
    <row r="83" spans="2:21">
      <c r="B83" s="12" t="s">
        <v>19</v>
      </c>
      <c r="C83" s="28" t="s">
        <v>190</v>
      </c>
      <c r="D83" s="28" t="s">
        <v>191</v>
      </c>
      <c r="E83" s="18">
        <f t="shared" ref="E83:E92" si="1">ROW()-7</f>
        <v>76</v>
      </c>
      <c r="F83" s="254" t="s">
        <v>74</v>
      </c>
      <c r="G83" s="18" t="s">
        <v>192</v>
      </c>
      <c r="H83" s="255" t="s">
        <v>193</v>
      </c>
      <c r="I83" s="255" t="s">
        <v>25</v>
      </c>
      <c r="J83" s="167" t="s">
        <v>26</v>
      </c>
      <c r="K83" s="168"/>
      <c r="L83" s="3" t="s">
        <v>27</v>
      </c>
    </row>
    <row r="84" spans="2:21" ht="18" customHeight="1">
      <c r="B84" s="12" t="s">
        <v>19</v>
      </c>
      <c r="C84" s="13" t="s">
        <v>190</v>
      </c>
      <c r="D84" s="13" t="s">
        <v>191</v>
      </c>
      <c r="E84" s="15">
        <f t="shared" si="1"/>
        <v>77</v>
      </c>
      <c r="F84" s="97" t="s">
        <v>74</v>
      </c>
      <c r="G84" s="15" t="s">
        <v>194</v>
      </c>
      <c r="H84" s="16" t="s">
        <v>195</v>
      </c>
      <c r="I84" s="16" t="s">
        <v>25</v>
      </c>
      <c r="J84" s="247"/>
      <c r="K84" s="170"/>
      <c r="L84" s="3" t="s">
        <v>27</v>
      </c>
    </row>
    <row r="85" spans="2:21">
      <c r="B85" s="12"/>
      <c r="C85" s="13"/>
      <c r="D85" s="13"/>
      <c r="E85" s="15">
        <f t="shared" si="1"/>
        <v>78</v>
      </c>
      <c r="F85" s="97" t="s">
        <v>74</v>
      </c>
      <c r="G85" s="32" t="s">
        <v>196</v>
      </c>
      <c r="H85" s="257" t="s">
        <v>197</v>
      </c>
      <c r="I85" s="257" t="s">
        <v>25</v>
      </c>
      <c r="J85" s="179">
        <v>1</v>
      </c>
      <c r="K85" s="171"/>
      <c r="L85" s="3" t="s">
        <v>27</v>
      </c>
    </row>
    <row r="86" spans="2:21">
      <c r="B86" s="12" t="s">
        <v>19</v>
      </c>
      <c r="C86" s="13" t="s">
        <v>190</v>
      </c>
      <c r="D86" s="28" t="s">
        <v>198</v>
      </c>
      <c r="E86" s="147">
        <f t="shared" si="1"/>
        <v>79</v>
      </c>
      <c r="F86" s="148" t="s">
        <v>74</v>
      </c>
      <c r="G86" s="147" t="s">
        <v>105</v>
      </c>
      <c r="H86" s="149" t="s">
        <v>199</v>
      </c>
      <c r="I86" s="149" t="s">
        <v>200</v>
      </c>
      <c r="J86" s="167" t="s">
        <v>201</v>
      </c>
      <c r="K86" s="168"/>
      <c r="L86" s="3" t="s">
        <v>27</v>
      </c>
    </row>
    <row r="87" spans="2:21">
      <c r="B87" s="12" t="s">
        <v>19</v>
      </c>
      <c r="C87" s="13" t="s">
        <v>190</v>
      </c>
      <c r="D87" s="13" t="s">
        <v>198</v>
      </c>
      <c r="E87" s="15">
        <f t="shared" si="1"/>
        <v>80</v>
      </c>
      <c r="F87" s="97" t="s">
        <v>74</v>
      </c>
      <c r="G87" s="15" t="s">
        <v>202</v>
      </c>
      <c r="H87" s="16" t="s">
        <v>203</v>
      </c>
      <c r="I87" s="16" t="s">
        <v>49</v>
      </c>
      <c r="J87" s="169"/>
      <c r="K87" s="170"/>
      <c r="L87" s="3" t="s">
        <v>27</v>
      </c>
    </row>
    <row r="88" spans="2:21">
      <c r="B88" s="12" t="s">
        <v>19</v>
      </c>
      <c r="C88" s="13" t="s">
        <v>190</v>
      </c>
      <c r="D88" s="13" t="s">
        <v>198</v>
      </c>
      <c r="E88" s="15">
        <f t="shared" si="1"/>
        <v>81</v>
      </c>
      <c r="F88" s="97" t="s">
        <v>74</v>
      </c>
      <c r="G88" s="15" t="s">
        <v>204</v>
      </c>
      <c r="H88" s="16" t="s">
        <v>205</v>
      </c>
      <c r="I88" s="16" t="s">
        <v>49</v>
      </c>
      <c r="J88" s="169"/>
      <c r="K88" s="170"/>
      <c r="L88" s="3" t="s">
        <v>27</v>
      </c>
    </row>
    <row r="89" spans="2:21" s="30" customFormat="1" ht="33">
      <c r="B89" s="12" t="s">
        <v>19</v>
      </c>
      <c r="C89" s="13" t="s">
        <v>190</v>
      </c>
      <c r="D89" s="13" t="s">
        <v>198</v>
      </c>
      <c r="E89" s="15">
        <f t="shared" si="1"/>
        <v>82</v>
      </c>
      <c r="F89" s="97" t="s">
        <v>74</v>
      </c>
      <c r="G89" s="15" t="s">
        <v>206</v>
      </c>
      <c r="H89" s="16" t="s">
        <v>207</v>
      </c>
      <c r="I89" s="16" t="s">
        <v>200</v>
      </c>
      <c r="J89" s="169"/>
      <c r="K89" s="170"/>
      <c r="L89" s="3" t="s">
        <v>27</v>
      </c>
      <c r="M89" s="3"/>
      <c r="N89" s="3"/>
      <c r="O89" s="3"/>
      <c r="P89" s="3"/>
      <c r="Q89" s="3"/>
      <c r="R89" s="3"/>
      <c r="S89" s="3"/>
      <c r="T89" s="3"/>
      <c r="U89" s="3"/>
    </row>
    <row r="90" spans="2:21" s="30" customFormat="1">
      <c r="B90" s="12" t="s">
        <v>19</v>
      </c>
      <c r="C90" s="13" t="s">
        <v>190</v>
      </c>
      <c r="D90" s="13" t="s">
        <v>198</v>
      </c>
      <c r="E90" s="15">
        <f t="shared" si="1"/>
        <v>83</v>
      </c>
      <c r="F90" s="97" t="s">
        <v>74</v>
      </c>
      <c r="G90" s="15" t="s">
        <v>208</v>
      </c>
      <c r="H90" s="16" t="s">
        <v>209</v>
      </c>
      <c r="I90" s="16" t="s">
        <v>49</v>
      </c>
      <c r="J90" s="169"/>
      <c r="K90" s="170"/>
      <c r="L90" s="3" t="s">
        <v>27</v>
      </c>
      <c r="M90" s="3"/>
      <c r="N90" s="3"/>
      <c r="O90" s="3"/>
      <c r="P90" s="3"/>
      <c r="Q90" s="3"/>
      <c r="R90" s="3"/>
      <c r="S90" s="3"/>
      <c r="T90" s="3"/>
      <c r="U90" s="3"/>
    </row>
    <row r="91" spans="2:21" s="30" customFormat="1" ht="49.5">
      <c r="B91" s="12" t="s">
        <v>19</v>
      </c>
      <c r="C91" s="13" t="s">
        <v>190</v>
      </c>
      <c r="D91" s="13" t="s">
        <v>198</v>
      </c>
      <c r="E91" s="21">
        <f t="shared" si="1"/>
        <v>84</v>
      </c>
      <c r="F91" s="97" t="s">
        <v>74</v>
      </c>
      <c r="G91" s="21" t="s">
        <v>210</v>
      </c>
      <c r="H91" s="150" t="s">
        <v>211</v>
      </c>
      <c r="I91" s="150" t="s">
        <v>212</v>
      </c>
      <c r="J91" s="169"/>
      <c r="K91" s="170"/>
      <c r="L91" s="3" t="s">
        <v>27</v>
      </c>
      <c r="M91" s="3"/>
      <c r="N91" s="3"/>
      <c r="O91" s="3"/>
      <c r="P91" s="3"/>
      <c r="Q91" s="3"/>
      <c r="R91" s="3"/>
      <c r="S91" s="3"/>
      <c r="T91" s="3"/>
      <c r="U91" s="3"/>
    </row>
    <row r="92" spans="2:21" s="30" customFormat="1">
      <c r="B92" s="12" t="s">
        <v>19</v>
      </c>
      <c r="C92" s="13" t="s">
        <v>190</v>
      </c>
      <c r="D92" s="13" t="s">
        <v>198</v>
      </c>
      <c r="E92" s="22">
        <f t="shared" si="1"/>
        <v>85</v>
      </c>
      <c r="F92" s="266" t="s">
        <v>74</v>
      </c>
      <c r="G92" s="22" t="s">
        <v>213</v>
      </c>
      <c r="H92" s="267" t="s">
        <v>214</v>
      </c>
      <c r="I92" s="267" t="s">
        <v>87</v>
      </c>
      <c r="J92" s="248"/>
      <c r="K92" s="171"/>
      <c r="L92" s="143" t="s">
        <v>27</v>
      </c>
      <c r="M92" s="3"/>
      <c r="N92" s="3"/>
      <c r="O92" s="3"/>
      <c r="P92" s="3"/>
      <c r="Q92" s="3"/>
      <c r="R92" s="3"/>
      <c r="S92" s="3"/>
      <c r="T92" s="3"/>
      <c r="U92" s="3"/>
    </row>
    <row r="93" spans="2:21" s="30" customFormat="1">
      <c r="B93" s="35" t="s">
        <v>215</v>
      </c>
      <c r="C93" s="35" t="s">
        <v>215</v>
      </c>
      <c r="D93" s="35" t="s">
        <v>215</v>
      </c>
      <c r="E93" s="37"/>
      <c r="F93" s="36" t="s">
        <v>215</v>
      </c>
      <c r="G93" s="37" t="s">
        <v>215</v>
      </c>
      <c r="H93" s="36" t="s">
        <v>215</v>
      </c>
      <c r="I93" s="37" t="s">
        <v>215</v>
      </c>
      <c r="J93" s="37" t="s">
        <v>215</v>
      </c>
      <c r="K93" s="37" t="s">
        <v>215</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13"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A6829-41F2-42C8-AE0C-E9C39D2FB170}">
  <sheetPr>
    <tabColor theme="7" tint="0.79998168889431442"/>
    <pageSetUpPr fitToPage="1"/>
  </sheetPr>
  <dimension ref="B2:W110"/>
  <sheetViews>
    <sheetView tabSelected="1" topLeftCell="A7" zoomScaleNormal="100" workbookViewId="0">
      <pane xSplit="5" ySplit="5" topLeftCell="F24" activePane="bottomRight" state="frozen"/>
      <selection pane="topRight" activeCell="F7" sqref="F7"/>
      <selection pane="bottomLeft" activeCell="A12" sqref="A12"/>
      <selection pane="bottomRight" activeCell="F46" sqref="F46"/>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
      </c>
      <c r="C3" s="283" t="str">
        <f>実証データ一覧!J4&amp;""</f>
        <v>佐賀県</v>
      </c>
      <c r="D3" s="283" t="str">
        <f>実証データ一覧!K4&amp;""</f>
        <v/>
      </c>
    </row>
    <row r="4" spans="2:23" hidden="1"/>
    <row r="5" spans="2:23">
      <c r="B5" s="40" t="s">
        <v>216</v>
      </c>
      <c r="D5" s="40"/>
      <c r="E5" s="30"/>
      <c r="F5" s="30"/>
      <c r="I5" s="41"/>
      <c r="J5" s="41"/>
      <c r="K5" s="41"/>
      <c r="L5" s="41"/>
      <c r="M5" s="41"/>
      <c r="N5" s="41"/>
      <c r="O5" s="41"/>
    </row>
    <row r="6" spans="2:23">
      <c r="B6" s="42" t="s">
        <v>217</v>
      </c>
      <c r="C6" s="40"/>
      <c r="D6" s="40"/>
      <c r="E6" s="30"/>
      <c r="F6" s="30"/>
      <c r="I6" s="41"/>
      <c r="J6" s="41"/>
      <c r="K6" s="41"/>
      <c r="L6" s="41"/>
      <c r="M6" s="41"/>
      <c r="N6" s="41"/>
      <c r="O6" s="41"/>
    </row>
    <row r="7" spans="2:23" ht="66">
      <c r="B7" s="105"/>
      <c r="C7" s="40"/>
      <c r="D7" s="40"/>
      <c r="E7" s="30"/>
      <c r="F7" s="30"/>
      <c r="G7" s="44" t="s">
        <v>218</v>
      </c>
      <c r="I7" s="41"/>
      <c r="J7" s="41"/>
      <c r="K7" s="41"/>
      <c r="L7" s="41"/>
      <c r="M7" s="41"/>
      <c r="N7" s="41"/>
      <c r="O7" s="41"/>
    </row>
    <row r="8" spans="2:23" ht="4.9000000000000004" customHeight="1">
      <c r="C8" s="40"/>
      <c r="D8" s="40"/>
    </row>
    <row r="9" spans="2:23" ht="18" customHeight="1">
      <c r="B9" s="96" t="s">
        <v>219</v>
      </c>
      <c r="C9" s="151">
        <v>8</v>
      </c>
      <c r="D9" s="144" t="s">
        <v>220</v>
      </c>
      <c r="E9" s="144">
        <v>9</v>
      </c>
      <c r="F9" s="144">
        <v>10</v>
      </c>
      <c r="G9" s="144">
        <v>11</v>
      </c>
      <c r="H9" s="144">
        <v>12</v>
      </c>
      <c r="I9" s="144">
        <v>1</v>
      </c>
      <c r="J9" s="144">
        <v>2</v>
      </c>
      <c r="K9" s="144">
        <v>3</v>
      </c>
      <c r="L9" s="144">
        <v>4</v>
      </c>
      <c r="M9" s="144">
        <v>5</v>
      </c>
      <c r="N9" s="144">
        <v>6</v>
      </c>
      <c r="O9" s="144">
        <v>7</v>
      </c>
      <c r="P9" s="144">
        <v>76</v>
      </c>
      <c r="Q9" s="152">
        <v>77</v>
      </c>
      <c r="R9" s="3" t="s">
        <v>215</v>
      </c>
    </row>
    <row r="10" spans="2:23" ht="51" customHeight="1">
      <c r="B10" s="153" t="s">
        <v>14</v>
      </c>
      <c r="C10" s="154" t="s">
        <v>44</v>
      </c>
      <c r="D10" s="155" t="s">
        <v>221</v>
      </c>
      <c r="E10" s="156" t="s">
        <v>222</v>
      </c>
      <c r="F10" s="156" t="s">
        <v>223</v>
      </c>
      <c r="G10" s="157" t="s">
        <v>52</v>
      </c>
      <c r="H10" s="158" t="s">
        <v>224</v>
      </c>
      <c r="I10" s="156" t="s">
        <v>23</v>
      </c>
      <c r="J10" s="156" t="s">
        <v>225</v>
      </c>
      <c r="K10" s="156" t="s">
        <v>226</v>
      </c>
      <c r="L10" s="156" t="s">
        <v>227</v>
      </c>
      <c r="M10" s="156" t="s">
        <v>228</v>
      </c>
      <c r="N10" s="157" t="s">
        <v>229</v>
      </c>
      <c r="O10" s="157" t="s">
        <v>230</v>
      </c>
      <c r="P10" s="156" t="s">
        <v>231</v>
      </c>
      <c r="Q10" s="159" t="s">
        <v>232</v>
      </c>
      <c r="R10" s="3" t="s">
        <v>215</v>
      </c>
    </row>
    <row r="11" spans="2:23">
      <c r="B11" s="45" t="s">
        <v>233</v>
      </c>
      <c r="C11" s="46">
        <v>45072</v>
      </c>
      <c r="D11" s="72" t="str">
        <f t="shared" ref="D11:D74" si="0">IF($C11 &lt;&gt; "", IF(ISERROR(MATCH($C11, 祝日, 0)), TEXT($C11, "aaa"), "祝日"), "")</f>
        <v>金</v>
      </c>
      <c r="E11" s="112">
        <v>0.41666666666666669</v>
      </c>
      <c r="F11" s="47">
        <v>10</v>
      </c>
      <c r="G11" s="49" t="s">
        <v>234</v>
      </c>
      <c r="H11" s="50">
        <v>20</v>
      </c>
      <c r="I11" s="48">
        <v>50</v>
      </c>
      <c r="J11" s="48">
        <v>10</v>
      </c>
      <c r="K11" s="48">
        <v>0.5</v>
      </c>
      <c r="L11" s="48">
        <v>9.5</v>
      </c>
      <c r="M11" s="48">
        <v>35</v>
      </c>
      <c r="N11" s="48">
        <v>5</v>
      </c>
      <c r="O11" s="48">
        <v>30</v>
      </c>
      <c r="P11" s="103">
        <v>50</v>
      </c>
      <c r="Q11" s="133">
        <v>40</v>
      </c>
      <c r="R11" s="3" t="s">
        <v>215</v>
      </c>
    </row>
    <row r="12" spans="2:23">
      <c r="B12" s="185" t="s">
        <v>235</v>
      </c>
      <c r="C12" s="186">
        <v>45572</v>
      </c>
      <c r="D12" s="187" t="str">
        <f t="shared" si="0"/>
        <v>月</v>
      </c>
      <c r="E12" s="188">
        <v>0.40277777777777779</v>
      </c>
      <c r="F12" s="189">
        <v>11</v>
      </c>
      <c r="G12" s="190" t="s">
        <v>236</v>
      </c>
      <c r="H12" s="191">
        <v>23</v>
      </c>
      <c r="I12" s="192">
        <v>1.8</v>
      </c>
      <c r="J12" s="192">
        <v>1.8</v>
      </c>
      <c r="K12" s="192"/>
      <c r="L12" s="192"/>
      <c r="M12" s="193"/>
      <c r="N12" s="193"/>
      <c r="O12" s="193"/>
      <c r="P12" s="194">
        <v>102.00959999999999</v>
      </c>
      <c r="Q12" s="195">
        <v>100.74239999999998</v>
      </c>
      <c r="R12" s="3" t="s">
        <v>215</v>
      </c>
    </row>
    <row r="13" spans="2:23">
      <c r="B13" s="196"/>
      <c r="C13" s="186">
        <v>45572</v>
      </c>
      <c r="D13" s="187" t="str">
        <f t="shared" si="0"/>
        <v>月</v>
      </c>
      <c r="E13" s="188">
        <v>0.41319444444444442</v>
      </c>
      <c r="F13" s="189">
        <v>3</v>
      </c>
      <c r="G13" s="190" t="s">
        <v>236</v>
      </c>
      <c r="H13" s="191">
        <v>23</v>
      </c>
      <c r="I13" s="192">
        <v>1.75</v>
      </c>
      <c r="J13" s="192">
        <v>1.75</v>
      </c>
      <c r="K13" s="192"/>
      <c r="L13" s="192"/>
      <c r="M13" s="193"/>
      <c r="N13" s="193"/>
      <c r="O13" s="193"/>
      <c r="P13" s="194">
        <v>100.21439999999998</v>
      </c>
      <c r="Q13" s="195">
        <v>99.052799999999991</v>
      </c>
      <c r="R13" s="3" t="s">
        <v>215</v>
      </c>
    </row>
    <row r="14" spans="2:23">
      <c r="B14" s="196"/>
      <c r="C14" s="186">
        <v>45572</v>
      </c>
      <c r="D14" s="187" t="str">
        <f t="shared" si="0"/>
        <v>月</v>
      </c>
      <c r="E14" s="188">
        <v>0.4236111111111111</v>
      </c>
      <c r="F14" s="189">
        <v>3</v>
      </c>
      <c r="G14" s="190" t="s">
        <v>236</v>
      </c>
      <c r="H14" s="191">
        <v>23</v>
      </c>
      <c r="I14" s="192">
        <v>1.8</v>
      </c>
      <c r="J14" s="192">
        <v>1.8</v>
      </c>
      <c r="K14" s="192"/>
      <c r="L14" s="192"/>
      <c r="M14" s="193"/>
      <c r="N14" s="193"/>
      <c r="O14" s="193"/>
      <c r="P14" s="194">
        <v>98.736000000000004</v>
      </c>
      <c r="Q14" s="195">
        <v>97.468799999999987</v>
      </c>
      <c r="R14" s="3" t="s">
        <v>215</v>
      </c>
      <c r="V14" s="52"/>
      <c r="W14" s="52"/>
    </row>
    <row r="15" spans="2:23">
      <c r="B15" s="196"/>
      <c r="C15" s="186">
        <v>45572</v>
      </c>
      <c r="D15" s="187" t="str">
        <f t="shared" si="0"/>
        <v>月</v>
      </c>
      <c r="E15" s="188">
        <v>0.43402777777777779</v>
      </c>
      <c r="F15" s="189">
        <v>4</v>
      </c>
      <c r="G15" s="190" t="s">
        <v>236</v>
      </c>
      <c r="H15" s="191">
        <v>23</v>
      </c>
      <c r="I15" s="192">
        <v>1.75</v>
      </c>
      <c r="J15" s="192">
        <v>1.75</v>
      </c>
      <c r="K15" s="192"/>
      <c r="L15" s="192"/>
      <c r="M15" s="193"/>
      <c r="N15" s="193"/>
      <c r="O15" s="193"/>
      <c r="P15" s="194">
        <v>96.940799999999996</v>
      </c>
      <c r="Q15" s="195">
        <v>95.567999999999998</v>
      </c>
      <c r="R15" s="3" t="s">
        <v>215</v>
      </c>
    </row>
    <row r="16" spans="2:23">
      <c r="B16" s="196"/>
      <c r="C16" s="186">
        <v>45572</v>
      </c>
      <c r="D16" s="187" t="str">
        <f t="shared" si="0"/>
        <v>月</v>
      </c>
      <c r="E16" s="188">
        <v>0.44444444444444442</v>
      </c>
      <c r="F16" s="189">
        <v>12</v>
      </c>
      <c r="G16" s="190" t="s">
        <v>236</v>
      </c>
      <c r="H16" s="191">
        <v>23</v>
      </c>
      <c r="I16" s="192">
        <v>1.8</v>
      </c>
      <c r="J16" s="192">
        <v>1.8</v>
      </c>
      <c r="K16" s="192">
        <v>4.0000000000000001E-3</v>
      </c>
      <c r="L16" s="192">
        <f t="shared" ref="L16:L76" si="1">J16-K16</f>
        <v>1.796</v>
      </c>
      <c r="M16" s="193">
        <v>0</v>
      </c>
      <c r="N16" s="193">
        <v>0</v>
      </c>
      <c r="O16" s="193">
        <v>0</v>
      </c>
      <c r="P16" s="194">
        <v>95.251199999999983</v>
      </c>
      <c r="Q16" s="195">
        <v>93.878399999999999</v>
      </c>
      <c r="R16" s="3" t="s">
        <v>215</v>
      </c>
    </row>
    <row r="17" spans="2:18">
      <c r="B17" s="196"/>
      <c r="C17" s="186">
        <v>45572</v>
      </c>
      <c r="D17" s="187" t="str">
        <f t="shared" si="0"/>
        <v>月</v>
      </c>
      <c r="E17" s="188">
        <v>0.4548611111111111</v>
      </c>
      <c r="F17" s="189">
        <v>1</v>
      </c>
      <c r="G17" s="190" t="s">
        <v>236</v>
      </c>
      <c r="H17" s="191">
        <v>22</v>
      </c>
      <c r="I17" s="192">
        <v>1.75</v>
      </c>
      <c r="J17" s="192">
        <v>1.75</v>
      </c>
      <c r="K17" s="192"/>
      <c r="L17" s="192"/>
      <c r="M17" s="193"/>
      <c r="N17" s="193"/>
      <c r="O17" s="193"/>
      <c r="P17" s="194">
        <v>93.350400000000008</v>
      </c>
      <c r="Q17" s="195">
        <v>92.083199999999991</v>
      </c>
      <c r="R17" s="3" t="s">
        <v>215</v>
      </c>
    </row>
    <row r="18" spans="2:18">
      <c r="B18" s="196"/>
      <c r="C18" s="186">
        <v>45572</v>
      </c>
      <c r="D18" s="187" t="str">
        <f t="shared" si="0"/>
        <v>月</v>
      </c>
      <c r="E18" s="188">
        <v>0.46527777777777779</v>
      </c>
      <c r="F18" s="189">
        <v>5</v>
      </c>
      <c r="G18" s="190" t="s">
        <v>237</v>
      </c>
      <c r="H18" s="191">
        <v>22</v>
      </c>
      <c r="I18" s="192">
        <v>1.8</v>
      </c>
      <c r="J18" s="192">
        <v>1.8</v>
      </c>
      <c r="K18" s="192">
        <v>0.3</v>
      </c>
      <c r="L18" s="192">
        <f t="shared" si="1"/>
        <v>1.5</v>
      </c>
      <c r="M18" s="193">
        <v>0</v>
      </c>
      <c r="N18" s="193">
        <v>0</v>
      </c>
      <c r="O18" s="193">
        <v>0</v>
      </c>
      <c r="P18" s="194">
        <v>91.76639999999999</v>
      </c>
      <c r="Q18" s="195">
        <v>90.604800000000012</v>
      </c>
      <c r="R18" s="3" t="s">
        <v>215</v>
      </c>
    </row>
    <row r="19" spans="2:18">
      <c r="B19" s="196"/>
      <c r="C19" s="186">
        <v>45572</v>
      </c>
      <c r="D19" s="187" t="str">
        <f t="shared" si="0"/>
        <v>月</v>
      </c>
      <c r="E19" s="188">
        <v>0.47638888888888886</v>
      </c>
      <c r="F19" s="189">
        <v>9</v>
      </c>
      <c r="G19" s="190" t="s">
        <v>237</v>
      </c>
      <c r="H19" s="191">
        <v>22</v>
      </c>
      <c r="I19" s="192">
        <v>1.75</v>
      </c>
      <c r="J19" s="192">
        <v>1.75</v>
      </c>
      <c r="K19" s="192">
        <v>2.3E-2</v>
      </c>
      <c r="L19" s="192">
        <f t="shared" si="1"/>
        <v>1.7270000000000001</v>
      </c>
      <c r="M19" s="193">
        <v>0</v>
      </c>
      <c r="N19" s="193">
        <v>0</v>
      </c>
      <c r="O19" s="193">
        <v>0</v>
      </c>
      <c r="P19" s="194">
        <v>90.076800000000006</v>
      </c>
      <c r="Q19" s="195">
        <v>88.809600000000003</v>
      </c>
      <c r="R19" s="3" t="s">
        <v>215</v>
      </c>
    </row>
    <row r="20" spans="2:18">
      <c r="B20" s="196"/>
      <c r="C20" s="186">
        <v>45572</v>
      </c>
      <c r="D20" s="187" t="str">
        <f t="shared" si="0"/>
        <v>月</v>
      </c>
      <c r="E20" s="188">
        <v>0.54861111111111116</v>
      </c>
      <c r="F20" s="189">
        <v>14</v>
      </c>
      <c r="G20" s="190" t="s">
        <v>237</v>
      </c>
      <c r="H20" s="191">
        <v>22</v>
      </c>
      <c r="I20" s="192">
        <v>1.8</v>
      </c>
      <c r="J20" s="192">
        <v>1.8</v>
      </c>
      <c r="K20" s="192">
        <v>0.12</v>
      </c>
      <c r="L20" s="192">
        <f t="shared" si="1"/>
        <v>1.6800000000000002</v>
      </c>
      <c r="M20" s="193">
        <v>0</v>
      </c>
      <c r="N20" s="193">
        <v>0</v>
      </c>
      <c r="O20" s="193">
        <v>0</v>
      </c>
      <c r="P20" s="194">
        <v>88.492800000000003</v>
      </c>
      <c r="Q20" s="195">
        <v>87.33120000000001</v>
      </c>
      <c r="R20" s="3" t="s">
        <v>215</v>
      </c>
    </row>
    <row r="21" spans="2:18">
      <c r="B21" s="196"/>
      <c r="C21" s="186">
        <v>45572</v>
      </c>
      <c r="D21" s="187" t="str">
        <f t="shared" si="0"/>
        <v>月</v>
      </c>
      <c r="E21" s="188">
        <v>0.55902777777777779</v>
      </c>
      <c r="F21" s="189">
        <v>16</v>
      </c>
      <c r="G21" s="190" t="s">
        <v>237</v>
      </c>
      <c r="H21" s="191">
        <v>22</v>
      </c>
      <c r="I21" s="192">
        <v>1.75</v>
      </c>
      <c r="J21" s="192">
        <v>1.75</v>
      </c>
      <c r="K21" s="192">
        <v>3.3000000000000002E-2</v>
      </c>
      <c r="L21" s="192">
        <f t="shared" si="1"/>
        <v>1.7170000000000001</v>
      </c>
      <c r="M21" s="193">
        <v>0</v>
      </c>
      <c r="N21" s="193">
        <v>0</v>
      </c>
      <c r="O21" s="193">
        <v>0</v>
      </c>
      <c r="P21" s="194">
        <v>86.803200000000018</v>
      </c>
      <c r="Q21" s="195">
        <v>85.536000000000001</v>
      </c>
      <c r="R21" s="3" t="s">
        <v>215</v>
      </c>
    </row>
    <row r="22" spans="2:18">
      <c r="B22" s="196"/>
      <c r="C22" s="186">
        <v>45572</v>
      </c>
      <c r="D22" s="187" t="str">
        <f t="shared" si="0"/>
        <v>月</v>
      </c>
      <c r="E22" s="188">
        <v>0.56944444444444442</v>
      </c>
      <c r="F22" s="189">
        <v>2</v>
      </c>
      <c r="G22" s="190" t="s">
        <v>237</v>
      </c>
      <c r="H22" s="191">
        <v>22</v>
      </c>
      <c r="I22" s="192">
        <v>1.8</v>
      </c>
      <c r="J22" s="192">
        <v>1.8</v>
      </c>
      <c r="K22" s="192">
        <v>0.01</v>
      </c>
      <c r="L22" s="192">
        <f t="shared" si="1"/>
        <v>1.79</v>
      </c>
      <c r="M22" s="193">
        <v>0</v>
      </c>
      <c r="N22" s="193">
        <v>0</v>
      </c>
      <c r="O22" s="193">
        <v>0</v>
      </c>
      <c r="P22" s="194">
        <v>85.219200000000015</v>
      </c>
      <c r="Q22" s="195">
        <v>84.057600000000022</v>
      </c>
      <c r="R22" s="3" t="s">
        <v>215</v>
      </c>
    </row>
    <row r="23" spans="2:18">
      <c r="B23" s="196"/>
      <c r="C23" s="186">
        <v>45572</v>
      </c>
      <c r="D23" s="187" t="str">
        <f t="shared" si="0"/>
        <v>月</v>
      </c>
      <c r="E23" s="188">
        <v>0.57986111111111116</v>
      </c>
      <c r="F23" s="189">
        <v>12</v>
      </c>
      <c r="G23" s="190" t="s">
        <v>237</v>
      </c>
      <c r="H23" s="191">
        <v>23</v>
      </c>
      <c r="I23" s="192">
        <v>1.75</v>
      </c>
      <c r="J23" s="192">
        <v>1.75</v>
      </c>
      <c r="K23" s="192">
        <v>5.0999999999999997E-2</v>
      </c>
      <c r="L23" s="192">
        <f t="shared" si="1"/>
        <v>1.6990000000000001</v>
      </c>
      <c r="M23" s="193">
        <v>0</v>
      </c>
      <c r="N23" s="193">
        <v>0</v>
      </c>
      <c r="O23" s="193">
        <v>0</v>
      </c>
      <c r="P23" s="194">
        <v>83.52960000000003</v>
      </c>
      <c r="Q23" s="195">
        <v>82.262400000000014</v>
      </c>
      <c r="R23" s="3" t="s">
        <v>215</v>
      </c>
    </row>
    <row r="24" spans="2:18">
      <c r="B24" s="196"/>
      <c r="C24" s="186">
        <v>45572</v>
      </c>
      <c r="D24" s="187" t="str">
        <f t="shared" si="0"/>
        <v>月</v>
      </c>
      <c r="E24" s="188">
        <v>0.59027777777777779</v>
      </c>
      <c r="F24" s="189">
        <v>3</v>
      </c>
      <c r="G24" s="190" t="s">
        <v>237</v>
      </c>
      <c r="H24" s="191">
        <v>22</v>
      </c>
      <c r="I24" s="192">
        <v>1.8</v>
      </c>
      <c r="J24" s="192">
        <v>1.8</v>
      </c>
      <c r="K24" s="192">
        <v>0.01</v>
      </c>
      <c r="L24" s="192">
        <f t="shared" si="1"/>
        <v>1.79</v>
      </c>
      <c r="M24" s="193">
        <v>0</v>
      </c>
      <c r="N24" s="193">
        <v>0</v>
      </c>
      <c r="O24" s="193">
        <v>0</v>
      </c>
      <c r="P24" s="194">
        <v>81.945600000000013</v>
      </c>
      <c r="Q24" s="195">
        <v>80.678400000000025</v>
      </c>
      <c r="R24" s="3" t="s">
        <v>215</v>
      </c>
    </row>
    <row r="25" spans="2:18">
      <c r="B25" s="196"/>
      <c r="C25" s="186">
        <v>45572</v>
      </c>
      <c r="D25" s="187" t="str">
        <f t="shared" si="0"/>
        <v>月</v>
      </c>
      <c r="E25" s="188">
        <v>0.60069444444444442</v>
      </c>
      <c r="F25" s="189">
        <v>12</v>
      </c>
      <c r="G25" s="190" t="s">
        <v>237</v>
      </c>
      <c r="H25" s="191">
        <v>22</v>
      </c>
      <c r="I25" s="192">
        <v>1.75</v>
      </c>
      <c r="J25" s="192">
        <v>1.75</v>
      </c>
      <c r="K25" s="192">
        <v>6.2E-2</v>
      </c>
      <c r="L25" s="192">
        <f t="shared" si="1"/>
        <v>1.6879999999999999</v>
      </c>
      <c r="M25" s="193">
        <v>0</v>
      </c>
      <c r="N25" s="193">
        <v>0</v>
      </c>
      <c r="O25" s="193">
        <v>0</v>
      </c>
      <c r="P25" s="194">
        <v>80.150400000000019</v>
      </c>
      <c r="Q25" s="195">
        <v>78.988800000000026</v>
      </c>
      <c r="R25" s="3" t="s">
        <v>215</v>
      </c>
    </row>
    <row r="26" spans="2:18">
      <c r="B26" s="196"/>
      <c r="C26" s="186">
        <v>45572</v>
      </c>
      <c r="D26" s="187" t="str">
        <f t="shared" si="0"/>
        <v>月</v>
      </c>
      <c r="E26" s="188">
        <v>0.61111111111111116</v>
      </c>
      <c r="F26" s="189">
        <v>6</v>
      </c>
      <c r="G26" s="190" t="s">
        <v>237</v>
      </c>
      <c r="H26" s="191">
        <v>23</v>
      </c>
      <c r="I26" s="192">
        <v>1.8</v>
      </c>
      <c r="J26" s="192">
        <v>1.8</v>
      </c>
      <c r="K26" s="192">
        <v>0.01</v>
      </c>
      <c r="L26" s="192">
        <f t="shared" si="1"/>
        <v>1.79</v>
      </c>
      <c r="M26" s="193">
        <v>0</v>
      </c>
      <c r="N26" s="193">
        <v>0</v>
      </c>
      <c r="O26" s="193">
        <v>0</v>
      </c>
      <c r="P26" s="194">
        <v>78.672000000000025</v>
      </c>
      <c r="Q26" s="195">
        <v>77.404800000000023</v>
      </c>
      <c r="R26" s="3" t="s">
        <v>215</v>
      </c>
    </row>
    <row r="27" spans="2:18">
      <c r="B27" s="196"/>
      <c r="C27" s="186">
        <v>45572</v>
      </c>
      <c r="D27" s="187" t="str">
        <f t="shared" si="0"/>
        <v>月</v>
      </c>
      <c r="E27" s="188">
        <v>0.62152777777777779</v>
      </c>
      <c r="F27" s="189">
        <v>10</v>
      </c>
      <c r="G27" s="190" t="s">
        <v>237</v>
      </c>
      <c r="H27" s="191">
        <v>22</v>
      </c>
      <c r="I27" s="192">
        <v>1.75</v>
      </c>
      <c r="J27" s="192">
        <v>1.75</v>
      </c>
      <c r="K27" s="192">
        <v>1.7999999999999999E-2</v>
      </c>
      <c r="L27" s="192">
        <f t="shared" si="1"/>
        <v>1.732</v>
      </c>
      <c r="M27" s="193">
        <v>0</v>
      </c>
      <c r="N27" s="193">
        <v>0</v>
      </c>
      <c r="O27" s="193">
        <v>0</v>
      </c>
      <c r="P27" s="194">
        <v>76.876800000000017</v>
      </c>
      <c r="Q27" s="195">
        <v>75.715200000000038</v>
      </c>
      <c r="R27" s="3" t="s">
        <v>215</v>
      </c>
    </row>
    <row r="28" spans="2:18">
      <c r="B28" s="196"/>
      <c r="C28" s="186">
        <v>45572</v>
      </c>
      <c r="D28" s="187" t="str">
        <f t="shared" si="0"/>
        <v>月</v>
      </c>
      <c r="E28" s="188">
        <v>0.63194444444444442</v>
      </c>
      <c r="F28" s="189">
        <v>1</v>
      </c>
      <c r="G28" s="190" t="s">
        <v>237</v>
      </c>
      <c r="H28" s="191">
        <v>24</v>
      </c>
      <c r="I28" s="192">
        <v>1.8</v>
      </c>
      <c r="J28" s="192">
        <v>1.8</v>
      </c>
      <c r="K28" s="192">
        <v>0</v>
      </c>
      <c r="L28" s="192">
        <f t="shared" si="1"/>
        <v>1.8</v>
      </c>
      <c r="M28" s="193">
        <v>0</v>
      </c>
      <c r="N28" s="193">
        <v>0</v>
      </c>
      <c r="O28" s="193">
        <v>0</v>
      </c>
      <c r="P28" s="194">
        <v>75.398400000000024</v>
      </c>
      <c r="Q28" s="195">
        <v>74.131200000000021</v>
      </c>
      <c r="R28" s="3" t="s">
        <v>215</v>
      </c>
    </row>
    <row r="29" spans="2:18">
      <c r="B29" s="196"/>
      <c r="C29" s="186">
        <v>45572</v>
      </c>
      <c r="D29" s="187" t="str">
        <f t="shared" si="0"/>
        <v>月</v>
      </c>
      <c r="E29" s="188">
        <v>0.64375000000000004</v>
      </c>
      <c r="F29" s="189">
        <v>15</v>
      </c>
      <c r="G29" s="190" t="s">
        <v>237</v>
      </c>
      <c r="H29" s="191">
        <v>23</v>
      </c>
      <c r="I29" s="192">
        <v>1.75</v>
      </c>
      <c r="J29" s="192">
        <v>1.75</v>
      </c>
      <c r="K29" s="192">
        <v>1.0999999999999999E-2</v>
      </c>
      <c r="L29" s="192">
        <f t="shared" si="1"/>
        <v>1.7390000000000001</v>
      </c>
      <c r="M29" s="193">
        <v>0</v>
      </c>
      <c r="N29" s="193">
        <v>0</v>
      </c>
      <c r="O29" s="193">
        <v>0</v>
      </c>
      <c r="P29" s="194">
        <v>73.603200000000029</v>
      </c>
      <c r="Q29" s="195">
        <v>72.441600000000037</v>
      </c>
      <c r="R29" s="3" t="s">
        <v>215</v>
      </c>
    </row>
    <row r="30" spans="2:18">
      <c r="B30" s="196"/>
      <c r="C30" s="186">
        <v>45572</v>
      </c>
      <c r="D30" s="187" t="str">
        <f t="shared" si="0"/>
        <v>月</v>
      </c>
      <c r="E30" s="188">
        <v>0.65277777777777779</v>
      </c>
      <c r="F30" s="189">
        <v>1</v>
      </c>
      <c r="G30" s="190" t="s">
        <v>237</v>
      </c>
      <c r="H30" s="191">
        <v>22</v>
      </c>
      <c r="I30" s="192">
        <v>1.8</v>
      </c>
      <c r="J30" s="192">
        <v>1.8</v>
      </c>
      <c r="K30" s="192">
        <v>0.02</v>
      </c>
      <c r="L30" s="192">
        <f t="shared" si="1"/>
        <v>1.78</v>
      </c>
      <c r="M30" s="193">
        <v>0</v>
      </c>
      <c r="N30" s="193">
        <v>0</v>
      </c>
      <c r="O30" s="193">
        <v>0</v>
      </c>
      <c r="P30" s="194">
        <v>72.124800000000036</v>
      </c>
      <c r="Q30" s="195">
        <v>70.857600000000033</v>
      </c>
      <c r="R30" s="3" t="s">
        <v>215</v>
      </c>
    </row>
    <row r="31" spans="2:18">
      <c r="B31" s="196"/>
      <c r="C31" s="186">
        <v>45572</v>
      </c>
      <c r="D31" s="187" t="str">
        <f t="shared" si="0"/>
        <v>月</v>
      </c>
      <c r="E31" s="188">
        <v>0.66388888888888886</v>
      </c>
      <c r="F31" s="189">
        <v>9</v>
      </c>
      <c r="G31" s="190" t="s">
        <v>237</v>
      </c>
      <c r="H31" s="191">
        <v>22</v>
      </c>
      <c r="I31" s="192">
        <v>1.75</v>
      </c>
      <c r="J31" s="192">
        <v>1.75</v>
      </c>
      <c r="K31" s="192">
        <v>5.5E-2</v>
      </c>
      <c r="L31" s="192">
        <f t="shared" si="1"/>
        <v>1.6950000000000001</v>
      </c>
      <c r="M31" s="193">
        <v>0</v>
      </c>
      <c r="N31" s="193">
        <v>0</v>
      </c>
      <c r="O31" s="193">
        <v>0</v>
      </c>
      <c r="P31" s="194">
        <v>70.329600000000042</v>
      </c>
      <c r="Q31" s="195">
        <v>69.062400000000039</v>
      </c>
      <c r="R31" s="3" t="s">
        <v>215</v>
      </c>
    </row>
    <row r="32" spans="2:18">
      <c r="B32" s="196"/>
      <c r="C32" s="186">
        <v>45573</v>
      </c>
      <c r="D32" s="187" t="str">
        <f t="shared" si="0"/>
        <v>火</v>
      </c>
      <c r="E32" s="188">
        <v>0.40277777777777779</v>
      </c>
      <c r="F32" s="189">
        <v>15</v>
      </c>
      <c r="G32" s="190" t="s">
        <v>237</v>
      </c>
      <c r="H32" s="191">
        <v>21</v>
      </c>
      <c r="I32" s="192">
        <v>1.8</v>
      </c>
      <c r="J32" s="192">
        <v>1.8</v>
      </c>
      <c r="K32" s="192">
        <v>0.11</v>
      </c>
      <c r="L32" s="192">
        <f t="shared" si="1"/>
        <v>1.69</v>
      </c>
      <c r="M32" s="193">
        <v>0</v>
      </c>
      <c r="N32" s="193">
        <v>0</v>
      </c>
      <c r="O32" s="193">
        <v>0</v>
      </c>
      <c r="P32" s="194">
        <v>102.2208</v>
      </c>
      <c r="Q32" s="195">
        <v>100.95359999999999</v>
      </c>
      <c r="R32" s="3" t="s">
        <v>215</v>
      </c>
    </row>
    <row r="33" spans="2:18">
      <c r="B33" s="196"/>
      <c r="C33" s="186">
        <v>45573</v>
      </c>
      <c r="D33" s="187" t="str">
        <f t="shared" si="0"/>
        <v>火</v>
      </c>
      <c r="E33" s="188">
        <v>0.41319444444444442</v>
      </c>
      <c r="F33" s="189">
        <v>0</v>
      </c>
      <c r="G33" s="190" t="s">
        <v>237</v>
      </c>
      <c r="H33" s="191">
        <v>22</v>
      </c>
      <c r="I33" s="192">
        <v>1.75</v>
      </c>
      <c r="J33" s="192">
        <v>1.75</v>
      </c>
      <c r="K33" s="192">
        <v>9.7000000000000003E-2</v>
      </c>
      <c r="L33" s="192">
        <f t="shared" si="1"/>
        <v>1.653</v>
      </c>
      <c r="M33" s="193">
        <v>0</v>
      </c>
      <c r="N33" s="193">
        <v>0</v>
      </c>
      <c r="O33" s="193">
        <v>0</v>
      </c>
      <c r="P33" s="194">
        <v>100.42559999999999</v>
      </c>
      <c r="Q33" s="195">
        <v>99.158399999999986</v>
      </c>
      <c r="R33" s="3" t="s">
        <v>215</v>
      </c>
    </row>
    <row r="34" spans="2:18">
      <c r="B34" s="196"/>
      <c r="C34" s="186">
        <v>45573</v>
      </c>
      <c r="D34" s="187" t="str">
        <f t="shared" si="0"/>
        <v>火</v>
      </c>
      <c r="E34" s="188">
        <v>0.4236111111111111</v>
      </c>
      <c r="F34" s="189">
        <v>12</v>
      </c>
      <c r="G34" s="190" t="s">
        <v>237</v>
      </c>
      <c r="H34" s="191">
        <v>22</v>
      </c>
      <c r="I34" s="192">
        <v>1.8</v>
      </c>
      <c r="J34" s="192">
        <v>1.8</v>
      </c>
      <c r="K34" s="192">
        <v>0.06</v>
      </c>
      <c r="L34" s="192">
        <f t="shared" si="1"/>
        <v>1.74</v>
      </c>
      <c r="M34" s="193">
        <v>0</v>
      </c>
      <c r="N34" s="193">
        <v>0</v>
      </c>
      <c r="O34" s="193">
        <v>0</v>
      </c>
      <c r="P34" s="194">
        <v>98.841599999999985</v>
      </c>
      <c r="Q34" s="195">
        <v>97.68</v>
      </c>
      <c r="R34" s="3" t="s">
        <v>215</v>
      </c>
    </row>
    <row r="35" spans="2:18">
      <c r="B35" s="196"/>
      <c r="C35" s="186">
        <v>45573</v>
      </c>
      <c r="D35" s="187" t="str">
        <f t="shared" si="0"/>
        <v>火</v>
      </c>
      <c r="E35" s="188">
        <v>0.43402777777777779</v>
      </c>
      <c r="F35" s="189">
        <v>3</v>
      </c>
      <c r="G35" s="190" t="s">
        <v>237</v>
      </c>
      <c r="H35" s="191">
        <v>22</v>
      </c>
      <c r="I35" s="192">
        <v>1.75</v>
      </c>
      <c r="J35" s="192">
        <v>1.75</v>
      </c>
      <c r="K35" s="192">
        <v>7.0000000000000001E-3</v>
      </c>
      <c r="L35" s="192">
        <f t="shared" si="1"/>
        <v>1.7430000000000001</v>
      </c>
      <c r="M35" s="193">
        <v>0</v>
      </c>
      <c r="N35" s="193">
        <v>0</v>
      </c>
      <c r="O35" s="193">
        <v>0</v>
      </c>
      <c r="P35" s="194">
        <v>97.151999999999987</v>
      </c>
      <c r="Q35" s="195">
        <v>95.884799999999998</v>
      </c>
      <c r="R35" s="3" t="s">
        <v>215</v>
      </c>
    </row>
    <row r="36" spans="2:18">
      <c r="B36" s="196"/>
      <c r="C36" s="186">
        <v>45573</v>
      </c>
      <c r="D36" s="187" t="str">
        <f t="shared" si="0"/>
        <v>火</v>
      </c>
      <c r="E36" s="188">
        <v>0.44444444444444442</v>
      </c>
      <c r="F36" s="189">
        <v>9</v>
      </c>
      <c r="G36" s="190" t="s">
        <v>237</v>
      </c>
      <c r="H36" s="191">
        <v>21</v>
      </c>
      <c r="I36" s="192">
        <v>1.8</v>
      </c>
      <c r="J36" s="192">
        <v>1.8</v>
      </c>
      <c r="K36" s="192">
        <v>7.0000000000000001E-3</v>
      </c>
      <c r="L36" s="192">
        <f t="shared" si="1"/>
        <v>1.7930000000000001</v>
      </c>
      <c r="M36" s="193">
        <v>0</v>
      </c>
      <c r="N36" s="193">
        <v>0</v>
      </c>
      <c r="O36" s="193">
        <v>0</v>
      </c>
      <c r="P36" s="194">
        <v>95.567999999999998</v>
      </c>
      <c r="Q36" s="195">
        <v>94.300799999999995</v>
      </c>
      <c r="R36" s="3" t="s">
        <v>215</v>
      </c>
    </row>
    <row r="37" spans="2:18">
      <c r="B37" s="196"/>
      <c r="C37" s="186">
        <v>45573</v>
      </c>
      <c r="D37" s="187" t="str">
        <f t="shared" si="0"/>
        <v>火</v>
      </c>
      <c r="E37" s="188">
        <v>0.45555555555555555</v>
      </c>
      <c r="F37" s="189">
        <v>3</v>
      </c>
      <c r="G37" s="190" t="s">
        <v>237</v>
      </c>
      <c r="H37" s="191">
        <v>20</v>
      </c>
      <c r="I37" s="192">
        <v>1.75</v>
      </c>
      <c r="J37" s="192">
        <v>1.75</v>
      </c>
      <c r="K37" s="192">
        <v>9.4E-2</v>
      </c>
      <c r="L37" s="192">
        <f t="shared" si="1"/>
        <v>1.6559999999999999</v>
      </c>
      <c r="M37" s="193">
        <v>0</v>
      </c>
      <c r="N37" s="193">
        <v>0</v>
      </c>
      <c r="O37" s="193">
        <v>0</v>
      </c>
      <c r="P37" s="194">
        <v>93.772799999999989</v>
      </c>
      <c r="Q37" s="195">
        <v>92.505600000000001</v>
      </c>
      <c r="R37" s="3" t="s">
        <v>215</v>
      </c>
    </row>
    <row r="38" spans="2:18">
      <c r="B38" s="196"/>
      <c r="C38" s="186">
        <v>45573</v>
      </c>
      <c r="D38" s="187" t="str">
        <f t="shared" si="0"/>
        <v>火</v>
      </c>
      <c r="E38" s="188">
        <v>0.46527777777777779</v>
      </c>
      <c r="F38" s="189">
        <v>2</v>
      </c>
      <c r="G38" s="190" t="s">
        <v>237</v>
      </c>
      <c r="H38" s="191">
        <v>20</v>
      </c>
      <c r="I38" s="192">
        <v>1.8</v>
      </c>
      <c r="J38" s="192">
        <v>1.8</v>
      </c>
      <c r="K38" s="192">
        <v>8.9999999999999993E-3</v>
      </c>
      <c r="L38" s="192">
        <f t="shared" si="1"/>
        <v>1.7910000000000001</v>
      </c>
      <c r="M38" s="193">
        <v>0</v>
      </c>
      <c r="N38" s="193">
        <v>0</v>
      </c>
      <c r="O38" s="193">
        <v>0</v>
      </c>
      <c r="P38" s="194">
        <v>92.188799999999986</v>
      </c>
      <c r="Q38" s="195">
        <v>90.816000000000003</v>
      </c>
      <c r="R38" s="3" t="s">
        <v>215</v>
      </c>
    </row>
    <row r="39" spans="2:18">
      <c r="B39" s="196"/>
      <c r="C39" s="186">
        <v>45573</v>
      </c>
      <c r="D39" s="187" t="str">
        <f t="shared" si="0"/>
        <v>火</v>
      </c>
      <c r="E39" s="188">
        <v>0.4777777777777778</v>
      </c>
      <c r="F39" s="189">
        <v>8</v>
      </c>
      <c r="G39" s="190" t="s">
        <v>237</v>
      </c>
      <c r="H39" s="191">
        <v>22</v>
      </c>
      <c r="I39" s="192">
        <v>1.75</v>
      </c>
      <c r="J39" s="192">
        <v>1.75</v>
      </c>
      <c r="K39" s="192">
        <v>0</v>
      </c>
      <c r="L39" s="192">
        <f t="shared" si="1"/>
        <v>1.75</v>
      </c>
      <c r="M39" s="193">
        <v>0</v>
      </c>
      <c r="N39" s="193">
        <v>0</v>
      </c>
      <c r="O39" s="193">
        <v>0</v>
      </c>
      <c r="P39" s="194">
        <v>90.287999999999997</v>
      </c>
      <c r="Q39" s="195">
        <v>89.020799999999994</v>
      </c>
      <c r="R39" s="3" t="s">
        <v>215</v>
      </c>
    </row>
    <row r="40" spans="2:18">
      <c r="B40" s="196"/>
      <c r="C40" s="186">
        <v>45573</v>
      </c>
      <c r="D40" s="187" t="str">
        <f t="shared" si="0"/>
        <v>火</v>
      </c>
      <c r="E40" s="188">
        <v>0.54861111111111116</v>
      </c>
      <c r="F40" s="189">
        <v>5</v>
      </c>
      <c r="G40" s="190" t="s">
        <v>237</v>
      </c>
      <c r="H40" s="191">
        <v>22</v>
      </c>
      <c r="I40" s="192">
        <v>1.8</v>
      </c>
      <c r="J40" s="192">
        <v>1.8</v>
      </c>
      <c r="K40" s="192">
        <v>5.5E-2</v>
      </c>
      <c r="L40" s="192">
        <f t="shared" si="1"/>
        <v>1.7450000000000001</v>
      </c>
      <c r="M40" s="193">
        <v>0</v>
      </c>
      <c r="N40" s="193">
        <v>0</v>
      </c>
      <c r="O40" s="193">
        <v>0</v>
      </c>
      <c r="P40" s="194">
        <v>88.703999999999994</v>
      </c>
      <c r="Q40" s="195">
        <v>87.436799999999991</v>
      </c>
      <c r="R40" s="3" t="s">
        <v>215</v>
      </c>
    </row>
    <row r="41" spans="2:18">
      <c r="B41" s="196"/>
      <c r="C41" s="186">
        <v>45573</v>
      </c>
      <c r="D41" s="187" t="str">
        <f t="shared" si="0"/>
        <v>火</v>
      </c>
      <c r="E41" s="188">
        <v>0.56041666666666667</v>
      </c>
      <c r="F41" s="189">
        <v>6</v>
      </c>
      <c r="G41" s="190" t="s">
        <v>237</v>
      </c>
      <c r="H41" s="191">
        <v>23</v>
      </c>
      <c r="I41" s="192">
        <v>1.75</v>
      </c>
      <c r="J41" s="192">
        <v>1.75</v>
      </c>
      <c r="K41" s="192">
        <v>2.8000000000000001E-2</v>
      </c>
      <c r="L41" s="192">
        <f t="shared" si="1"/>
        <v>1.722</v>
      </c>
      <c r="M41" s="193">
        <v>0</v>
      </c>
      <c r="N41" s="193">
        <v>0</v>
      </c>
      <c r="O41" s="193">
        <v>0</v>
      </c>
      <c r="P41" s="194">
        <v>86.908799999999985</v>
      </c>
      <c r="Q41" s="195">
        <v>85.641599999999983</v>
      </c>
      <c r="R41" s="3" t="s">
        <v>215</v>
      </c>
    </row>
    <row r="42" spans="2:18">
      <c r="B42" s="196"/>
      <c r="C42" s="186">
        <v>45573</v>
      </c>
      <c r="D42" s="187" t="str">
        <f t="shared" si="0"/>
        <v>火</v>
      </c>
      <c r="E42" s="188">
        <v>0.56944444444444442</v>
      </c>
      <c r="F42" s="189">
        <v>0</v>
      </c>
      <c r="G42" s="190" t="s">
        <v>237</v>
      </c>
      <c r="H42" s="191">
        <v>22</v>
      </c>
      <c r="I42" s="192">
        <v>1.8</v>
      </c>
      <c r="J42" s="192">
        <v>1.8</v>
      </c>
      <c r="K42" s="192">
        <v>5.0999999999999997E-2</v>
      </c>
      <c r="L42" s="192">
        <f t="shared" si="1"/>
        <v>1.7490000000000001</v>
      </c>
      <c r="M42" s="193">
        <v>0</v>
      </c>
      <c r="N42" s="193">
        <v>0</v>
      </c>
      <c r="O42" s="193">
        <v>0</v>
      </c>
      <c r="P42" s="194">
        <v>85.324799999999996</v>
      </c>
      <c r="Q42" s="195">
        <v>84.163200000000003</v>
      </c>
      <c r="R42" s="3" t="s">
        <v>215</v>
      </c>
    </row>
    <row r="43" spans="2:18">
      <c r="B43" s="196"/>
      <c r="C43" s="186">
        <v>45573</v>
      </c>
      <c r="D43" s="187" t="str">
        <f t="shared" si="0"/>
        <v>火</v>
      </c>
      <c r="E43" s="188">
        <v>0.5805555555555556</v>
      </c>
      <c r="F43" s="189">
        <v>0</v>
      </c>
      <c r="G43" s="190" t="s">
        <v>237</v>
      </c>
      <c r="H43" s="191">
        <v>22</v>
      </c>
      <c r="I43" s="192">
        <v>1.75</v>
      </c>
      <c r="J43" s="192">
        <v>1.75</v>
      </c>
      <c r="K43" s="192">
        <v>2.5000000000000001E-2</v>
      </c>
      <c r="L43" s="192">
        <f t="shared" si="1"/>
        <v>1.7250000000000001</v>
      </c>
      <c r="M43" s="193">
        <v>0</v>
      </c>
      <c r="N43" s="193">
        <v>0</v>
      </c>
      <c r="O43" s="193">
        <v>0</v>
      </c>
      <c r="P43" s="194">
        <v>83.635199999999998</v>
      </c>
      <c r="Q43" s="195">
        <v>82.367999999999995</v>
      </c>
      <c r="R43" s="3" t="s">
        <v>215</v>
      </c>
    </row>
    <row r="44" spans="2:18">
      <c r="B44" s="196"/>
      <c r="C44" s="186">
        <v>45573</v>
      </c>
      <c r="D44" s="187" t="str">
        <f t="shared" si="0"/>
        <v>火</v>
      </c>
      <c r="E44" s="188">
        <v>0.59027777777777779</v>
      </c>
      <c r="F44" s="189">
        <v>7</v>
      </c>
      <c r="G44" s="190" t="s">
        <v>237</v>
      </c>
      <c r="H44" s="191">
        <v>21</v>
      </c>
      <c r="I44" s="192">
        <v>1.8</v>
      </c>
      <c r="J44" s="192">
        <v>1.8</v>
      </c>
      <c r="K44" s="192">
        <v>4.2999999999999997E-2</v>
      </c>
      <c r="L44" s="192">
        <f t="shared" si="1"/>
        <v>1.7570000000000001</v>
      </c>
      <c r="M44" s="193">
        <v>0</v>
      </c>
      <c r="N44" s="193">
        <v>0</v>
      </c>
      <c r="O44" s="193">
        <v>0</v>
      </c>
      <c r="P44" s="194">
        <v>82.051199999999994</v>
      </c>
      <c r="Q44" s="195">
        <v>80.889600000000002</v>
      </c>
      <c r="R44" s="3" t="s">
        <v>215</v>
      </c>
    </row>
    <row r="45" spans="2:18">
      <c r="B45" s="196"/>
      <c r="C45" s="186">
        <v>45573</v>
      </c>
      <c r="D45" s="187" t="str">
        <f t="shared" si="0"/>
        <v>火</v>
      </c>
      <c r="E45" s="188">
        <v>0.60069444444444442</v>
      </c>
      <c r="F45" s="189">
        <v>9</v>
      </c>
      <c r="G45" s="190" t="s">
        <v>237</v>
      </c>
      <c r="H45" s="191">
        <v>22</v>
      </c>
      <c r="I45" s="192">
        <v>1.75</v>
      </c>
      <c r="J45" s="192">
        <v>1.75</v>
      </c>
      <c r="K45" s="192">
        <v>0.01</v>
      </c>
      <c r="L45" s="192">
        <f t="shared" si="1"/>
        <v>1.74</v>
      </c>
      <c r="M45" s="193">
        <v>0</v>
      </c>
      <c r="N45" s="193">
        <v>0</v>
      </c>
      <c r="O45" s="193">
        <v>0</v>
      </c>
      <c r="P45" s="194">
        <v>80.36160000000001</v>
      </c>
      <c r="Q45" s="195">
        <v>79.2</v>
      </c>
      <c r="R45" s="3" t="s">
        <v>215</v>
      </c>
    </row>
    <row r="46" spans="2:18">
      <c r="B46" s="196"/>
      <c r="C46" s="186">
        <v>45573</v>
      </c>
      <c r="D46" s="187" t="str">
        <f t="shared" si="0"/>
        <v>火</v>
      </c>
      <c r="E46" s="188">
        <v>0.61111111111111116</v>
      </c>
      <c r="F46" s="189">
        <v>2</v>
      </c>
      <c r="G46" s="190" t="s">
        <v>237</v>
      </c>
      <c r="H46" s="191">
        <v>20</v>
      </c>
      <c r="I46" s="192">
        <v>1.8</v>
      </c>
      <c r="J46" s="192">
        <v>1.8</v>
      </c>
      <c r="K46" s="192">
        <v>2E-3</v>
      </c>
      <c r="L46" s="192">
        <f t="shared" si="1"/>
        <v>1.798</v>
      </c>
      <c r="M46" s="193">
        <v>0</v>
      </c>
      <c r="N46" s="193">
        <v>0</v>
      </c>
      <c r="O46" s="193">
        <v>0</v>
      </c>
      <c r="P46" s="194">
        <v>78.883200000000016</v>
      </c>
      <c r="Q46" s="195">
        <v>77.616000000000014</v>
      </c>
      <c r="R46" s="3" t="s">
        <v>215</v>
      </c>
    </row>
    <row r="47" spans="2:18">
      <c r="B47" s="196"/>
      <c r="C47" s="186">
        <v>45573</v>
      </c>
      <c r="D47" s="187" t="str">
        <f t="shared" si="0"/>
        <v>火</v>
      </c>
      <c r="E47" s="188">
        <v>0.62152777777777779</v>
      </c>
      <c r="F47" s="189">
        <v>10</v>
      </c>
      <c r="G47" s="190" t="s">
        <v>237</v>
      </c>
      <c r="H47" s="191">
        <v>20</v>
      </c>
      <c r="I47" s="192">
        <v>1.75</v>
      </c>
      <c r="J47" s="192">
        <v>1.75</v>
      </c>
      <c r="K47" s="192">
        <v>6.2E-2</v>
      </c>
      <c r="L47" s="192">
        <f t="shared" si="1"/>
        <v>1.6879999999999999</v>
      </c>
      <c r="M47" s="193">
        <v>0</v>
      </c>
      <c r="N47" s="193">
        <v>0</v>
      </c>
      <c r="O47" s="193">
        <v>0</v>
      </c>
      <c r="P47" s="194">
        <v>77.088000000000008</v>
      </c>
      <c r="Q47" s="195">
        <v>75.926400000000015</v>
      </c>
      <c r="R47" s="3" t="s">
        <v>215</v>
      </c>
    </row>
    <row r="48" spans="2:18">
      <c r="B48" s="196"/>
      <c r="C48" s="186">
        <v>45573</v>
      </c>
      <c r="D48" s="187" t="str">
        <f t="shared" si="0"/>
        <v>火</v>
      </c>
      <c r="E48" s="188">
        <v>0.63194444444444442</v>
      </c>
      <c r="F48" s="189">
        <v>3</v>
      </c>
      <c r="G48" s="190" t="s">
        <v>237</v>
      </c>
      <c r="H48" s="191">
        <v>22</v>
      </c>
      <c r="I48" s="192">
        <v>1.8</v>
      </c>
      <c r="J48" s="192">
        <v>1.8</v>
      </c>
      <c r="K48" s="192">
        <v>8.9999999999999993E-3</v>
      </c>
      <c r="L48" s="192">
        <f t="shared" si="1"/>
        <v>1.7910000000000001</v>
      </c>
      <c r="M48" s="193">
        <v>0</v>
      </c>
      <c r="N48" s="193">
        <v>0</v>
      </c>
      <c r="O48" s="193">
        <v>0</v>
      </c>
      <c r="P48" s="194">
        <v>75.609600000000015</v>
      </c>
      <c r="Q48" s="195">
        <v>74.236800000000017</v>
      </c>
      <c r="R48" s="3" t="s">
        <v>215</v>
      </c>
    </row>
    <row r="49" spans="2:18">
      <c r="B49" s="196"/>
      <c r="C49" s="186">
        <v>45573</v>
      </c>
      <c r="D49" s="187" t="str">
        <f t="shared" si="0"/>
        <v>火</v>
      </c>
      <c r="E49" s="188">
        <v>0.64236111111111116</v>
      </c>
      <c r="F49" s="189">
        <v>0</v>
      </c>
      <c r="G49" s="190" t="s">
        <v>237</v>
      </c>
      <c r="H49" s="191">
        <v>23</v>
      </c>
      <c r="I49" s="192">
        <v>1.75</v>
      </c>
      <c r="J49" s="192">
        <v>1.75</v>
      </c>
      <c r="K49" s="192">
        <v>1.0999999999999999E-2</v>
      </c>
      <c r="L49" s="192">
        <f t="shared" si="1"/>
        <v>1.7390000000000001</v>
      </c>
      <c r="M49" s="193">
        <v>0</v>
      </c>
      <c r="N49" s="193">
        <v>0</v>
      </c>
      <c r="O49" s="193">
        <v>0</v>
      </c>
      <c r="P49" s="194">
        <v>73.708800000000025</v>
      </c>
      <c r="Q49" s="195">
        <v>72.441600000000022</v>
      </c>
      <c r="R49" s="3" t="s">
        <v>215</v>
      </c>
    </row>
    <row r="50" spans="2:18">
      <c r="B50" s="196"/>
      <c r="C50" s="186">
        <v>45573</v>
      </c>
      <c r="D50" s="187" t="str">
        <f t="shared" si="0"/>
        <v>火</v>
      </c>
      <c r="E50" s="188">
        <v>0.65277777777777779</v>
      </c>
      <c r="F50" s="189">
        <v>11</v>
      </c>
      <c r="G50" s="190" t="s">
        <v>237</v>
      </c>
      <c r="H50" s="191">
        <v>23</v>
      </c>
      <c r="I50" s="192">
        <v>1.8</v>
      </c>
      <c r="J50" s="192">
        <v>1.8</v>
      </c>
      <c r="K50" s="192">
        <v>2.4E-2</v>
      </c>
      <c r="L50" s="192">
        <f t="shared" si="1"/>
        <v>1.776</v>
      </c>
      <c r="M50" s="193">
        <v>0</v>
      </c>
      <c r="N50" s="193">
        <v>0</v>
      </c>
      <c r="O50" s="193">
        <v>0</v>
      </c>
      <c r="P50" s="194">
        <v>72.124800000000022</v>
      </c>
      <c r="Q50" s="195">
        <v>70.963200000000029</v>
      </c>
      <c r="R50" s="3" t="s">
        <v>215</v>
      </c>
    </row>
    <row r="51" spans="2:18">
      <c r="B51" s="196"/>
      <c r="C51" s="186">
        <v>45573</v>
      </c>
      <c r="D51" s="187" t="str">
        <f t="shared" si="0"/>
        <v>火</v>
      </c>
      <c r="E51" s="188">
        <v>0.66388888888888886</v>
      </c>
      <c r="F51" s="189">
        <v>14</v>
      </c>
      <c r="G51" s="190" t="s">
        <v>237</v>
      </c>
      <c r="H51" s="191">
        <v>22</v>
      </c>
      <c r="I51" s="192">
        <v>1.75</v>
      </c>
      <c r="J51" s="192">
        <v>1.75</v>
      </c>
      <c r="K51" s="192">
        <v>0.14499999999999999</v>
      </c>
      <c r="L51" s="192">
        <f t="shared" si="1"/>
        <v>1.605</v>
      </c>
      <c r="M51" s="193">
        <v>0</v>
      </c>
      <c r="N51" s="193">
        <v>0</v>
      </c>
      <c r="O51" s="193">
        <v>0</v>
      </c>
      <c r="P51" s="194">
        <v>70.435200000000037</v>
      </c>
      <c r="Q51" s="195">
        <v>69.168000000000035</v>
      </c>
      <c r="R51" s="3" t="s">
        <v>215</v>
      </c>
    </row>
    <row r="52" spans="2:18">
      <c r="B52" s="196"/>
      <c r="C52" s="186">
        <v>45574</v>
      </c>
      <c r="D52" s="187" t="str">
        <f t="shared" si="0"/>
        <v>水</v>
      </c>
      <c r="E52" s="188">
        <v>0.40277777777777779</v>
      </c>
      <c r="F52" s="189">
        <v>7</v>
      </c>
      <c r="G52" s="190" t="s">
        <v>234</v>
      </c>
      <c r="H52" s="191">
        <v>21</v>
      </c>
      <c r="I52" s="192">
        <v>1.8</v>
      </c>
      <c r="J52" s="192">
        <v>1.8</v>
      </c>
      <c r="K52" s="192">
        <v>5.0999999999999997E-2</v>
      </c>
      <c r="L52" s="192">
        <f t="shared" si="1"/>
        <v>1.7490000000000001</v>
      </c>
      <c r="M52" s="193">
        <v>0</v>
      </c>
      <c r="N52" s="193">
        <v>0</v>
      </c>
      <c r="O52" s="193">
        <v>0</v>
      </c>
      <c r="P52" s="194">
        <v>101.5872</v>
      </c>
      <c r="Q52" s="195">
        <v>100.32</v>
      </c>
      <c r="R52" s="3" t="s">
        <v>215</v>
      </c>
    </row>
    <row r="53" spans="2:18">
      <c r="B53" s="196"/>
      <c r="C53" s="186">
        <v>45574</v>
      </c>
      <c r="D53" s="187" t="str">
        <f t="shared" si="0"/>
        <v>水</v>
      </c>
      <c r="E53" s="188">
        <v>0.41388888888888886</v>
      </c>
      <c r="F53" s="189">
        <v>3</v>
      </c>
      <c r="G53" s="190" t="s">
        <v>234</v>
      </c>
      <c r="H53" s="191">
        <v>22</v>
      </c>
      <c r="I53" s="192">
        <v>1.75</v>
      </c>
      <c r="J53" s="192">
        <v>1.75</v>
      </c>
      <c r="K53" s="192">
        <v>0.12</v>
      </c>
      <c r="L53" s="192">
        <f t="shared" si="1"/>
        <v>1.63</v>
      </c>
      <c r="M53" s="193">
        <v>0</v>
      </c>
      <c r="N53" s="193">
        <v>0</v>
      </c>
      <c r="O53" s="193">
        <v>0</v>
      </c>
      <c r="P53" s="194">
        <v>99.791999999999987</v>
      </c>
      <c r="Q53" s="195">
        <v>98.524799999999999</v>
      </c>
      <c r="R53" s="3" t="s">
        <v>215</v>
      </c>
    </row>
    <row r="54" spans="2:18">
      <c r="B54" s="196"/>
      <c r="C54" s="186">
        <v>45574</v>
      </c>
      <c r="D54" s="187" t="str">
        <f t="shared" si="0"/>
        <v>水</v>
      </c>
      <c r="E54" s="188">
        <v>0.4236111111111111</v>
      </c>
      <c r="F54" s="189">
        <v>9</v>
      </c>
      <c r="G54" s="190" t="s">
        <v>234</v>
      </c>
      <c r="H54" s="191">
        <v>22</v>
      </c>
      <c r="I54" s="192">
        <v>1.8</v>
      </c>
      <c r="J54" s="192">
        <v>1.8</v>
      </c>
      <c r="K54" s="192">
        <v>0.17899999999999999</v>
      </c>
      <c r="L54" s="192">
        <f t="shared" si="1"/>
        <v>1.621</v>
      </c>
      <c r="M54" s="193">
        <v>0</v>
      </c>
      <c r="N54" s="193">
        <v>0</v>
      </c>
      <c r="O54" s="193">
        <v>0</v>
      </c>
      <c r="P54" s="194">
        <v>98.207999999999998</v>
      </c>
      <c r="Q54" s="195">
        <v>96.940799999999996</v>
      </c>
      <c r="R54" s="3" t="s">
        <v>215</v>
      </c>
    </row>
    <row r="55" spans="2:18">
      <c r="B55" s="196"/>
      <c r="C55" s="186">
        <v>45574</v>
      </c>
      <c r="D55" s="187" t="str">
        <f t="shared" si="0"/>
        <v>水</v>
      </c>
      <c r="E55" s="188">
        <v>0.43402777777777779</v>
      </c>
      <c r="F55" s="189">
        <v>0</v>
      </c>
      <c r="G55" s="190" t="s">
        <v>234</v>
      </c>
      <c r="H55" s="191">
        <v>24</v>
      </c>
      <c r="I55" s="192">
        <v>1.75</v>
      </c>
      <c r="J55" s="192">
        <v>1.75</v>
      </c>
      <c r="K55" s="192">
        <v>2.5000000000000001E-2</v>
      </c>
      <c r="L55" s="192">
        <f t="shared" si="1"/>
        <v>1.7250000000000001</v>
      </c>
      <c r="M55" s="193">
        <v>0</v>
      </c>
      <c r="N55" s="193">
        <v>0</v>
      </c>
      <c r="O55" s="193">
        <v>0</v>
      </c>
      <c r="P55" s="194">
        <v>96.41279999999999</v>
      </c>
      <c r="Q55" s="195">
        <v>95.145600000000002</v>
      </c>
      <c r="R55" s="3" t="s">
        <v>215</v>
      </c>
    </row>
    <row r="56" spans="2:18">
      <c r="B56" s="196"/>
      <c r="C56" s="186">
        <v>45574</v>
      </c>
      <c r="D56" s="187" t="str">
        <f t="shared" si="0"/>
        <v>水</v>
      </c>
      <c r="E56" s="188">
        <v>0.44444444444444442</v>
      </c>
      <c r="F56" s="189">
        <v>3</v>
      </c>
      <c r="G56" s="190" t="s">
        <v>234</v>
      </c>
      <c r="H56" s="191">
        <v>24</v>
      </c>
      <c r="I56" s="192">
        <v>1.8</v>
      </c>
      <c r="J56" s="192">
        <v>1.8</v>
      </c>
      <c r="K56" s="192">
        <v>7.1999999999999995E-2</v>
      </c>
      <c r="L56" s="192">
        <f t="shared" si="1"/>
        <v>1.728</v>
      </c>
      <c r="M56" s="193">
        <v>0</v>
      </c>
      <c r="N56" s="193">
        <v>0</v>
      </c>
      <c r="O56" s="193">
        <v>0</v>
      </c>
      <c r="P56" s="194">
        <v>94.828799999999987</v>
      </c>
      <c r="Q56" s="195">
        <v>93.561599999999984</v>
      </c>
      <c r="R56" s="3" t="s">
        <v>215</v>
      </c>
    </row>
    <row r="57" spans="2:18">
      <c r="B57" s="196"/>
      <c r="C57" s="186">
        <v>45574</v>
      </c>
      <c r="D57" s="187" t="str">
        <f t="shared" si="0"/>
        <v>水</v>
      </c>
      <c r="E57" s="188">
        <v>0.4548611111111111</v>
      </c>
      <c r="F57" s="189">
        <v>6</v>
      </c>
      <c r="G57" s="190" t="s">
        <v>234</v>
      </c>
      <c r="H57" s="191">
        <v>25</v>
      </c>
      <c r="I57" s="192">
        <v>1.75</v>
      </c>
      <c r="J57" s="192">
        <v>1.75</v>
      </c>
      <c r="K57" s="192">
        <v>1.2999999999999999E-2</v>
      </c>
      <c r="L57" s="192">
        <f t="shared" si="1"/>
        <v>1.7370000000000001</v>
      </c>
      <c r="M57" s="193">
        <v>0</v>
      </c>
      <c r="N57" s="193">
        <v>0</v>
      </c>
      <c r="O57" s="193">
        <v>0</v>
      </c>
      <c r="P57" s="194">
        <v>93.033599999999993</v>
      </c>
      <c r="Q57" s="195">
        <v>91.76639999999999</v>
      </c>
      <c r="R57" s="3" t="s">
        <v>215</v>
      </c>
    </row>
    <row r="58" spans="2:18">
      <c r="B58" s="196"/>
      <c r="C58" s="186">
        <v>45574</v>
      </c>
      <c r="D58" s="187" t="str">
        <f t="shared" si="0"/>
        <v>水</v>
      </c>
      <c r="E58" s="188">
        <v>0.46527777777777779</v>
      </c>
      <c r="F58" s="189">
        <v>3</v>
      </c>
      <c r="G58" s="190" t="s">
        <v>234</v>
      </c>
      <c r="H58" s="191">
        <v>25</v>
      </c>
      <c r="I58" s="192">
        <v>1.8</v>
      </c>
      <c r="J58" s="192">
        <v>1.8</v>
      </c>
      <c r="K58" s="192">
        <v>1.9E-2</v>
      </c>
      <c r="L58" s="192">
        <f t="shared" si="1"/>
        <v>1.7810000000000001</v>
      </c>
      <c r="M58" s="193">
        <v>0</v>
      </c>
      <c r="N58" s="193">
        <v>0</v>
      </c>
      <c r="O58" s="193">
        <v>0</v>
      </c>
      <c r="P58" s="194">
        <v>91.44959999999999</v>
      </c>
      <c r="Q58" s="195">
        <v>90.182399999999973</v>
      </c>
      <c r="R58" s="3" t="s">
        <v>215</v>
      </c>
    </row>
    <row r="59" spans="2:18">
      <c r="B59" s="196"/>
      <c r="C59" s="186">
        <v>45574</v>
      </c>
      <c r="D59" s="187" t="str">
        <f t="shared" si="0"/>
        <v>水</v>
      </c>
      <c r="E59" s="188">
        <v>0.47569444444444442</v>
      </c>
      <c r="F59" s="189">
        <v>9</v>
      </c>
      <c r="G59" s="190" t="s">
        <v>234</v>
      </c>
      <c r="H59" s="191">
        <v>26</v>
      </c>
      <c r="I59" s="192">
        <v>1.75</v>
      </c>
      <c r="J59" s="192">
        <v>1.75</v>
      </c>
      <c r="K59" s="192">
        <v>5.8000000000000003E-2</v>
      </c>
      <c r="L59" s="192">
        <f t="shared" si="1"/>
        <v>1.6919999999999999</v>
      </c>
      <c r="M59" s="193">
        <v>0</v>
      </c>
      <c r="N59" s="193">
        <v>0</v>
      </c>
      <c r="O59" s="193">
        <v>0</v>
      </c>
      <c r="P59" s="194">
        <v>89.654399999999981</v>
      </c>
      <c r="Q59" s="195">
        <v>88.492799999999988</v>
      </c>
      <c r="R59" s="3" t="s">
        <v>215</v>
      </c>
    </row>
    <row r="60" spans="2:18">
      <c r="B60" s="196"/>
      <c r="C60" s="186">
        <v>45574</v>
      </c>
      <c r="D60" s="187" t="str">
        <f t="shared" si="0"/>
        <v>水</v>
      </c>
      <c r="E60" s="188">
        <v>0.54861111111111116</v>
      </c>
      <c r="F60" s="189">
        <v>3</v>
      </c>
      <c r="G60" s="190" t="s">
        <v>234</v>
      </c>
      <c r="H60" s="191">
        <v>26</v>
      </c>
      <c r="I60" s="192">
        <v>1.8</v>
      </c>
      <c r="J60" s="192">
        <v>1.8</v>
      </c>
      <c r="K60" s="192">
        <v>4.3999999999999997E-2</v>
      </c>
      <c r="L60" s="192">
        <f t="shared" si="1"/>
        <v>1.756</v>
      </c>
      <c r="M60" s="193">
        <v>0</v>
      </c>
      <c r="N60" s="193">
        <v>0</v>
      </c>
      <c r="O60" s="193">
        <v>0</v>
      </c>
      <c r="P60" s="194">
        <v>88.176000000000002</v>
      </c>
      <c r="Q60" s="195">
        <v>87.014400000000009</v>
      </c>
      <c r="R60" s="3" t="s">
        <v>215</v>
      </c>
    </row>
    <row r="61" spans="2:18">
      <c r="B61" s="196"/>
      <c r="C61" s="186">
        <v>45574</v>
      </c>
      <c r="D61" s="187" t="str">
        <f t="shared" si="0"/>
        <v>水</v>
      </c>
      <c r="E61" s="188">
        <v>0.55972222222222223</v>
      </c>
      <c r="F61" s="189">
        <v>12</v>
      </c>
      <c r="G61" s="190" t="s">
        <v>234</v>
      </c>
      <c r="H61" s="191">
        <v>26</v>
      </c>
      <c r="I61" s="192">
        <v>1.75</v>
      </c>
      <c r="J61" s="192">
        <v>1.75</v>
      </c>
      <c r="K61" s="192">
        <v>0.111</v>
      </c>
      <c r="L61" s="192">
        <f t="shared" si="1"/>
        <v>1.639</v>
      </c>
      <c r="M61" s="193">
        <v>0</v>
      </c>
      <c r="N61" s="193">
        <v>0</v>
      </c>
      <c r="O61" s="193">
        <v>0</v>
      </c>
      <c r="P61" s="194">
        <v>86.486399999999989</v>
      </c>
      <c r="Q61" s="195">
        <v>85.32480000000001</v>
      </c>
      <c r="R61" s="3" t="s">
        <v>215</v>
      </c>
    </row>
    <row r="62" spans="2:18">
      <c r="B62" s="196"/>
      <c r="C62" s="186">
        <v>45574</v>
      </c>
      <c r="D62" s="187" t="str">
        <f t="shared" si="0"/>
        <v>水</v>
      </c>
      <c r="E62" s="188">
        <v>0.56944444444444442</v>
      </c>
      <c r="F62" s="189">
        <v>6</v>
      </c>
      <c r="G62" s="190" t="s">
        <v>234</v>
      </c>
      <c r="H62" s="191">
        <v>26</v>
      </c>
      <c r="I62" s="192">
        <v>1.8</v>
      </c>
      <c r="J62" s="192">
        <v>1.8</v>
      </c>
      <c r="K62" s="192">
        <v>7.4999999999999997E-2</v>
      </c>
      <c r="L62" s="192">
        <f t="shared" si="1"/>
        <v>1.7250000000000001</v>
      </c>
      <c r="M62" s="193">
        <v>0</v>
      </c>
      <c r="N62" s="193">
        <v>0</v>
      </c>
      <c r="O62" s="193">
        <v>0</v>
      </c>
      <c r="P62" s="194">
        <v>85.00800000000001</v>
      </c>
      <c r="Q62" s="195">
        <v>83.846400000000017</v>
      </c>
      <c r="R62" s="3" t="s">
        <v>215</v>
      </c>
    </row>
    <row r="63" spans="2:18">
      <c r="B63" s="196"/>
      <c r="C63" s="186">
        <v>45574</v>
      </c>
      <c r="D63" s="187" t="str">
        <f t="shared" si="0"/>
        <v>水</v>
      </c>
      <c r="E63" s="188">
        <v>0.57986111111111116</v>
      </c>
      <c r="F63" s="189">
        <v>10</v>
      </c>
      <c r="G63" s="190" t="s">
        <v>234</v>
      </c>
      <c r="H63" s="191">
        <v>25</v>
      </c>
      <c r="I63" s="192">
        <v>1.75</v>
      </c>
      <c r="J63" s="192">
        <v>1.75</v>
      </c>
      <c r="K63" s="192">
        <v>0.03</v>
      </c>
      <c r="L63" s="192">
        <f t="shared" si="1"/>
        <v>1.72</v>
      </c>
      <c r="M63" s="193">
        <v>0</v>
      </c>
      <c r="N63" s="193">
        <v>0</v>
      </c>
      <c r="O63" s="193">
        <v>0</v>
      </c>
      <c r="P63" s="194">
        <v>83.318400000000025</v>
      </c>
      <c r="Q63" s="195">
        <v>81.945600000000013</v>
      </c>
      <c r="R63" s="3" t="s">
        <v>215</v>
      </c>
    </row>
    <row r="64" spans="2:18">
      <c r="B64" s="196"/>
      <c r="C64" s="186">
        <v>45574</v>
      </c>
      <c r="D64" s="187" t="str">
        <f t="shared" si="0"/>
        <v>水</v>
      </c>
      <c r="E64" s="188">
        <v>0.59027777777777779</v>
      </c>
      <c r="F64" s="189">
        <v>3</v>
      </c>
      <c r="G64" s="190" t="s">
        <v>234</v>
      </c>
      <c r="H64" s="191">
        <v>25</v>
      </c>
      <c r="I64" s="192">
        <v>1.8</v>
      </c>
      <c r="J64" s="192">
        <v>1.8</v>
      </c>
      <c r="K64" s="192">
        <v>8.2000000000000003E-2</v>
      </c>
      <c r="L64" s="192">
        <f t="shared" si="1"/>
        <v>1.718</v>
      </c>
      <c r="M64" s="193">
        <v>0</v>
      </c>
      <c r="N64" s="193">
        <v>0</v>
      </c>
      <c r="O64" s="193">
        <v>0</v>
      </c>
      <c r="P64" s="194">
        <v>81.628800000000012</v>
      </c>
      <c r="Q64" s="195">
        <v>80.256000000000029</v>
      </c>
      <c r="R64" s="3" t="s">
        <v>215</v>
      </c>
    </row>
    <row r="65" spans="2:18">
      <c r="B65" s="196"/>
      <c r="C65" s="186">
        <v>45574</v>
      </c>
      <c r="D65" s="187" t="str">
        <f t="shared" si="0"/>
        <v>水</v>
      </c>
      <c r="E65" s="188">
        <v>0.60069444444444442</v>
      </c>
      <c r="F65" s="189">
        <v>3</v>
      </c>
      <c r="G65" s="190" t="s">
        <v>234</v>
      </c>
      <c r="H65" s="191">
        <v>25</v>
      </c>
      <c r="I65" s="192">
        <v>1.75</v>
      </c>
      <c r="J65" s="192">
        <v>1.75</v>
      </c>
      <c r="K65" s="192">
        <v>2.5999999999999999E-2</v>
      </c>
      <c r="L65" s="192">
        <f t="shared" si="1"/>
        <v>1.724</v>
      </c>
      <c r="M65" s="193">
        <v>0</v>
      </c>
      <c r="N65" s="193">
        <v>0</v>
      </c>
      <c r="O65" s="193">
        <v>0</v>
      </c>
      <c r="P65" s="194">
        <v>79.728000000000023</v>
      </c>
      <c r="Q65" s="195">
        <v>78.46080000000002</v>
      </c>
      <c r="R65" s="3" t="s">
        <v>215</v>
      </c>
    </row>
    <row r="66" spans="2:18">
      <c r="B66" s="196"/>
      <c r="C66" s="186">
        <v>45574</v>
      </c>
      <c r="D66" s="187" t="str">
        <f t="shared" si="0"/>
        <v>水</v>
      </c>
      <c r="E66" s="188">
        <v>0.61111111111111116</v>
      </c>
      <c r="F66" s="189">
        <v>2</v>
      </c>
      <c r="G66" s="190" t="s">
        <v>234</v>
      </c>
      <c r="H66" s="191">
        <v>25</v>
      </c>
      <c r="I66" s="192">
        <v>1.8</v>
      </c>
      <c r="J66" s="192">
        <v>1.8</v>
      </c>
      <c r="K66" s="192">
        <v>3.2000000000000001E-2</v>
      </c>
      <c r="L66" s="192">
        <f t="shared" si="1"/>
        <v>1.768</v>
      </c>
      <c r="M66" s="193">
        <v>0</v>
      </c>
      <c r="N66" s="193">
        <v>0</v>
      </c>
      <c r="O66" s="193">
        <v>0</v>
      </c>
      <c r="P66" s="194">
        <v>78.14400000000002</v>
      </c>
      <c r="Q66" s="195">
        <v>76.876800000000017</v>
      </c>
      <c r="R66" s="3" t="s">
        <v>215</v>
      </c>
    </row>
    <row r="67" spans="2:18">
      <c r="B67" s="196"/>
      <c r="C67" s="186">
        <v>45574</v>
      </c>
      <c r="D67" s="187" t="str">
        <f t="shared" si="0"/>
        <v>水</v>
      </c>
      <c r="E67" s="188">
        <v>0.62152777777777779</v>
      </c>
      <c r="F67" s="189">
        <v>3</v>
      </c>
      <c r="G67" s="190" t="s">
        <v>234</v>
      </c>
      <c r="H67" s="191">
        <v>24</v>
      </c>
      <c r="I67" s="192">
        <v>1.75</v>
      </c>
      <c r="J67" s="192">
        <v>1.75</v>
      </c>
      <c r="K67" s="192">
        <v>8.9999999999999993E-3</v>
      </c>
      <c r="L67" s="192">
        <f t="shared" si="1"/>
        <v>1.7410000000000001</v>
      </c>
      <c r="M67" s="193">
        <v>0</v>
      </c>
      <c r="N67" s="193">
        <v>0</v>
      </c>
      <c r="O67" s="193">
        <v>0</v>
      </c>
      <c r="P67" s="194">
        <v>76.348800000000026</v>
      </c>
      <c r="Q67" s="195">
        <v>75.187200000000033</v>
      </c>
      <c r="R67" s="3" t="s">
        <v>215</v>
      </c>
    </row>
    <row r="68" spans="2:18">
      <c r="B68" s="196"/>
      <c r="C68" s="186">
        <v>45574</v>
      </c>
      <c r="D68" s="187" t="str">
        <f t="shared" si="0"/>
        <v>水</v>
      </c>
      <c r="E68" s="188">
        <v>0.63194444444444442</v>
      </c>
      <c r="F68" s="189">
        <v>1</v>
      </c>
      <c r="G68" s="190" t="s">
        <v>234</v>
      </c>
      <c r="H68" s="191">
        <v>24</v>
      </c>
      <c r="I68" s="192">
        <v>1.8</v>
      </c>
      <c r="J68" s="192">
        <v>1.8</v>
      </c>
      <c r="K68" s="192">
        <v>0</v>
      </c>
      <c r="L68" s="192">
        <f t="shared" si="1"/>
        <v>1.8</v>
      </c>
      <c r="M68" s="193">
        <v>0</v>
      </c>
      <c r="N68" s="193">
        <v>0</v>
      </c>
      <c r="O68" s="193">
        <v>0</v>
      </c>
      <c r="P68" s="194">
        <v>74.870400000000032</v>
      </c>
      <c r="Q68" s="195">
        <v>73.708800000000039</v>
      </c>
      <c r="R68" s="3" t="s">
        <v>215</v>
      </c>
    </row>
    <row r="69" spans="2:18">
      <c r="B69" s="196"/>
      <c r="C69" s="186">
        <v>45574</v>
      </c>
      <c r="D69" s="187" t="str">
        <f t="shared" si="0"/>
        <v>水</v>
      </c>
      <c r="E69" s="188">
        <v>0.64236111111111116</v>
      </c>
      <c r="F69" s="189">
        <v>3</v>
      </c>
      <c r="G69" s="190" t="s">
        <v>234</v>
      </c>
      <c r="H69" s="191">
        <v>24</v>
      </c>
      <c r="I69" s="192">
        <v>1.75</v>
      </c>
      <c r="J69" s="192">
        <v>1.75</v>
      </c>
      <c r="K69" s="192">
        <v>8.0000000000000002E-3</v>
      </c>
      <c r="L69" s="192">
        <f t="shared" si="1"/>
        <v>1.742</v>
      </c>
      <c r="M69" s="193">
        <v>0</v>
      </c>
      <c r="N69" s="193">
        <v>0</v>
      </c>
      <c r="O69" s="193">
        <v>0</v>
      </c>
      <c r="P69" s="194">
        <v>73.180800000000033</v>
      </c>
      <c r="Q69" s="195">
        <v>71.913600000000031</v>
      </c>
      <c r="R69" s="3" t="s">
        <v>215</v>
      </c>
    </row>
    <row r="70" spans="2:18">
      <c r="B70" s="196"/>
      <c r="C70" s="186">
        <v>45574</v>
      </c>
      <c r="D70" s="187" t="str">
        <f t="shared" si="0"/>
        <v>水</v>
      </c>
      <c r="E70" s="188">
        <v>0.65277777777777779</v>
      </c>
      <c r="F70" s="189">
        <v>4</v>
      </c>
      <c r="G70" s="190" t="s">
        <v>234</v>
      </c>
      <c r="H70" s="191">
        <v>24</v>
      </c>
      <c r="I70" s="192">
        <v>1.8</v>
      </c>
      <c r="J70" s="192">
        <v>1.8</v>
      </c>
      <c r="K70" s="192">
        <v>0.14000000000000001</v>
      </c>
      <c r="L70" s="192">
        <f t="shared" si="1"/>
        <v>1.6600000000000001</v>
      </c>
      <c r="M70" s="193">
        <v>0</v>
      </c>
      <c r="N70" s="193">
        <v>0</v>
      </c>
      <c r="O70" s="193">
        <v>0</v>
      </c>
      <c r="P70" s="194">
        <v>71.596800000000044</v>
      </c>
      <c r="Q70" s="195">
        <v>70.224000000000046</v>
      </c>
      <c r="R70" s="3" t="s">
        <v>215</v>
      </c>
    </row>
    <row r="71" spans="2:18">
      <c r="B71" s="196"/>
      <c r="C71" s="186">
        <v>45574</v>
      </c>
      <c r="D71" s="187" t="str">
        <f t="shared" si="0"/>
        <v>水</v>
      </c>
      <c r="E71" s="188">
        <v>0.66388888888888886</v>
      </c>
      <c r="F71" s="189">
        <v>12</v>
      </c>
      <c r="G71" s="190" t="s">
        <v>234</v>
      </c>
      <c r="H71" s="191">
        <v>24</v>
      </c>
      <c r="I71" s="192">
        <v>1.75</v>
      </c>
      <c r="J71" s="192">
        <v>1.75</v>
      </c>
      <c r="K71" s="192">
        <v>1.7000000000000001E-2</v>
      </c>
      <c r="L71" s="192">
        <f t="shared" si="1"/>
        <v>1.7330000000000001</v>
      </c>
      <c r="M71" s="193">
        <v>0</v>
      </c>
      <c r="N71" s="193">
        <v>0</v>
      </c>
      <c r="O71" s="193">
        <v>0</v>
      </c>
      <c r="P71" s="194">
        <v>69.696000000000041</v>
      </c>
      <c r="Q71" s="195">
        <v>68.428800000000038</v>
      </c>
      <c r="R71" s="3" t="s">
        <v>215</v>
      </c>
    </row>
    <row r="72" spans="2:18">
      <c r="B72" s="196"/>
      <c r="C72" s="186">
        <v>45575</v>
      </c>
      <c r="D72" s="187" t="str">
        <f t="shared" si="0"/>
        <v>木</v>
      </c>
      <c r="E72" s="188">
        <v>0.40277777777777779</v>
      </c>
      <c r="F72" s="189">
        <v>6</v>
      </c>
      <c r="G72" s="190" t="s">
        <v>234</v>
      </c>
      <c r="H72" s="191">
        <v>22</v>
      </c>
      <c r="I72" s="192">
        <v>1.8</v>
      </c>
      <c r="J72" s="192">
        <v>1.8</v>
      </c>
      <c r="K72" s="192">
        <v>4.4999999999999998E-2</v>
      </c>
      <c r="L72" s="192">
        <f t="shared" si="1"/>
        <v>1.7550000000000001</v>
      </c>
      <c r="M72" s="193">
        <v>0</v>
      </c>
      <c r="N72" s="193">
        <v>0</v>
      </c>
      <c r="O72" s="193">
        <v>0</v>
      </c>
      <c r="P72" s="194">
        <v>102.00959999999999</v>
      </c>
      <c r="Q72" s="195">
        <v>100.848</v>
      </c>
      <c r="R72" s="3" t="s">
        <v>215</v>
      </c>
    </row>
    <row r="73" spans="2:18">
      <c r="B73" s="196"/>
      <c r="C73" s="186">
        <v>45575</v>
      </c>
      <c r="D73" s="187" t="str">
        <f t="shared" si="0"/>
        <v>木</v>
      </c>
      <c r="E73" s="188">
        <v>0.41319444444444442</v>
      </c>
      <c r="F73" s="189">
        <v>2</v>
      </c>
      <c r="G73" s="190" t="s">
        <v>234</v>
      </c>
      <c r="H73" s="191">
        <v>22</v>
      </c>
      <c r="I73" s="192">
        <v>1.75</v>
      </c>
      <c r="J73" s="192">
        <v>1.75</v>
      </c>
      <c r="K73" s="192">
        <v>5.5E-2</v>
      </c>
      <c r="L73" s="192">
        <f t="shared" si="1"/>
        <v>1.6950000000000001</v>
      </c>
      <c r="M73" s="193">
        <v>0</v>
      </c>
      <c r="N73" s="193">
        <v>0</v>
      </c>
      <c r="O73" s="193">
        <v>0</v>
      </c>
      <c r="P73" s="194">
        <v>100.32</v>
      </c>
      <c r="Q73" s="195">
        <v>99.1584</v>
      </c>
      <c r="R73" s="3" t="s">
        <v>215</v>
      </c>
    </row>
    <row r="74" spans="2:18">
      <c r="B74" s="196"/>
      <c r="C74" s="186">
        <v>45575</v>
      </c>
      <c r="D74" s="187" t="str">
        <f t="shared" si="0"/>
        <v>木</v>
      </c>
      <c r="E74" s="188">
        <v>0.4236111111111111</v>
      </c>
      <c r="F74" s="189">
        <v>9</v>
      </c>
      <c r="G74" s="190" t="s">
        <v>234</v>
      </c>
      <c r="H74" s="191">
        <v>24</v>
      </c>
      <c r="I74" s="192">
        <v>1.8</v>
      </c>
      <c r="J74" s="192">
        <v>1.8</v>
      </c>
      <c r="K74" s="192">
        <v>0.219</v>
      </c>
      <c r="L74" s="192">
        <f t="shared" si="1"/>
        <v>1.581</v>
      </c>
      <c r="M74" s="193">
        <v>0</v>
      </c>
      <c r="N74" s="193">
        <v>0</v>
      </c>
      <c r="O74" s="193">
        <v>0</v>
      </c>
      <c r="P74" s="194">
        <v>98.8416</v>
      </c>
      <c r="Q74" s="195">
        <v>97.574400000000011</v>
      </c>
      <c r="R74" s="3" t="s">
        <v>215</v>
      </c>
    </row>
    <row r="75" spans="2:18">
      <c r="B75" s="196"/>
      <c r="C75" s="186">
        <v>45575</v>
      </c>
      <c r="D75" s="187" t="str">
        <f t="shared" ref="D75:D109" si="2">IF($C75 &lt;&gt; "", IF(ISERROR(MATCH($C75, 祝日, 0)), TEXT($C75, "aaa"), "祝日"), "")</f>
        <v>木</v>
      </c>
      <c r="E75" s="188">
        <v>0.43472222222222223</v>
      </c>
      <c r="F75" s="189">
        <v>4</v>
      </c>
      <c r="G75" s="190" t="s">
        <v>234</v>
      </c>
      <c r="H75" s="191">
        <v>24</v>
      </c>
      <c r="I75" s="192">
        <v>1.75</v>
      </c>
      <c r="J75" s="192">
        <v>1.75</v>
      </c>
      <c r="K75" s="192">
        <v>0.17599999999999999</v>
      </c>
      <c r="L75" s="192">
        <f t="shared" si="1"/>
        <v>1.5740000000000001</v>
      </c>
      <c r="M75" s="193">
        <v>0</v>
      </c>
      <c r="N75" s="193">
        <v>0</v>
      </c>
      <c r="O75" s="193">
        <v>0</v>
      </c>
      <c r="P75" s="194">
        <v>97.046399999999991</v>
      </c>
      <c r="Q75" s="195">
        <v>95.884800000000013</v>
      </c>
      <c r="R75" s="3" t="s">
        <v>215</v>
      </c>
    </row>
    <row r="76" spans="2:18">
      <c r="B76" s="196"/>
      <c r="C76" s="186">
        <v>45575</v>
      </c>
      <c r="D76" s="187" t="str">
        <f t="shared" si="2"/>
        <v>木</v>
      </c>
      <c r="E76" s="188">
        <v>0.44444444444444442</v>
      </c>
      <c r="F76" s="189">
        <v>5</v>
      </c>
      <c r="G76" s="190" t="s">
        <v>234</v>
      </c>
      <c r="H76" s="191">
        <v>23</v>
      </c>
      <c r="I76" s="192">
        <v>1.8</v>
      </c>
      <c r="J76" s="192">
        <v>1.8</v>
      </c>
      <c r="K76" s="192">
        <v>8.0000000000000002E-3</v>
      </c>
      <c r="L76" s="192">
        <f t="shared" si="1"/>
        <v>1.792</v>
      </c>
      <c r="M76" s="193">
        <v>0</v>
      </c>
      <c r="N76" s="193">
        <v>0</v>
      </c>
      <c r="O76" s="193">
        <v>0</v>
      </c>
      <c r="P76" s="194">
        <v>95.568000000000012</v>
      </c>
      <c r="Q76" s="195">
        <v>94.406400000000019</v>
      </c>
      <c r="R76" s="3" t="s">
        <v>215</v>
      </c>
    </row>
    <row r="77" spans="2:18">
      <c r="B77" s="196"/>
      <c r="C77" s="186">
        <v>45575</v>
      </c>
      <c r="D77" s="187" t="str">
        <f t="shared" si="2"/>
        <v>木</v>
      </c>
      <c r="E77" s="188">
        <v>0.4548611111111111</v>
      </c>
      <c r="F77" s="189">
        <v>4</v>
      </c>
      <c r="G77" s="190" t="s">
        <v>234</v>
      </c>
      <c r="H77" s="191">
        <v>24</v>
      </c>
      <c r="I77" s="192">
        <v>1.75</v>
      </c>
      <c r="J77" s="192">
        <v>1.75</v>
      </c>
      <c r="K77" s="192">
        <v>5.1999999999999998E-2</v>
      </c>
      <c r="L77" s="192">
        <f t="shared" ref="L77:L91" si="3">J77-K77</f>
        <v>1.698</v>
      </c>
      <c r="M77" s="193">
        <v>0</v>
      </c>
      <c r="N77" s="193">
        <v>0</v>
      </c>
      <c r="O77" s="193">
        <v>0</v>
      </c>
      <c r="P77" s="194">
        <v>93.878400000000013</v>
      </c>
      <c r="Q77" s="195">
        <v>92.611200000000011</v>
      </c>
      <c r="R77" s="3" t="s">
        <v>215</v>
      </c>
    </row>
    <row r="78" spans="2:18">
      <c r="B78" s="196"/>
      <c r="C78" s="186">
        <v>45575</v>
      </c>
      <c r="D78" s="187" t="str">
        <f t="shared" si="2"/>
        <v>木</v>
      </c>
      <c r="E78" s="188">
        <v>0.46527777777777779</v>
      </c>
      <c r="F78" s="189">
        <v>1</v>
      </c>
      <c r="G78" s="190" t="s">
        <v>234</v>
      </c>
      <c r="H78" s="191">
        <v>24</v>
      </c>
      <c r="I78" s="192">
        <v>1.8</v>
      </c>
      <c r="J78" s="192">
        <v>1.8</v>
      </c>
      <c r="K78" s="192">
        <v>4.5999999999999999E-2</v>
      </c>
      <c r="L78" s="192">
        <f t="shared" si="3"/>
        <v>1.754</v>
      </c>
      <c r="M78" s="193">
        <v>0</v>
      </c>
      <c r="N78" s="193">
        <v>0</v>
      </c>
      <c r="O78" s="193">
        <v>0</v>
      </c>
      <c r="P78" s="194">
        <v>92.294400000000024</v>
      </c>
      <c r="Q78" s="195">
        <v>90.921600000000012</v>
      </c>
      <c r="R78" s="3" t="s">
        <v>215</v>
      </c>
    </row>
    <row r="79" spans="2:18">
      <c r="B79" s="196"/>
      <c r="C79" s="186">
        <v>45575</v>
      </c>
      <c r="D79" s="187" t="str">
        <f t="shared" si="2"/>
        <v>木</v>
      </c>
      <c r="E79" s="188">
        <v>0.4777777777777778</v>
      </c>
      <c r="F79" s="189">
        <v>9</v>
      </c>
      <c r="G79" s="190" t="s">
        <v>234</v>
      </c>
      <c r="H79" s="191">
        <v>25</v>
      </c>
      <c r="I79" s="192">
        <v>1.75</v>
      </c>
      <c r="J79" s="192">
        <v>1.75</v>
      </c>
      <c r="K79" s="192">
        <v>0.14799999999999999</v>
      </c>
      <c r="L79" s="192">
        <f t="shared" si="3"/>
        <v>1.6020000000000001</v>
      </c>
      <c r="M79" s="193">
        <v>0</v>
      </c>
      <c r="N79" s="193">
        <v>0</v>
      </c>
      <c r="O79" s="193">
        <v>0</v>
      </c>
      <c r="P79" s="194">
        <v>90.393600000000021</v>
      </c>
      <c r="Q79" s="195">
        <v>89.020800000000023</v>
      </c>
      <c r="R79" s="3" t="s">
        <v>215</v>
      </c>
    </row>
    <row r="80" spans="2:18">
      <c r="B80" s="196"/>
      <c r="C80" s="186">
        <v>45575</v>
      </c>
      <c r="D80" s="187" t="str">
        <f t="shared" si="2"/>
        <v>木</v>
      </c>
      <c r="E80" s="188">
        <v>0.54861111111111116</v>
      </c>
      <c r="F80" s="189">
        <v>4</v>
      </c>
      <c r="G80" s="190" t="s">
        <v>234</v>
      </c>
      <c r="H80" s="191">
        <v>25</v>
      </c>
      <c r="I80" s="192">
        <v>1.8</v>
      </c>
      <c r="J80" s="192">
        <v>1.8</v>
      </c>
      <c r="K80" s="192">
        <v>2.9000000000000001E-2</v>
      </c>
      <c r="L80" s="192">
        <f t="shared" si="3"/>
        <v>1.7710000000000001</v>
      </c>
      <c r="M80" s="193">
        <v>0</v>
      </c>
      <c r="N80" s="193">
        <v>0</v>
      </c>
      <c r="O80" s="193">
        <v>0</v>
      </c>
      <c r="P80" s="194">
        <v>88.704000000000036</v>
      </c>
      <c r="Q80" s="195">
        <v>87.331200000000024</v>
      </c>
      <c r="R80" s="3" t="s">
        <v>215</v>
      </c>
    </row>
    <row r="81" spans="2:18">
      <c r="B81" s="196"/>
      <c r="C81" s="186">
        <v>45575</v>
      </c>
      <c r="D81" s="187" t="str">
        <f t="shared" si="2"/>
        <v>木</v>
      </c>
      <c r="E81" s="188">
        <v>0.55972222222222223</v>
      </c>
      <c r="F81" s="189">
        <v>4</v>
      </c>
      <c r="G81" s="190" t="s">
        <v>234</v>
      </c>
      <c r="H81" s="191">
        <v>26</v>
      </c>
      <c r="I81" s="192">
        <v>1.75</v>
      </c>
      <c r="J81" s="192">
        <v>1.75</v>
      </c>
      <c r="K81" s="192">
        <v>2E-3</v>
      </c>
      <c r="L81" s="192">
        <f t="shared" si="3"/>
        <v>1.748</v>
      </c>
      <c r="M81" s="193">
        <v>0</v>
      </c>
      <c r="N81" s="193">
        <v>0</v>
      </c>
      <c r="O81" s="193">
        <v>0</v>
      </c>
      <c r="P81" s="194">
        <v>86.803200000000032</v>
      </c>
      <c r="Q81" s="195">
        <v>85.536000000000016</v>
      </c>
      <c r="R81" s="3" t="s">
        <v>215</v>
      </c>
    </row>
    <row r="82" spans="2:18">
      <c r="B82" s="196"/>
      <c r="C82" s="186">
        <v>45575</v>
      </c>
      <c r="D82" s="187" t="str">
        <f t="shared" si="2"/>
        <v>木</v>
      </c>
      <c r="E82" s="188">
        <v>0.56944444444444442</v>
      </c>
      <c r="F82" s="189">
        <v>3</v>
      </c>
      <c r="G82" s="190" t="s">
        <v>234</v>
      </c>
      <c r="H82" s="191">
        <v>26</v>
      </c>
      <c r="I82" s="192">
        <v>1.8</v>
      </c>
      <c r="J82" s="192">
        <v>1.8</v>
      </c>
      <c r="K82" s="192">
        <v>1.9E-2</v>
      </c>
      <c r="L82" s="192">
        <f t="shared" si="3"/>
        <v>1.7810000000000001</v>
      </c>
      <c r="M82" s="193">
        <v>0</v>
      </c>
      <c r="N82" s="193">
        <v>0</v>
      </c>
      <c r="O82" s="193">
        <v>0</v>
      </c>
      <c r="P82" s="194">
        <v>85.219200000000043</v>
      </c>
      <c r="Q82" s="195">
        <v>83.952000000000027</v>
      </c>
      <c r="R82" s="3" t="s">
        <v>215</v>
      </c>
    </row>
    <row r="83" spans="2:18">
      <c r="B83" s="196"/>
      <c r="C83" s="186">
        <v>45575</v>
      </c>
      <c r="D83" s="187" t="str">
        <f>IF($C83 &lt;&gt; "", IF(ISERROR(MATCH($C83, 祝日, 0)), TEXT($C83, "aaa"), "祝日"), "")</f>
        <v>木</v>
      </c>
      <c r="E83" s="188">
        <v>0.5805555555555556</v>
      </c>
      <c r="F83" s="189">
        <v>1</v>
      </c>
      <c r="G83" s="190" t="s">
        <v>234</v>
      </c>
      <c r="H83" s="191">
        <v>27</v>
      </c>
      <c r="I83" s="192">
        <v>1.75</v>
      </c>
      <c r="J83" s="192">
        <v>1.75</v>
      </c>
      <c r="K83" s="192">
        <v>1.7000000000000001E-2</v>
      </c>
      <c r="L83" s="192">
        <f t="shared" si="3"/>
        <v>1.7330000000000001</v>
      </c>
      <c r="M83" s="193">
        <v>0</v>
      </c>
      <c r="N83" s="193">
        <v>0</v>
      </c>
      <c r="O83" s="193">
        <v>0</v>
      </c>
      <c r="P83" s="194">
        <v>83.424000000000035</v>
      </c>
      <c r="Q83" s="195">
        <v>82.156800000000018</v>
      </c>
    </row>
    <row r="84" spans="2:18">
      <c r="B84" s="196"/>
      <c r="C84" s="186">
        <v>45575</v>
      </c>
      <c r="D84" s="187" t="str">
        <f t="shared" si="2"/>
        <v>木</v>
      </c>
      <c r="E84" s="188">
        <v>0.59027777777777779</v>
      </c>
      <c r="F84" s="189">
        <v>4</v>
      </c>
      <c r="G84" s="190" t="s">
        <v>234</v>
      </c>
      <c r="H84" s="191">
        <v>27</v>
      </c>
      <c r="I84" s="192">
        <v>1.8</v>
      </c>
      <c r="J84" s="192">
        <v>1.8</v>
      </c>
      <c r="K84" s="192">
        <v>7.0000000000000001E-3</v>
      </c>
      <c r="L84" s="192">
        <f t="shared" si="3"/>
        <v>1.7930000000000001</v>
      </c>
      <c r="M84" s="193">
        <v>0</v>
      </c>
      <c r="N84" s="193">
        <v>0</v>
      </c>
      <c r="O84" s="193">
        <v>0</v>
      </c>
      <c r="P84" s="194">
        <v>81.840000000000032</v>
      </c>
      <c r="Q84" s="195">
        <v>80.467200000000034</v>
      </c>
      <c r="R84" s="3" t="s">
        <v>215</v>
      </c>
    </row>
    <row r="85" spans="2:18">
      <c r="B85" s="196"/>
      <c r="C85" s="186">
        <v>45575</v>
      </c>
      <c r="D85" s="187" t="str">
        <f t="shared" si="2"/>
        <v>木</v>
      </c>
      <c r="E85" s="188">
        <v>0.60069444444444442</v>
      </c>
      <c r="F85" s="189">
        <v>4</v>
      </c>
      <c r="G85" s="190" t="s">
        <v>234</v>
      </c>
      <c r="H85" s="191">
        <v>27</v>
      </c>
      <c r="I85" s="192">
        <v>1.75</v>
      </c>
      <c r="J85" s="192">
        <v>1.75</v>
      </c>
      <c r="K85" s="192">
        <v>5.5E-2</v>
      </c>
      <c r="L85" s="192">
        <f t="shared" si="3"/>
        <v>1.6950000000000001</v>
      </c>
      <c r="M85" s="193">
        <v>0</v>
      </c>
      <c r="N85" s="193">
        <v>0</v>
      </c>
      <c r="O85" s="193">
        <v>0</v>
      </c>
      <c r="P85" s="194">
        <v>79.939200000000028</v>
      </c>
      <c r="Q85" s="195">
        <v>78.672000000000025</v>
      </c>
      <c r="R85" s="3" t="s">
        <v>215</v>
      </c>
    </row>
    <row r="86" spans="2:18">
      <c r="B86" s="196"/>
      <c r="C86" s="186">
        <v>45575</v>
      </c>
      <c r="D86" s="187" t="str">
        <f t="shared" si="2"/>
        <v>木</v>
      </c>
      <c r="E86" s="188">
        <v>0.61111111111111116</v>
      </c>
      <c r="F86" s="189">
        <v>3</v>
      </c>
      <c r="G86" s="190" t="s">
        <v>234</v>
      </c>
      <c r="H86" s="191">
        <v>27</v>
      </c>
      <c r="I86" s="192">
        <v>1.8</v>
      </c>
      <c r="J86" s="192">
        <v>1.8</v>
      </c>
      <c r="K86" s="192">
        <v>0.11799999999999999</v>
      </c>
      <c r="L86" s="192">
        <f t="shared" si="3"/>
        <v>1.6819999999999999</v>
      </c>
      <c r="M86" s="193">
        <v>0</v>
      </c>
      <c r="N86" s="193">
        <v>0</v>
      </c>
      <c r="O86" s="193">
        <v>0</v>
      </c>
      <c r="P86" s="194">
        <v>78.355200000000025</v>
      </c>
      <c r="Q86" s="195">
        <v>76.982400000000041</v>
      </c>
      <c r="R86" s="3" t="s">
        <v>215</v>
      </c>
    </row>
    <row r="87" spans="2:18">
      <c r="B87" s="196"/>
      <c r="C87" s="186">
        <v>45575</v>
      </c>
      <c r="D87" s="187" t="str">
        <f t="shared" si="2"/>
        <v>木</v>
      </c>
      <c r="E87" s="188">
        <v>0.62152777777777779</v>
      </c>
      <c r="F87" s="189">
        <v>7</v>
      </c>
      <c r="G87" s="190" t="s">
        <v>234</v>
      </c>
      <c r="H87" s="191">
        <v>26</v>
      </c>
      <c r="I87" s="192">
        <v>1.75</v>
      </c>
      <c r="J87" s="192">
        <v>1.75</v>
      </c>
      <c r="K87" s="192">
        <v>0.08</v>
      </c>
      <c r="L87" s="192">
        <f t="shared" si="3"/>
        <v>1.67</v>
      </c>
      <c r="M87" s="193">
        <v>0</v>
      </c>
      <c r="N87" s="193">
        <v>0</v>
      </c>
      <c r="O87" s="193">
        <v>0</v>
      </c>
      <c r="P87" s="194">
        <v>76.454400000000035</v>
      </c>
      <c r="Q87" s="195">
        <v>75.292800000000028</v>
      </c>
      <c r="R87" s="3" t="s">
        <v>215</v>
      </c>
    </row>
    <row r="88" spans="2:18">
      <c r="B88" s="196"/>
      <c r="C88" s="186">
        <v>45575</v>
      </c>
      <c r="D88" s="187" t="str">
        <f t="shared" si="2"/>
        <v>木</v>
      </c>
      <c r="E88" s="188">
        <v>0.63194444444444442</v>
      </c>
      <c r="F88" s="189">
        <v>1</v>
      </c>
      <c r="G88" s="190" t="s">
        <v>234</v>
      </c>
      <c r="H88" s="191">
        <v>26</v>
      </c>
      <c r="I88" s="192">
        <v>1.8</v>
      </c>
      <c r="J88" s="192">
        <v>1.8</v>
      </c>
      <c r="K88" s="192">
        <v>0.122</v>
      </c>
      <c r="L88" s="192">
        <f t="shared" si="3"/>
        <v>1.6779999999999999</v>
      </c>
      <c r="M88" s="193">
        <v>0</v>
      </c>
      <c r="N88" s="193">
        <v>0</v>
      </c>
      <c r="O88" s="193">
        <v>0</v>
      </c>
      <c r="P88" s="194">
        <v>74.976000000000042</v>
      </c>
      <c r="Q88" s="195">
        <v>73.814400000000049</v>
      </c>
      <c r="R88" s="3" t="s">
        <v>215</v>
      </c>
    </row>
    <row r="89" spans="2:18">
      <c r="B89" s="196"/>
      <c r="C89" s="186">
        <v>45575</v>
      </c>
      <c r="D89" s="187" t="str">
        <f t="shared" si="2"/>
        <v>木</v>
      </c>
      <c r="E89" s="188">
        <v>0.6430555555555556</v>
      </c>
      <c r="F89" s="189">
        <v>8</v>
      </c>
      <c r="G89" s="190" t="s">
        <v>234</v>
      </c>
      <c r="H89" s="191">
        <v>27</v>
      </c>
      <c r="I89" s="192">
        <v>1.75</v>
      </c>
      <c r="J89" s="192">
        <v>1.75</v>
      </c>
      <c r="K89" s="192">
        <v>2.3E-2</v>
      </c>
      <c r="L89" s="192">
        <f t="shared" si="3"/>
        <v>1.7270000000000001</v>
      </c>
      <c r="M89" s="193">
        <v>0</v>
      </c>
      <c r="N89" s="193">
        <v>0</v>
      </c>
      <c r="O89" s="193">
        <v>0</v>
      </c>
      <c r="P89" s="194">
        <v>73.286400000000043</v>
      </c>
      <c r="Q89" s="195">
        <v>72.12480000000005</v>
      </c>
      <c r="R89" s="3" t="s">
        <v>215</v>
      </c>
    </row>
    <row r="90" spans="2:18">
      <c r="B90" s="196"/>
      <c r="C90" s="186">
        <v>45575</v>
      </c>
      <c r="D90" s="187" t="str">
        <f t="shared" si="2"/>
        <v>木</v>
      </c>
      <c r="E90" s="188">
        <v>0.65277777777777779</v>
      </c>
      <c r="F90" s="189">
        <v>1</v>
      </c>
      <c r="G90" s="190" t="s">
        <v>234</v>
      </c>
      <c r="H90" s="191">
        <v>27</v>
      </c>
      <c r="I90" s="192">
        <v>1.8</v>
      </c>
      <c r="J90" s="192">
        <v>1.8</v>
      </c>
      <c r="K90" s="192">
        <v>1.0999999999999999E-2</v>
      </c>
      <c r="L90" s="192">
        <f t="shared" si="3"/>
        <v>1.7890000000000001</v>
      </c>
      <c r="M90" s="193">
        <v>0</v>
      </c>
      <c r="N90" s="193">
        <v>0</v>
      </c>
      <c r="O90" s="193">
        <v>0</v>
      </c>
      <c r="P90" s="194">
        <v>71.80800000000005</v>
      </c>
      <c r="Q90" s="195">
        <v>70.435200000000066</v>
      </c>
      <c r="R90" s="3" t="s">
        <v>215</v>
      </c>
    </row>
    <row r="91" spans="2:18">
      <c r="B91" s="196"/>
      <c r="C91" s="186">
        <v>45575</v>
      </c>
      <c r="D91" s="187" t="str">
        <f t="shared" si="2"/>
        <v>木</v>
      </c>
      <c r="E91" s="188">
        <v>0.66597222222222219</v>
      </c>
      <c r="F91" s="189">
        <v>7</v>
      </c>
      <c r="G91" s="190" t="s">
        <v>234</v>
      </c>
      <c r="H91" s="191">
        <v>17</v>
      </c>
      <c r="I91" s="192">
        <v>1.75</v>
      </c>
      <c r="J91" s="192">
        <v>1.75</v>
      </c>
      <c r="K91" s="192">
        <v>9.6000000000000002E-2</v>
      </c>
      <c r="L91" s="192">
        <f t="shared" si="3"/>
        <v>1.6539999999999999</v>
      </c>
      <c r="M91" s="193">
        <v>0</v>
      </c>
      <c r="N91" s="193">
        <v>0</v>
      </c>
      <c r="O91" s="193">
        <v>0</v>
      </c>
      <c r="P91" s="194">
        <v>69.90720000000006</v>
      </c>
      <c r="Q91" s="195">
        <v>68.534400000000062</v>
      </c>
      <c r="R91" s="3" t="s">
        <v>215</v>
      </c>
    </row>
    <row r="92" spans="2:18">
      <c r="B92" s="196"/>
      <c r="C92" s="186"/>
      <c r="D92" s="187" t="str">
        <f t="shared" si="2"/>
        <v/>
      </c>
      <c r="E92" s="188"/>
      <c r="F92" s="189"/>
      <c r="G92" s="190"/>
      <c r="H92" s="191"/>
      <c r="I92" s="192"/>
      <c r="J92" s="192"/>
      <c r="K92" s="192"/>
      <c r="L92" s="192"/>
      <c r="M92" s="193"/>
      <c r="N92" s="193"/>
      <c r="O92" s="193"/>
      <c r="P92" s="194"/>
      <c r="Q92" s="195"/>
      <c r="R92" s="3" t="s">
        <v>215</v>
      </c>
    </row>
    <row r="93" spans="2:18">
      <c r="B93" s="196"/>
      <c r="C93" s="186"/>
      <c r="D93" s="187"/>
      <c r="E93" s="188"/>
      <c r="F93" s="189"/>
      <c r="G93" s="190"/>
      <c r="H93" s="191"/>
      <c r="I93" s="192"/>
      <c r="J93" s="192"/>
      <c r="K93" s="192"/>
      <c r="L93" s="192"/>
      <c r="M93" s="193"/>
      <c r="N93" s="193"/>
      <c r="O93" s="193"/>
      <c r="P93" s="194"/>
      <c r="Q93" s="195"/>
    </row>
    <row r="94" spans="2:18">
      <c r="B94" s="196"/>
      <c r="C94" s="186"/>
      <c r="D94" s="187" t="str">
        <f t="shared" si="2"/>
        <v/>
      </c>
      <c r="E94" s="188"/>
      <c r="F94" s="189"/>
      <c r="G94" s="190"/>
      <c r="H94" s="191"/>
      <c r="I94" s="192"/>
      <c r="J94" s="192"/>
      <c r="K94" s="192"/>
      <c r="L94" s="192"/>
      <c r="M94" s="193"/>
      <c r="N94" s="193"/>
      <c r="O94" s="193"/>
      <c r="P94" s="194"/>
      <c r="Q94" s="195"/>
      <c r="R94" s="3" t="s">
        <v>215</v>
      </c>
    </row>
    <row r="95" spans="2:18">
      <c r="B95" s="196"/>
      <c r="C95" s="186"/>
      <c r="D95" s="187" t="str">
        <f t="shared" si="2"/>
        <v/>
      </c>
      <c r="E95" s="188"/>
      <c r="F95" s="189"/>
      <c r="G95" s="190"/>
      <c r="H95" s="191"/>
      <c r="I95" s="192"/>
      <c r="J95" s="192"/>
      <c r="K95" s="192"/>
      <c r="L95" s="192"/>
      <c r="M95" s="193"/>
      <c r="N95" s="193"/>
      <c r="O95" s="193"/>
      <c r="P95" s="194"/>
      <c r="Q95" s="195"/>
      <c r="R95" s="3" t="s">
        <v>215</v>
      </c>
    </row>
    <row r="96" spans="2:18">
      <c r="B96" s="196"/>
      <c r="C96" s="186"/>
      <c r="D96" s="187" t="str">
        <f t="shared" si="2"/>
        <v/>
      </c>
      <c r="E96" s="188"/>
      <c r="F96" s="189"/>
      <c r="G96" s="190"/>
      <c r="H96" s="191"/>
      <c r="I96" s="192"/>
      <c r="J96" s="192"/>
      <c r="K96" s="192"/>
      <c r="L96" s="192"/>
      <c r="M96" s="193"/>
      <c r="N96" s="193"/>
      <c r="O96" s="193"/>
      <c r="P96" s="194"/>
      <c r="Q96" s="195"/>
      <c r="R96" s="3" t="s">
        <v>215</v>
      </c>
    </row>
    <row r="97" spans="2:18">
      <c r="B97" s="196"/>
      <c r="C97" s="186"/>
      <c r="D97" s="187" t="str">
        <f t="shared" si="2"/>
        <v/>
      </c>
      <c r="E97" s="188"/>
      <c r="F97" s="189"/>
      <c r="G97" s="190"/>
      <c r="H97" s="191"/>
      <c r="I97" s="192"/>
      <c r="J97" s="192"/>
      <c r="K97" s="192"/>
      <c r="L97" s="192"/>
      <c r="M97" s="193"/>
      <c r="N97" s="193"/>
      <c r="O97" s="193"/>
      <c r="P97" s="194"/>
      <c r="Q97" s="195"/>
      <c r="R97" s="3" t="s">
        <v>215</v>
      </c>
    </row>
    <row r="98" spans="2:18">
      <c r="B98" s="196"/>
      <c r="C98" s="186"/>
      <c r="D98" s="187" t="str">
        <f t="shared" si="2"/>
        <v/>
      </c>
      <c r="E98" s="188"/>
      <c r="F98" s="189"/>
      <c r="G98" s="190"/>
      <c r="H98" s="191"/>
      <c r="I98" s="192"/>
      <c r="J98" s="192"/>
      <c r="K98" s="192"/>
      <c r="L98" s="192"/>
      <c r="M98" s="193"/>
      <c r="N98" s="193"/>
      <c r="O98" s="193"/>
      <c r="P98" s="194"/>
      <c r="Q98" s="195"/>
      <c r="R98" s="3" t="s">
        <v>215</v>
      </c>
    </row>
    <row r="99" spans="2:18">
      <c r="B99" s="196"/>
      <c r="C99" s="186"/>
      <c r="D99" s="187" t="str">
        <f t="shared" si="2"/>
        <v/>
      </c>
      <c r="E99" s="188"/>
      <c r="F99" s="189"/>
      <c r="G99" s="190"/>
      <c r="H99" s="191"/>
      <c r="I99" s="192"/>
      <c r="J99" s="192"/>
      <c r="K99" s="192"/>
      <c r="L99" s="192"/>
      <c r="M99" s="193"/>
      <c r="N99" s="193"/>
      <c r="O99" s="193"/>
      <c r="P99" s="194"/>
      <c r="Q99" s="195"/>
      <c r="R99" s="3" t="s">
        <v>215</v>
      </c>
    </row>
    <row r="100" spans="2:18">
      <c r="B100" s="196"/>
      <c r="C100" s="186"/>
      <c r="D100" s="187" t="str">
        <f t="shared" si="2"/>
        <v/>
      </c>
      <c r="E100" s="188"/>
      <c r="F100" s="189"/>
      <c r="G100" s="190"/>
      <c r="H100" s="191"/>
      <c r="I100" s="192"/>
      <c r="J100" s="192"/>
      <c r="K100" s="192"/>
      <c r="L100" s="192"/>
      <c r="M100" s="193"/>
      <c r="N100" s="193"/>
      <c r="O100" s="193"/>
      <c r="P100" s="194"/>
      <c r="Q100" s="195"/>
      <c r="R100" s="3" t="s">
        <v>215</v>
      </c>
    </row>
    <row r="101" spans="2:18">
      <c r="B101" s="196"/>
      <c r="C101" s="186"/>
      <c r="D101" s="187" t="str">
        <f t="shared" si="2"/>
        <v/>
      </c>
      <c r="E101" s="188"/>
      <c r="F101" s="189"/>
      <c r="G101" s="190"/>
      <c r="H101" s="191"/>
      <c r="I101" s="192"/>
      <c r="J101" s="192"/>
      <c r="K101" s="192"/>
      <c r="L101" s="192"/>
      <c r="M101" s="193"/>
      <c r="N101" s="193"/>
      <c r="O101" s="193"/>
      <c r="P101" s="194"/>
      <c r="Q101" s="195"/>
      <c r="R101" s="3" t="s">
        <v>215</v>
      </c>
    </row>
    <row r="102" spans="2:18">
      <c r="B102" s="196"/>
      <c r="C102" s="186"/>
      <c r="D102" s="187" t="str">
        <f t="shared" si="2"/>
        <v/>
      </c>
      <c r="E102" s="188"/>
      <c r="F102" s="189"/>
      <c r="G102" s="190"/>
      <c r="H102" s="191"/>
      <c r="I102" s="192"/>
      <c r="J102" s="192"/>
      <c r="K102" s="192"/>
      <c r="L102" s="192"/>
      <c r="M102" s="193"/>
      <c r="N102" s="193"/>
      <c r="O102" s="193"/>
      <c r="P102" s="194"/>
      <c r="Q102" s="195"/>
      <c r="R102" s="3" t="s">
        <v>215</v>
      </c>
    </row>
    <row r="103" spans="2:18">
      <c r="B103" s="196"/>
      <c r="C103" s="186"/>
      <c r="D103" s="187" t="str">
        <f t="shared" si="2"/>
        <v/>
      </c>
      <c r="E103" s="188"/>
      <c r="F103" s="189"/>
      <c r="G103" s="190"/>
      <c r="H103" s="191"/>
      <c r="I103" s="192"/>
      <c r="J103" s="192"/>
      <c r="K103" s="192"/>
      <c r="L103" s="192"/>
      <c r="M103" s="193"/>
      <c r="N103" s="193"/>
      <c r="O103" s="193"/>
      <c r="P103" s="194"/>
      <c r="Q103" s="195"/>
      <c r="R103" s="3" t="s">
        <v>215</v>
      </c>
    </row>
    <row r="104" spans="2:18">
      <c r="B104" s="196"/>
      <c r="C104" s="186"/>
      <c r="D104" s="187" t="str">
        <f t="shared" si="2"/>
        <v/>
      </c>
      <c r="E104" s="188"/>
      <c r="F104" s="189"/>
      <c r="G104" s="190"/>
      <c r="H104" s="191"/>
      <c r="I104" s="192"/>
      <c r="J104" s="192"/>
      <c r="K104" s="192"/>
      <c r="L104" s="192"/>
      <c r="M104" s="193"/>
      <c r="N104" s="193"/>
      <c r="O104" s="193"/>
      <c r="P104" s="194"/>
      <c r="Q104" s="195"/>
      <c r="R104" s="3" t="s">
        <v>215</v>
      </c>
    </row>
    <row r="105" spans="2:18">
      <c r="B105" s="196"/>
      <c r="C105" s="186"/>
      <c r="D105" s="187" t="str">
        <f t="shared" si="2"/>
        <v/>
      </c>
      <c r="E105" s="188"/>
      <c r="F105" s="189"/>
      <c r="G105" s="190"/>
      <c r="H105" s="191"/>
      <c r="I105" s="192"/>
      <c r="J105" s="192"/>
      <c r="K105" s="192"/>
      <c r="L105" s="192"/>
      <c r="M105" s="193"/>
      <c r="N105" s="193"/>
      <c r="O105" s="193"/>
      <c r="P105" s="194"/>
      <c r="Q105" s="195"/>
      <c r="R105" s="3" t="s">
        <v>215</v>
      </c>
    </row>
    <row r="106" spans="2:18">
      <c r="B106" s="196"/>
      <c r="C106" s="186"/>
      <c r="D106" s="187" t="str">
        <f t="shared" si="2"/>
        <v/>
      </c>
      <c r="E106" s="188"/>
      <c r="F106" s="189"/>
      <c r="G106" s="190"/>
      <c r="H106" s="191"/>
      <c r="I106" s="192"/>
      <c r="J106" s="192"/>
      <c r="K106" s="192"/>
      <c r="L106" s="192"/>
      <c r="M106" s="193"/>
      <c r="N106" s="193"/>
      <c r="O106" s="193"/>
      <c r="P106" s="194"/>
      <c r="Q106" s="195"/>
      <c r="R106" s="3" t="s">
        <v>215</v>
      </c>
    </row>
    <row r="107" spans="2:18">
      <c r="B107" s="196"/>
      <c r="C107" s="186"/>
      <c r="D107" s="187" t="str">
        <f t="shared" si="2"/>
        <v/>
      </c>
      <c r="E107" s="188"/>
      <c r="F107" s="189"/>
      <c r="G107" s="190"/>
      <c r="H107" s="191"/>
      <c r="I107" s="192"/>
      <c r="J107" s="192"/>
      <c r="K107" s="192"/>
      <c r="L107" s="192"/>
      <c r="M107" s="193"/>
      <c r="N107" s="193"/>
      <c r="O107" s="193"/>
      <c r="P107" s="194"/>
      <c r="Q107" s="195"/>
      <c r="R107" s="3" t="s">
        <v>215</v>
      </c>
    </row>
    <row r="108" spans="2:18">
      <c r="B108" s="196"/>
      <c r="C108" s="186"/>
      <c r="D108" s="187" t="str">
        <f t="shared" si="2"/>
        <v/>
      </c>
      <c r="E108" s="188"/>
      <c r="F108" s="189"/>
      <c r="G108" s="190"/>
      <c r="H108" s="191"/>
      <c r="I108" s="192"/>
      <c r="J108" s="192"/>
      <c r="K108" s="192"/>
      <c r="L108" s="192"/>
      <c r="M108" s="193"/>
      <c r="N108" s="193"/>
      <c r="O108" s="193"/>
      <c r="P108" s="194"/>
      <c r="Q108" s="195"/>
      <c r="R108" s="3" t="s">
        <v>215</v>
      </c>
    </row>
    <row r="109" spans="2:18">
      <c r="B109" s="197"/>
      <c r="C109" s="198"/>
      <c r="D109" s="199" t="str">
        <f t="shared" si="2"/>
        <v/>
      </c>
      <c r="E109" s="200"/>
      <c r="F109" s="201"/>
      <c r="G109" s="202"/>
      <c r="H109" s="203"/>
      <c r="I109" s="204"/>
      <c r="J109" s="204"/>
      <c r="K109" s="204"/>
      <c r="L109" s="204"/>
      <c r="M109" s="205"/>
      <c r="N109" s="205"/>
      <c r="O109" s="205"/>
      <c r="P109" s="206"/>
      <c r="Q109" s="207"/>
      <c r="R109" s="3" t="s">
        <v>215</v>
      </c>
    </row>
    <row r="110" spans="2:18">
      <c r="B110" s="3" t="s">
        <v>215</v>
      </c>
      <c r="C110" s="3" t="s">
        <v>215</v>
      </c>
      <c r="D110" s="3" t="s">
        <v>215</v>
      </c>
      <c r="E110" s="3" t="s">
        <v>215</v>
      </c>
      <c r="F110" s="3" t="s">
        <v>215</v>
      </c>
      <c r="G110" s="3" t="s">
        <v>215</v>
      </c>
      <c r="H110" s="3" t="s">
        <v>215</v>
      </c>
      <c r="I110" s="3" t="s">
        <v>215</v>
      </c>
      <c r="J110" s="3" t="s">
        <v>215</v>
      </c>
      <c r="K110" s="3" t="s">
        <v>215</v>
      </c>
      <c r="L110" s="3" t="s">
        <v>215</v>
      </c>
      <c r="M110" s="3" t="s">
        <v>215</v>
      </c>
      <c r="N110" s="3" t="s">
        <v>215</v>
      </c>
      <c r="O110" s="3" t="s">
        <v>215</v>
      </c>
      <c r="P110" s="3" t="s">
        <v>215</v>
      </c>
      <c r="Q110" s="3" t="s">
        <v>215</v>
      </c>
      <c r="R110" s="3" t="s">
        <v>215</v>
      </c>
    </row>
  </sheetData>
  <sheetProtection algorithmName="SHA-1" hashValue="tol0xe6oDZ8Qi63eaSmEL/x9biA=" saltValue="NCkc//eVuKNbQj3Pl1s3PQ==" spinCount="100000" sheet="1" objects="1" insertRows="0"/>
  <phoneticPr fontId="3"/>
  <conditionalFormatting sqref="E12:E109">
    <cfRule type="expression" dxfId="12" priority="1">
      <formula>#REF!="無"</formula>
    </cfRule>
  </conditionalFormatting>
  <conditionalFormatting sqref="F12:O109">
    <cfRule type="expression" dxfId="11" priority="3">
      <formula>#REF!="無"</formula>
    </cfRule>
  </conditionalFormatting>
  <conditionalFormatting sqref="P12:Q109">
    <cfRule type="expression" dxfId="10" priority="2">
      <formula>#REF!="無"</formula>
    </cfRule>
  </conditionalFormatting>
  <dataValidations count="8">
    <dataValidation type="list" operator="greaterThanOrEqual" allowBlank="1" showInputMessage="1" showErrorMessage="1" sqref="G12:G109" xr:uid="{AF7A25F4-441B-4DD9-9B14-488BE0902541}">
      <formula1>"晴れ,曇り,降雨,降雪,堆雪,キリ"</formula1>
    </dataValidation>
    <dataValidation type="date" operator="greaterThanOrEqual" allowBlank="1" showInputMessage="1" showErrorMessage="1" sqref="C12:C109" xr:uid="{F8883ED4-5084-425C-B645-1F56D5528871}">
      <formula1>45292</formula1>
    </dataValidation>
    <dataValidation type="time" operator="greaterThanOrEqual" allowBlank="1" showInputMessage="1" showErrorMessage="1" sqref="E11:E109" xr:uid="{AF0CC456-9C3D-4AFA-91B2-94D8378D2434}">
      <formula1>0</formula1>
    </dataValidation>
    <dataValidation type="list" allowBlank="1" showInputMessage="1" showErrorMessage="1" sqref="G11:G109" xr:uid="{8B907E23-933C-4550-BC6F-B039D76A87EF}">
      <formula1>"晴れ, 曇り, 降雨, 降雪, 堆雪, キリ"</formula1>
    </dataValidation>
    <dataValidation type="date" operator="greaterThanOrEqual" allowBlank="1" showInputMessage="1" showErrorMessage="1" sqref="C11" xr:uid="{C62A10E0-4DA1-41E2-A30B-2A2C83D014CF}">
      <formula1>44927</formula1>
    </dataValidation>
    <dataValidation type="whole" operator="greaterThanOrEqual" allowBlank="1" showInputMessage="1" showErrorMessage="1" sqref="F11:F109 H11:H109 G11" xr:uid="{05947E0A-E356-4D38-BD4C-2958E4FF9063}">
      <formula1>0</formula1>
    </dataValidation>
    <dataValidation type="decimal" operator="greaterThanOrEqual" allowBlank="1" showInputMessage="1" showErrorMessage="1" sqref="I11:Q109" xr:uid="{33B893C5-98D4-4F96-814B-D7184408DE5A}">
      <formula1>0</formula1>
    </dataValidation>
    <dataValidation type="decimal" allowBlank="1" showInputMessage="1" showErrorMessage="1" sqref="H11:H109" xr:uid="{FF43E44F-DA49-436A-8C8F-65BCEC146785}">
      <formula1>-100</formula1>
      <formula2>100</formula2>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10"/>
  <sheetViews>
    <sheetView zoomScaleNormal="100" workbookViewId="0">
      <pane ySplit="10" topLeftCell="A11" activePane="bottomLeft" state="frozen"/>
      <selection pane="bottomLeft"/>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
      </c>
      <c r="C3" s="283" t="str">
        <f>実証データ一覧!J4&amp;""</f>
        <v>佐賀県</v>
      </c>
      <c r="D3" s="283" t="str">
        <f>実証データ一覧!K4&amp;""</f>
        <v/>
      </c>
    </row>
    <row r="4" spans="2:23" hidden="1"/>
    <row r="5" spans="2:23">
      <c r="B5" s="40" t="s">
        <v>216</v>
      </c>
      <c r="D5" s="40"/>
      <c r="E5" s="30"/>
      <c r="F5" s="30"/>
      <c r="I5" s="41"/>
      <c r="J5" s="41"/>
      <c r="K5" s="41"/>
      <c r="L5" s="41"/>
      <c r="M5" s="41"/>
      <c r="N5" s="41"/>
      <c r="O5" s="41"/>
    </row>
    <row r="6" spans="2:23">
      <c r="B6" s="42" t="s">
        <v>217</v>
      </c>
      <c r="C6" s="40"/>
      <c r="D6" s="40"/>
      <c r="E6" s="30"/>
      <c r="F6" s="30"/>
      <c r="I6" s="41"/>
      <c r="J6" s="41"/>
      <c r="K6" s="41"/>
      <c r="L6" s="41"/>
      <c r="M6" s="41"/>
      <c r="N6" s="41"/>
      <c r="O6" s="41"/>
    </row>
    <row r="7" spans="2:23" ht="66">
      <c r="B7" s="105"/>
      <c r="C7" s="40"/>
      <c r="D7" s="40"/>
      <c r="E7" s="30"/>
      <c r="F7" s="30"/>
      <c r="G7" s="44" t="s">
        <v>218</v>
      </c>
      <c r="I7" s="41"/>
      <c r="J7" s="41"/>
      <c r="K7" s="41"/>
      <c r="L7" s="41"/>
      <c r="M7" s="41"/>
      <c r="N7" s="41"/>
      <c r="O7" s="41"/>
    </row>
    <row r="8" spans="2:23" ht="4.9000000000000004" customHeight="1">
      <c r="C8" s="40"/>
      <c r="D8" s="40"/>
    </row>
    <row r="9" spans="2:23" ht="18" customHeight="1">
      <c r="B9" s="96" t="s">
        <v>219</v>
      </c>
      <c r="C9" s="151">
        <v>8</v>
      </c>
      <c r="D9" s="144" t="s">
        <v>220</v>
      </c>
      <c r="E9" s="144">
        <v>9</v>
      </c>
      <c r="F9" s="144">
        <v>10</v>
      </c>
      <c r="G9" s="144">
        <v>11</v>
      </c>
      <c r="H9" s="144">
        <v>12</v>
      </c>
      <c r="I9" s="144">
        <v>1</v>
      </c>
      <c r="J9" s="144">
        <v>2</v>
      </c>
      <c r="K9" s="144">
        <v>3</v>
      </c>
      <c r="L9" s="144">
        <v>4</v>
      </c>
      <c r="M9" s="144">
        <v>5</v>
      </c>
      <c r="N9" s="144">
        <v>6</v>
      </c>
      <c r="O9" s="144">
        <v>7</v>
      </c>
      <c r="P9" s="144">
        <v>76</v>
      </c>
      <c r="Q9" s="152">
        <v>77</v>
      </c>
      <c r="R9" s="3" t="s">
        <v>215</v>
      </c>
    </row>
    <row r="10" spans="2:23" ht="51" customHeight="1">
      <c r="B10" s="153" t="s">
        <v>14</v>
      </c>
      <c r="C10" s="154" t="s">
        <v>44</v>
      </c>
      <c r="D10" s="155" t="s">
        <v>221</v>
      </c>
      <c r="E10" s="156" t="s">
        <v>222</v>
      </c>
      <c r="F10" s="156" t="s">
        <v>223</v>
      </c>
      <c r="G10" s="157" t="s">
        <v>52</v>
      </c>
      <c r="H10" s="158" t="s">
        <v>224</v>
      </c>
      <c r="I10" s="156" t="s">
        <v>23</v>
      </c>
      <c r="J10" s="156" t="s">
        <v>225</v>
      </c>
      <c r="K10" s="156" t="s">
        <v>226</v>
      </c>
      <c r="L10" s="156" t="s">
        <v>227</v>
      </c>
      <c r="M10" s="156" t="s">
        <v>228</v>
      </c>
      <c r="N10" s="157" t="s">
        <v>229</v>
      </c>
      <c r="O10" s="157" t="s">
        <v>230</v>
      </c>
      <c r="P10" s="156" t="s">
        <v>231</v>
      </c>
      <c r="Q10" s="159" t="s">
        <v>232</v>
      </c>
      <c r="R10" s="3" t="s">
        <v>215</v>
      </c>
    </row>
    <row r="11" spans="2:23">
      <c r="B11" s="45" t="s">
        <v>233</v>
      </c>
      <c r="C11" s="46">
        <v>45072</v>
      </c>
      <c r="D11" s="72" t="str">
        <f t="shared" ref="D11:D42" si="0">IF($C11 &lt;&gt; "", IF(ISERROR(MATCH($C11, 祝日, 0)), TEXT($C11, "aaa"), "祝日"), "")</f>
        <v>金</v>
      </c>
      <c r="E11" s="112">
        <v>0.41666666666666669</v>
      </c>
      <c r="F11" s="47">
        <v>10</v>
      </c>
      <c r="G11" s="49" t="s">
        <v>234</v>
      </c>
      <c r="H11" s="50">
        <v>20</v>
      </c>
      <c r="I11" s="48">
        <v>50</v>
      </c>
      <c r="J11" s="48">
        <v>10</v>
      </c>
      <c r="K11" s="48">
        <v>0.5</v>
      </c>
      <c r="L11" s="48">
        <v>9.5</v>
      </c>
      <c r="M11" s="48">
        <v>35</v>
      </c>
      <c r="N11" s="48">
        <v>5</v>
      </c>
      <c r="O11" s="48">
        <v>30</v>
      </c>
      <c r="P11" s="103">
        <v>50</v>
      </c>
      <c r="Q11" s="133">
        <v>40</v>
      </c>
      <c r="R11" s="3" t="s">
        <v>215</v>
      </c>
    </row>
    <row r="12" spans="2:23">
      <c r="B12" s="185" t="s">
        <v>235</v>
      </c>
      <c r="C12" s="186">
        <v>45576</v>
      </c>
      <c r="D12" s="187" t="str">
        <f t="shared" si="0"/>
        <v>金</v>
      </c>
      <c r="E12" s="188">
        <v>0.40277777777777779</v>
      </c>
      <c r="F12" s="189">
        <v>6</v>
      </c>
      <c r="G12" s="190" t="s">
        <v>234</v>
      </c>
      <c r="H12" s="191">
        <v>22</v>
      </c>
      <c r="I12" s="192">
        <v>1.8</v>
      </c>
      <c r="J12" s="192">
        <v>1.8</v>
      </c>
      <c r="K12" s="192">
        <v>5.0000000000000001E-3</v>
      </c>
      <c r="L12" s="192">
        <f t="shared" ref="L12:L75" si="1">J12-K12</f>
        <v>1.7950000000000002</v>
      </c>
      <c r="M12" s="193">
        <v>0</v>
      </c>
      <c r="N12" s="193">
        <v>0</v>
      </c>
      <c r="O12" s="193">
        <v>0</v>
      </c>
      <c r="P12" s="194">
        <v>101.904</v>
      </c>
      <c r="Q12" s="195">
        <v>100.53119999999998</v>
      </c>
      <c r="R12" s="3" t="s">
        <v>215</v>
      </c>
    </row>
    <row r="13" spans="2:23">
      <c r="B13" s="196"/>
      <c r="C13" s="186">
        <v>45576</v>
      </c>
      <c r="D13" s="187" t="str">
        <f t="shared" si="0"/>
        <v>金</v>
      </c>
      <c r="E13" s="188">
        <v>0.41388888888888886</v>
      </c>
      <c r="F13" s="189">
        <v>6</v>
      </c>
      <c r="G13" s="190" t="s">
        <v>234</v>
      </c>
      <c r="H13" s="191">
        <v>22</v>
      </c>
      <c r="I13" s="192">
        <v>1.75</v>
      </c>
      <c r="J13" s="192">
        <v>1.75</v>
      </c>
      <c r="K13" s="192">
        <v>9.5000000000000001E-2</v>
      </c>
      <c r="L13" s="192">
        <f t="shared" si="1"/>
        <v>1.655</v>
      </c>
      <c r="M13" s="193">
        <v>0</v>
      </c>
      <c r="N13" s="193">
        <v>0</v>
      </c>
      <c r="O13" s="193">
        <v>0</v>
      </c>
      <c r="P13" s="194">
        <v>100.00319999999999</v>
      </c>
      <c r="Q13" s="195">
        <v>98.630400000000009</v>
      </c>
      <c r="R13" s="3" t="s">
        <v>215</v>
      </c>
    </row>
    <row r="14" spans="2:23">
      <c r="B14" s="196"/>
      <c r="C14" s="186">
        <v>45576</v>
      </c>
      <c r="D14" s="187" t="str">
        <f t="shared" si="0"/>
        <v>金</v>
      </c>
      <c r="E14" s="188">
        <v>0.4236111111111111</v>
      </c>
      <c r="F14" s="189">
        <v>4</v>
      </c>
      <c r="G14" s="190" t="s">
        <v>234</v>
      </c>
      <c r="H14" s="191">
        <v>22</v>
      </c>
      <c r="I14" s="192">
        <v>1.8</v>
      </c>
      <c r="J14" s="192">
        <v>1.8</v>
      </c>
      <c r="K14" s="192">
        <v>0.09</v>
      </c>
      <c r="L14" s="192">
        <f t="shared" si="1"/>
        <v>1.71</v>
      </c>
      <c r="M14" s="193">
        <v>0</v>
      </c>
      <c r="N14" s="193">
        <v>0</v>
      </c>
      <c r="O14" s="193">
        <v>0</v>
      </c>
      <c r="P14" s="194">
        <v>98.313600000000008</v>
      </c>
      <c r="Q14" s="195">
        <v>97.046399999999991</v>
      </c>
      <c r="R14" s="3" t="s">
        <v>215</v>
      </c>
      <c r="V14" s="52"/>
      <c r="W14" s="52"/>
    </row>
    <row r="15" spans="2:23">
      <c r="B15" s="196"/>
      <c r="C15" s="186">
        <v>45576</v>
      </c>
      <c r="D15" s="187" t="str">
        <f t="shared" si="0"/>
        <v>金</v>
      </c>
      <c r="E15" s="188">
        <v>0.43402777777777779</v>
      </c>
      <c r="F15" s="189">
        <v>0</v>
      </c>
      <c r="G15" s="190" t="s">
        <v>234</v>
      </c>
      <c r="H15" s="191">
        <v>22</v>
      </c>
      <c r="I15" s="192">
        <v>1.75</v>
      </c>
      <c r="J15" s="192">
        <v>1.75</v>
      </c>
      <c r="K15" s="192">
        <v>0.13700000000000001</v>
      </c>
      <c r="L15" s="192">
        <f t="shared" si="1"/>
        <v>1.613</v>
      </c>
      <c r="M15" s="193">
        <v>0</v>
      </c>
      <c r="N15" s="193">
        <v>0</v>
      </c>
      <c r="O15" s="193">
        <v>0</v>
      </c>
      <c r="P15" s="194">
        <v>96.5184</v>
      </c>
      <c r="Q15" s="195">
        <v>95.251199999999983</v>
      </c>
      <c r="R15" s="3" t="s">
        <v>215</v>
      </c>
    </row>
    <row r="16" spans="2:23">
      <c r="B16" s="196"/>
      <c r="C16" s="186">
        <v>45576</v>
      </c>
      <c r="D16" s="187" t="str">
        <f t="shared" si="0"/>
        <v>金</v>
      </c>
      <c r="E16" s="188">
        <v>0.44444444444444442</v>
      </c>
      <c r="F16" s="189">
        <v>10</v>
      </c>
      <c r="G16" s="190" t="s">
        <v>234</v>
      </c>
      <c r="H16" s="191">
        <v>24</v>
      </c>
      <c r="I16" s="192">
        <v>1.8</v>
      </c>
      <c r="J16" s="192">
        <v>1.8</v>
      </c>
      <c r="K16" s="192">
        <v>0.12</v>
      </c>
      <c r="L16" s="192">
        <f t="shared" si="1"/>
        <v>1.6800000000000002</v>
      </c>
      <c r="M16" s="193">
        <v>0</v>
      </c>
      <c r="N16" s="193">
        <v>0</v>
      </c>
      <c r="O16" s="193">
        <v>0</v>
      </c>
      <c r="P16" s="194">
        <v>94.934400000000011</v>
      </c>
      <c r="Q16" s="195">
        <v>93.667199999999994</v>
      </c>
      <c r="R16" s="3" t="s">
        <v>215</v>
      </c>
    </row>
    <row r="17" spans="2:18">
      <c r="B17" s="196"/>
      <c r="C17" s="186">
        <v>45576</v>
      </c>
      <c r="D17" s="187" t="str">
        <f t="shared" si="0"/>
        <v>金</v>
      </c>
      <c r="E17" s="188">
        <v>0.45555555555555555</v>
      </c>
      <c r="F17" s="189">
        <v>4</v>
      </c>
      <c r="G17" s="190" t="s">
        <v>234</v>
      </c>
      <c r="H17" s="191">
        <v>25</v>
      </c>
      <c r="I17" s="192">
        <v>1.75</v>
      </c>
      <c r="J17" s="192">
        <v>1.75</v>
      </c>
      <c r="K17" s="192">
        <v>0.18</v>
      </c>
      <c r="L17" s="192">
        <f t="shared" si="1"/>
        <v>1.57</v>
      </c>
      <c r="M17" s="193">
        <v>0</v>
      </c>
      <c r="N17" s="193">
        <v>0</v>
      </c>
      <c r="O17" s="193">
        <v>0</v>
      </c>
      <c r="P17" s="194">
        <v>93.139200000000002</v>
      </c>
      <c r="Q17" s="195">
        <v>91.977599999999995</v>
      </c>
      <c r="R17" s="3" t="s">
        <v>215</v>
      </c>
    </row>
    <row r="18" spans="2:18">
      <c r="B18" s="196"/>
      <c r="C18" s="186">
        <v>45576</v>
      </c>
      <c r="D18" s="187" t="str">
        <f t="shared" si="0"/>
        <v>金</v>
      </c>
      <c r="E18" s="188">
        <v>0.46527777777777779</v>
      </c>
      <c r="F18" s="189">
        <v>12</v>
      </c>
      <c r="G18" s="190" t="s">
        <v>234</v>
      </c>
      <c r="H18" s="191">
        <v>24</v>
      </c>
      <c r="I18" s="192">
        <v>1.8</v>
      </c>
      <c r="J18" s="192">
        <v>1.8</v>
      </c>
      <c r="K18" s="192">
        <v>1.2999999999999999E-2</v>
      </c>
      <c r="L18" s="192">
        <f t="shared" si="1"/>
        <v>1.7870000000000001</v>
      </c>
      <c r="M18" s="193">
        <v>0</v>
      </c>
      <c r="N18" s="193">
        <v>0</v>
      </c>
      <c r="O18" s="193">
        <v>0</v>
      </c>
      <c r="P18" s="194">
        <v>91.660799999999995</v>
      </c>
      <c r="Q18" s="195">
        <v>90.499200000000016</v>
      </c>
      <c r="R18" s="3" t="s">
        <v>215</v>
      </c>
    </row>
    <row r="19" spans="2:18">
      <c r="B19" s="196"/>
      <c r="C19" s="186">
        <v>45576</v>
      </c>
      <c r="D19" s="187" t="str">
        <f t="shared" si="0"/>
        <v>金</v>
      </c>
      <c r="E19" s="188">
        <v>0.47708333333333336</v>
      </c>
      <c r="F19" s="189">
        <v>11</v>
      </c>
      <c r="G19" s="190" t="s">
        <v>234</v>
      </c>
      <c r="H19" s="191">
        <v>25</v>
      </c>
      <c r="I19" s="192">
        <v>1.75</v>
      </c>
      <c r="J19" s="192">
        <v>1.75</v>
      </c>
      <c r="K19" s="192">
        <v>0.24399999999999999</v>
      </c>
      <c r="L19" s="192">
        <f t="shared" si="1"/>
        <v>1.506</v>
      </c>
      <c r="M19" s="193">
        <v>0</v>
      </c>
      <c r="N19" s="193">
        <v>0</v>
      </c>
      <c r="O19" s="193">
        <v>0</v>
      </c>
      <c r="P19" s="194">
        <v>89.97120000000001</v>
      </c>
      <c r="Q19" s="195">
        <v>88.598400000000026</v>
      </c>
      <c r="R19" s="3" t="s">
        <v>215</v>
      </c>
    </row>
    <row r="20" spans="2:18">
      <c r="B20" s="196"/>
      <c r="C20" s="186">
        <v>45576</v>
      </c>
      <c r="D20" s="187" t="str">
        <f t="shared" si="0"/>
        <v>金</v>
      </c>
      <c r="E20" s="188">
        <v>0.54861111111111116</v>
      </c>
      <c r="F20" s="189">
        <v>2</v>
      </c>
      <c r="G20" s="190" t="s">
        <v>234</v>
      </c>
      <c r="H20" s="191">
        <v>24</v>
      </c>
      <c r="I20" s="192">
        <v>1.8</v>
      </c>
      <c r="J20" s="192">
        <v>1.8</v>
      </c>
      <c r="K20" s="192">
        <v>8.5000000000000006E-2</v>
      </c>
      <c r="L20" s="192">
        <f t="shared" si="1"/>
        <v>1.7150000000000001</v>
      </c>
      <c r="M20" s="193">
        <v>0</v>
      </c>
      <c r="N20" s="193">
        <v>0</v>
      </c>
      <c r="O20" s="193">
        <v>0</v>
      </c>
      <c r="P20" s="194">
        <v>88.281600000000012</v>
      </c>
      <c r="Q20" s="195">
        <v>87.014400000000023</v>
      </c>
      <c r="R20" s="3" t="s">
        <v>215</v>
      </c>
    </row>
    <row r="21" spans="2:18">
      <c r="B21" s="196"/>
      <c r="C21" s="186">
        <v>45576</v>
      </c>
      <c r="D21" s="187" t="str">
        <f t="shared" si="0"/>
        <v>金</v>
      </c>
      <c r="E21" s="188">
        <v>0.55972222222222223</v>
      </c>
      <c r="F21" s="189">
        <v>8</v>
      </c>
      <c r="G21" s="190" t="s">
        <v>234</v>
      </c>
      <c r="H21" s="191">
        <v>26</v>
      </c>
      <c r="I21" s="192">
        <v>1.75</v>
      </c>
      <c r="J21" s="192">
        <v>1.75</v>
      </c>
      <c r="K21" s="192">
        <v>4.5999999999999999E-2</v>
      </c>
      <c r="L21" s="192">
        <f t="shared" si="1"/>
        <v>1.704</v>
      </c>
      <c r="M21" s="193">
        <v>0</v>
      </c>
      <c r="N21" s="193">
        <v>0</v>
      </c>
      <c r="O21" s="193">
        <v>0</v>
      </c>
      <c r="P21" s="194">
        <v>86.486400000000017</v>
      </c>
      <c r="Q21" s="195">
        <v>85.219200000000015</v>
      </c>
      <c r="R21" s="3" t="s">
        <v>215</v>
      </c>
    </row>
    <row r="22" spans="2:18">
      <c r="B22" s="196"/>
      <c r="C22" s="186">
        <v>45576</v>
      </c>
      <c r="D22" s="187" t="str">
        <f t="shared" si="0"/>
        <v>金</v>
      </c>
      <c r="E22" s="188">
        <v>0.56944444444444442</v>
      </c>
      <c r="F22" s="189">
        <v>5</v>
      </c>
      <c r="G22" s="190" t="s">
        <v>234</v>
      </c>
      <c r="H22" s="191">
        <v>27</v>
      </c>
      <c r="I22" s="192">
        <v>1.8</v>
      </c>
      <c r="J22" s="192">
        <v>1.8</v>
      </c>
      <c r="K22" s="192">
        <v>1.0999999999999999E-2</v>
      </c>
      <c r="L22" s="192">
        <f t="shared" si="1"/>
        <v>1.7890000000000001</v>
      </c>
      <c r="M22" s="193">
        <v>0</v>
      </c>
      <c r="N22" s="193">
        <v>0</v>
      </c>
      <c r="O22" s="193">
        <v>0</v>
      </c>
      <c r="P22" s="194">
        <v>84.902400000000014</v>
      </c>
      <c r="Q22" s="195">
        <v>83.740800000000021</v>
      </c>
      <c r="R22" s="3" t="s">
        <v>215</v>
      </c>
    </row>
    <row r="23" spans="2:18">
      <c r="B23" s="196"/>
      <c r="C23" s="186">
        <v>45576</v>
      </c>
      <c r="D23" s="187" t="str">
        <f t="shared" si="0"/>
        <v>金</v>
      </c>
      <c r="E23" s="188">
        <v>0.5805555555555556</v>
      </c>
      <c r="F23" s="189">
        <v>15</v>
      </c>
      <c r="G23" s="190" t="s">
        <v>234</v>
      </c>
      <c r="H23" s="191">
        <v>27</v>
      </c>
      <c r="I23" s="192">
        <v>1.75</v>
      </c>
      <c r="J23" s="192">
        <v>1.75</v>
      </c>
      <c r="K23" s="192">
        <v>2.1999999999999999E-2</v>
      </c>
      <c r="L23" s="192">
        <f t="shared" si="1"/>
        <v>1.728</v>
      </c>
      <c r="M23" s="193">
        <v>0</v>
      </c>
      <c r="N23" s="193">
        <v>0</v>
      </c>
      <c r="O23" s="193">
        <v>0</v>
      </c>
      <c r="P23" s="194">
        <v>83.21280000000003</v>
      </c>
      <c r="Q23" s="195">
        <v>82.051200000000023</v>
      </c>
      <c r="R23" s="3" t="s">
        <v>215</v>
      </c>
    </row>
    <row r="24" spans="2:18">
      <c r="B24" s="196"/>
      <c r="C24" s="186">
        <v>45577</v>
      </c>
      <c r="D24" s="187" t="str">
        <f t="shared" si="0"/>
        <v>土</v>
      </c>
      <c r="E24" s="188">
        <v>0.57291666666666663</v>
      </c>
      <c r="F24" s="189">
        <v>9</v>
      </c>
      <c r="G24" s="190" t="s">
        <v>234</v>
      </c>
      <c r="H24" s="191">
        <v>26</v>
      </c>
      <c r="I24" s="192">
        <v>1.8</v>
      </c>
      <c r="J24" s="192">
        <v>1.8</v>
      </c>
      <c r="K24" s="192">
        <v>1E-3</v>
      </c>
      <c r="L24" s="192">
        <f t="shared" si="1"/>
        <v>1.7990000000000002</v>
      </c>
      <c r="M24" s="193">
        <v>0</v>
      </c>
      <c r="N24" s="193">
        <v>0</v>
      </c>
      <c r="O24" s="193">
        <v>0</v>
      </c>
      <c r="P24" s="194">
        <v>100.42559999999999</v>
      </c>
      <c r="Q24" s="195">
        <v>99.052799999999991</v>
      </c>
      <c r="R24" s="3" t="s">
        <v>215</v>
      </c>
    </row>
    <row r="25" spans="2:18">
      <c r="B25" s="196"/>
      <c r="C25" s="186">
        <v>45577</v>
      </c>
      <c r="D25" s="187" t="str">
        <f t="shared" si="0"/>
        <v>土</v>
      </c>
      <c r="E25" s="188">
        <v>0.58402777777777781</v>
      </c>
      <c r="F25" s="189">
        <v>10</v>
      </c>
      <c r="G25" s="190" t="s">
        <v>234</v>
      </c>
      <c r="H25" s="191">
        <v>26</v>
      </c>
      <c r="I25" s="192">
        <v>1.75</v>
      </c>
      <c r="J25" s="192">
        <v>1.75</v>
      </c>
      <c r="K25" s="192">
        <v>1.2999999999999999E-2</v>
      </c>
      <c r="L25" s="192">
        <f t="shared" si="1"/>
        <v>1.7370000000000001</v>
      </c>
      <c r="M25" s="193">
        <v>0</v>
      </c>
      <c r="N25" s="193">
        <v>0</v>
      </c>
      <c r="O25" s="193">
        <v>0</v>
      </c>
      <c r="P25" s="194">
        <v>98.524799999999999</v>
      </c>
      <c r="Q25" s="195">
        <v>97.257599999999982</v>
      </c>
      <c r="R25" s="3" t="s">
        <v>215</v>
      </c>
    </row>
    <row r="26" spans="2:18">
      <c r="B26" s="196"/>
      <c r="C26" s="186">
        <v>45577</v>
      </c>
      <c r="D26" s="187" t="str">
        <f t="shared" si="0"/>
        <v>土</v>
      </c>
      <c r="E26" s="188">
        <v>0.59375</v>
      </c>
      <c r="F26" s="189">
        <v>13</v>
      </c>
      <c r="G26" s="190" t="s">
        <v>234</v>
      </c>
      <c r="H26" s="191">
        <v>26</v>
      </c>
      <c r="I26" s="192">
        <v>1.8</v>
      </c>
      <c r="J26" s="192">
        <v>1.8</v>
      </c>
      <c r="K26" s="192">
        <v>1.4E-2</v>
      </c>
      <c r="L26" s="192">
        <f t="shared" si="1"/>
        <v>1.786</v>
      </c>
      <c r="M26" s="193">
        <v>0</v>
      </c>
      <c r="N26" s="193">
        <v>0</v>
      </c>
      <c r="O26" s="193">
        <v>0</v>
      </c>
      <c r="P26" s="194">
        <v>96.940799999999996</v>
      </c>
      <c r="Q26" s="195">
        <v>95.673599999999993</v>
      </c>
      <c r="R26" s="3" t="s">
        <v>215</v>
      </c>
    </row>
    <row r="27" spans="2:18">
      <c r="B27" s="196"/>
      <c r="C27" s="186">
        <v>45577</v>
      </c>
      <c r="D27" s="187" t="str">
        <f t="shared" si="0"/>
        <v>土</v>
      </c>
      <c r="E27" s="188">
        <v>0.60486111111111107</v>
      </c>
      <c r="F27" s="189">
        <v>14</v>
      </c>
      <c r="G27" s="190" t="s">
        <v>234</v>
      </c>
      <c r="H27" s="191">
        <v>25</v>
      </c>
      <c r="I27" s="192">
        <v>1.75</v>
      </c>
      <c r="J27" s="192">
        <v>1.75</v>
      </c>
      <c r="K27" s="192">
        <v>0.02</v>
      </c>
      <c r="L27" s="192">
        <f t="shared" si="1"/>
        <v>1.73</v>
      </c>
      <c r="M27" s="193">
        <v>0</v>
      </c>
      <c r="N27" s="193">
        <v>0</v>
      </c>
      <c r="O27" s="193">
        <v>0</v>
      </c>
      <c r="P27" s="194">
        <v>95.145600000000002</v>
      </c>
      <c r="Q27" s="195">
        <v>93.983999999999995</v>
      </c>
      <c r="R27" s="3" t="s">
        <v>215</v>
      </c>
    </row>
    <row r="28" spans="2:18">
      <c r="B28" s="196"/>
      <c r="C28" s="186">
        <v>45577</v>
      </c>
      <c r="D28" s="187" t="str">
        <f t="shared" si="0"/>
        <v>土</v>
      </c>
      <c r="E28" s="188">
        <v>0.61458333333333337</v>
      </c>
      <c r="F28" s="189">
        <v>11</v>
      </c>
      <c r="G28" s="190" t="s">
        <v>234</v>
      </c>
      <c r="H28" s="191">
        <v>26</v>
      </c>
      <c r="I28" s="192">
        <v>1.8</v>
      </c>
      <c r="J28" s="192">
        <v>1.8</v>
      </c>
      <c r="K28" s="192">
        <v>0.129</v>
      </c>
      <c r="L28" s="192">
        <f t="shared" si="1"/>
        <v>1.671</v>
      </c>
      <c r="M28" s="193">
        <v>0</v>
      </c>
      <c r="N28" s="193">
        <v>0</v>
      </c>
      <c r="O28" s="193">
        <v>0</v>
      </c>
      <c r="P28" s="194">
        <v>93.667199999999994</v>
      </c>
      <c r="Q28" s="195">
        <v>92.29440000000001</v>
      </c>
      <c r="R28" s="3" t="s">
        <v>215</v>
      </c>
    </row>
    <row r="29" spans="2:18">
      <c r="B29" s="196"/>
      <c r="C29" s="186">
        <v>45577</v>
      </c>
      <c r="D29" s="187" t="str">
        <f t="shared" si="0"/>
        <v>土</v>
      </c>
      <c r="E29" s="188">
        <v>0.625</v>
      </c>
      <c r="F29" s="189">
        <v>15</v>
      </c>
      <c r="G29" s="190" t="s">
        <v>234</v>
      </c>
      <c r="H29" s="191">
        <v>26</v>
      </c>
      <c r="I29" s="192">
        <v>1.75</v>
      </c>
      <c r="J29" s="192">
        <v>1.75</v>
      </c>
      <c r="K29" s="192">
        <v>1.2999999999999999E-2</v>
      </c>
      <c r="L29" s="192">
        <f t="shared" si="1"/>
        <v>1.7370000000000001</v>
      </c>
      <c r="M29" s="193">
        <v>0</v>
      </c>
      <c r="N29" s="193">
        <v>0</v>
      </c>
      <c r="O29" s="193">
        <v>0</v>
      </c>
      <c r="P29" s="194">
        <v>91.76639999999999</v>
      </c>
      <c r="Q29" s="195">
        <v>90.393600000000006</v>
      </c>
      <c r="R29" s="3" t="s">
        <v>215</v>
      </c>
    </row>
    <row r="30" spans="2:18">
      <c r="B30" s="196"/>
      <c r="C30" s="186">
        <v>45577</v>
      </c>
      <c r="D30" s="187" t="str">
        <f t="shared" si="0"/>
        <v>土</v>
      </c>
      <c r="E30" s="188">
        <v>0.63541666666666663</v>
      </c>
      <c r="F30" s="189">
        <v>12</v>
      </c>
      <c r="G30" s="190" t="s">
        <v>234</v>
      </c>
      <c r="H30" s="191">
        <v>26</v>
      </c>
      <c r="I30" s="192">
        <v>1.8</v>
      </c>
      <c r="J30" s="192">
        <v>1.8</v>
      </c>
      <c r="K30" s="192">
        <v>4.4999999999999998E-2</v>
      </c>
      <c r="L30" s="192">
        <f t="shared" si="1"/>
        <v>1.7550000000000001</v>
      </c>
      <c r="M30" s="193">
        <v>0</v>
      </c>
      <c r="N30" s="193">
        <v>0</v>
      </c>
      <c r="O30" s="193">
        <v>0</v>
      </c>
      <c r="P30" s="194">
        <v>90.076800000000006</v>
      </c>
      <c r="Q30" s="195">
        <v>88.704000000000008</v>
      </c>
      <c r="R30" s="3" t="s">
        <v>215</v>
      </c>
    </row>
    <row r="31" spans="2:18">
      <c r="B31" s="196"/>
      <c r="C31" s="186">
        <v>45577</v>
      </c>
      <c r="D31" s="187" t="str">
        <f t="shared" si="0"/>
        <v>土</v>
      </c>
      <c r="E31" s="188">
        <v>0.64583333333333337</v>
      </c>
      <c r="F31" s="189">
        <v>8</v>
      </c>
      <c r="G31" s="190" t="s">
        <v>234</v>
      </c>
      <c r="H31" s="191">
        <v>26</v>
      </c>
      <c r="I31" s="192">
        <v>1.75</v>
      </c>
      <c r="J31" s="192">
        <v>1.75</v>
      </c>
      <c r="K31" s="192">
        <v>6.8000000000000005E-2</v>
      </c>
      <c r="L31" s="192">
        <f t="shared" si="1"/>
        <v>1.6819999999999999</v>
      </c>
      <c r="M31" s="193">
        <v>0</v>
      </c>
      <c r="N31" s="193">
        <v>0</v>
      </c>
      <c r="O31" s="193">
        <v>0</v>
      </c>
      <c r="P31" s="194">
        <v>88.176000000000002</v>
      </c>
      <c r="Q31" s="195">
        <v>86.908800000000014</v>
      </c>
      <c r="R31" s="3" t="s">
        <v>215</v>
      </c>
    </row>
    <row r="32" spans="2:18">
      <c r="B32" s="196"/>
      <c r="C32" s="186">
        <v>45577</v>
      </c>
      <c r="D32" s="187" t="str">
        <f t="shared" si="0"/>
        <v>土</v>
      </c>
      <c r="E32" s="188">
        <v>0.65625</v>
      </c>
      <c r="F32" s="189">
        <v>8</v>
      </c>
      <c r="G32" s="190" t="s">
        <v>234</v>
      </c>
      <c r="H32" s="191">
        <v>25</v>
      </c>
      <c r="I32" s="192">
        <v>1.8</v>
      </c>
      <c r="J32" s="192">
        <v>1.8</v>
      </c>
      <c r="K32" s="192">
        <v>5.7000000000000002E-2</v>
      </c>
      <c r="L32" s="192">
        <f t="shared" si="1"/>
        <v>1.7430000000000001</v>
      </c>
      <c r="M32" s="193">
        <v>0</v>
      </c>
      <c r="N32" s="193">
        <v>0</v>
      </c>
      <c r="O32" s="193">
        <v>0</v>
      </c>
      <c r="P32" s="194">
        <v>86.592000000000013</v>
      </c>
      <c r="Q32" s="195">
        <v>85.32480000000001</v>
      </c>
      <c r="R32" s="3" t="s">
        <v>215</v>
      </c>
    </row>
    <row r="33" spans="2:18">
      <c r="B33" s="196"/>
      <c r="C33" s="186">
        <v>45577</v>
      </c>
      <c r="D33" s="187" t="str">
        <f t="shared" si="0"/>
        <v>土</v>
      </c>
      <c r="E33" s="188">
        <v>0.66666666666666663</v>
      </c>
      <c r="F33" s="189">
        <v>13</v>
      </c>
      <c r="G33" s="190" t="s">
        <v>234</v>
      </c>
      <c r="H33" s="191">
        <v>26</v>
      </c>
      <c r="I33" s="192">
        <v>1.75</v>
      </c>
      <c r="J33" s="192">
        <v>1.75</v>
      </c>
      <c r="K33" s="192">
        <v>8.1000000000000003E-2</v>
      </c>
      <c r="L33" s="192">
        <f t="shared" si="1"/>
        <v>1.669</v>
      </c>
      <c r="M33" s="193">
        <v>0</v>
      </c>
      <c r="N33" s="193">
        <v>0</v>
      </c>
      <c r="O33" s="193">
        <v>0</v>
      </c>
      <c r="P33" s="194">
        <v>84.796800000000005</v>
      </c>
      <c r="Q33" s="195">
        <v>83.424000000000021</v>
      </c>
      <c r="R33" s="3" t="s">
        <v>215</v>
      </c>
    </row>
    <row r="34" spans="2:18">
      <c r="B34" s="196"/>
      <c r="C34" s="186">
        <v>45577</v>
      </c>
      <c r="D34" s="187" t="str">
        <f t="shared" si="0"/>
        <v>土</v>
      </c>
      <c r="E34" s="188">
        <v>0.67708333333333337</v>
      </c>
      <c r="F34" s="189">
        <v>2</v>
      </c>
      <c r="G34" s="190" t="s">
        <v>234</v>
      </c>
      <c r="H34" s="191">
        <v>26</v>
      </c>
      <c r="I34" s="192">
        <v>1.8</v>
      </c>
      <c r="J34" s="192">
        <v>1.8</v>
      </c>
      <c r="K34" s="192">
        <v>0.13700000000000001</v>
      </c>
      <c r="L34" s="192">
        <f t="shared" si="1"/>
        <v>1.663</v>
      </c>
      <c r="M34" s="193">
        <v>0</v>
      </c>
      <c r="N34" s="193">
        <v>0</v>
      </c>
      <c r="O34" s="193">
        <v>0</v>
      </c>
      <c r="P34" s="194">
        <v>83.107200000000006</v>
      </c>
      <c r="Q34" s="195">
        <v>81.734400000000008</v>
      </c>
      <c r="R34" s="3" t="s">
        <v>215</v>
      </c>
    </row>
    <row r="35" spans="2:18">
      <c r="B35" s="196"/>
      <c r="C35" s="186">
        <v>45577</v>
      </c>
      <c r="D35" s="187" t="str">
        <f t="shared" si="0"/>
        <v>土</v>
      </c>
      <c r="E35" s="188">
        <v>0.68888888888888888</v>
      </c>
      <c r="F35" s="189">
        <v>8</v>
      </c>
      <c r="G35" s="190" t="s">
        <v>234</v>
      </c>
      <c r="H35" s="191">
        <v>26</v>
      </c>
      <c r="I35" s="192">
        <v>1.75</v>
      </c>
      <c r="J35" s="192">
        <v>1.75</v>
      </c>
      <c r="K35" s="192">
        <v>0.57299999999999995</v>
      </c>
      <c r="L35" s="192">
        <f t="shared" si="1"/>
        <v>1.177</v>
      </c>
      <c r="M35" s="193">
        <v>0</v>
      </c>
      <c r="N35" s="193">
        <v>0</v>
      </c>
      <c r="O35" s="193">
        <v>0</v>
      </c>
      <c r="P35" s="194">
        <v>81.206400000000016</v>
      </c>
      <c r="Q35" s="195">
        <v>79.833600000000018</v>
      </c>
      <c r="R35" s="3" t="s">
        <v>215</v>
      </c>
    </row>
    <row r="36" spans="2:18">
      <c r="B36" s="196"/>
      <c r="C36" s="186">
        <v>45577</v>
      </c>
      <c r="D36" s="187" t="str">
        <f t="shared" si="0"/>
        <v>土</v>
      </c>
      <c r="E36" s="188">
        <v>0.69791666666666663</v>
      </c>
      <c r="F36" s="189">
        <v>0</v>
      </c>
      <c r="G36" s="190" t="s">
        <v>234</v>
      </c>
      <c r="H36" s="191">
        <v>27</v>
      </c>
      <c r="I36" s="192">
        <v>1.8</v>
      </c>
      <c r="J36" s="192">
        <v>1.8</v>
      </c>
      <c r="K36" s="192">
        <v>5.6000000000000001E-2</v>
      </c>
      <c r="L36" s="192">
        <f t="shared" si="1"/>
        <v>1.744</v>
      </c>
      <c r="M36" s="193">
        <v>0</v>
      </c>
      <c r="N36" s="193">
        <v>0</v>
      </c>
      <c r="O36" s="193">
        <v>0</v>
      </c>
      <c r="P36" s="194">
        <v>79.516800000000018</v>
      </c>
      <c r="Q36" s="195">
        <v>78.249600000000015</v>
      </c>
      <c r="R36" s="3" t="s">
        <v>215</v>
      </c>
    </row>
    <row r="37" spans="2:18">
      <c r="B37" s="196"/>
      <c r="C37" s="186">
        <v>45577</v>
      </c>
      <c r="D37" s="187" t="str">
        <f t="shared" si="0"/>
        <v>土</v>
      </c>
      <c r="E37" s="188">
        <v>0.70972222222222225</v>
      </c>
      <c r="F37" s="189">
        <v>13</v>
      </c>
      <c r="G37" s="190" t="s">
        <v>234</v>
      </c>
      <c r="H37" s="191">
        <v>27</v>
      </c>
      <c r="I37" s="192">
        <v>1.75</v>
      </c>
      <c r="J37" s="192">
        <v>1.75</v>
      </c>
      <c r="K37" s="192">
        <v>0.13900000000000001</v>
      </c>
      <c r="L37" s="192">
        <f t="shared" si="1"/>
        <v>1.611</v>
      </c>
      <c r="M37" s="193">
        <v>0</v>
      </c>
      <c r="N37" s="193">
        <v>0</v>
      </c>
      <c r="O37" s="193">
        <v>0</v>
      </c>
      <c r="P37" s="194">
        <v>77.721600000000024</v>
      </c>
      <c r="Q37" s="195">
        <v>76.560000000000031</v>
      </c>
      <c r="R37" s="3" t="s">
        <v>215</v>
      </c>
    </row>
    <row r="38" spans="2:18">
      <c r="B38" s="196"/>
      <c r="C38" s="186">
        <v>45578</v>
      </c>
      <c r="D38" s="187" t="str">
        <f t="shared" si="0"/>
        <v>日</v>
      </c>
      <c r="E38" s="188">
        <v>0.40277777777777779</v>
      </c>
      <c r="F38" s="189">
        <v>14</v>
      </c>
      <c r="G38" s="190" t="s">
        <v>234</v>
      </c>
      <c r="H38" s="191">
        <v>24</v>
      </c>
      <c r="I38" s="192">
        <v>1.8</v>
      </c>
      <c r="J38" s="192">
        <v>1.8</v>
      </c>
      <c r="K38" s="192">
        <v>3.0000000000000001E-3</v>
      </c>
      <c r="L38" s="192">
        <f t="shared" si="1"/>
        <v>1.7970000000000002</v>
      </c>
      <c r="M38" s="193">
        <v>0</v>
      </c>
      <c r="N38" s="193">
        <v>0</v>
      </c>
      <c r="O38" s="193">
        <v>0</v>
      </c>
      <c r="P38" s="194">
        <v>101.7984</v>
      </c>
      <c r="Q38" s="195">
        <v>100.42559999999999</v>
      </c>
      <c r="R38" s="3" t="s">
        <v>215</v>
      </c>
    </row>
    <row r="39" spans="2:18">
      <c r="B39" s="196"/>
      <c r="C39" s="186">
        <v>45578</v>
      </c>
      <c r="D39" s="187" t="str">
        <f t="shared" si="0"/>
        <v>日</v>
      </c>
      <c r="E39" s="188">
        <v>0.41319444444444442</v>
      </c>
      <c r="F39" s="189">
        <v>8</v>
      </c>
      <c r="G39" s="190" t="s">
        <v>234</v>
      </c>
      <c r="H39" s="191">
        <v>24</v>
      </c>
      <c r="I39" s="192">
        <v>1.75</v>
      </c>
      <c r="J39" s="192">
        <v>1.75</v>
      </c>
      <c r="K39" s="192">
        <v>7.6999999999999999E-2</v>
      </c>
      <c r="L39" s="192">
        <f t="shared" si="1"/>
        <v>1.673</v>
      </c>
      <c r="M39" s="193">
        <v>0</v>
      </c>
      <c r="N39" s="193">
        <v>0</v>
      </c>
      <c r="O39" s="193">
        <v>0</v>
      </c>
      <c r="P39" s="194">
        <v>99.897599999999997</v>
      </c>
      <c r="Q39" s="195">
        <v>98.630400000000009</v>
      </c>
      <c r="R39" s="3" t="s">
        <v>215</v>
      </c>
    </row>
    <row r="40" spans="2:18">
      <c r="B40" s="196"/>
      <c r="C40" s="186">
        <v>45578</v>
      </c>
      <c r="D40" s="187" t="str">
        <f t="shared" si="0"/>
        <v>日</v>
      </c>
      <c r="E40" s="188">
        <v>0.4236111111111111</v>
      </c>
      <c r="F40" s="189">
        <v>13</v>
      </c>
      <c r="G40" s="190" t="s">
        <v>234</v>
      </c>
      <c r="H40" s="191">
        <v>26</v>
      </c>
      <c r="I40" s="192">
        <v>1.8</v>
      </c>
      <c r="J40" s="192">
        <v>1.8</v>
      </c>
      <c r="K40" s="192">
        <v>0.109</v>
      </c>
      <c r="L40" s="192">
        <f t="shared" si="1"/>
        <v>1.6910000000000001</v>
      </c>
      <c r="M40" s="193">
        <v>0</v>
      </c>
      <c r="N40" s="193">
        <v>0</v>
      </c>
      <c r="O40" s="193">
        <v>0</v>
      </c>
      <c r="P40" s="194">
        <v>98.313600000000008</v>
      </c>
      <c r="Q40" s="195">
        <v>96.940799999999996</v>
      </c>
      <c r="R40" s="3" t="s">
        <v>215</v>
      </c>
    </row>
    <row r="41" spans="2:18">
      <c r="B41" s="196"/>
      <c r="C41" s="186">
        <v>45578</v>
      </c>
      <c r="D41" s="187" t="str">
        <f t="shared" si="0"/>
        <v>日</v>
      </c>
      <c r="E41" s="188">
        <v>0.43472222222222223</v>
      </c>
      <c r="F41" s="189">
        <v>6</v>
      </c>
      <c r="G41" s="190" t="s">
        <v>234</v>
      </c>
      <c r="H41" s="191">
        <v>26</v>
      </c>
      <c r="I41" s="192">
        <v>1.75</v>
      </c>
      <c r="J41" s="192">
        <v>1.75</v>
      </c>
      <c r="K41" s="192">
        <v>0.13700000000000001</v>
      </c>
      <c r="L41" s="192">
        <f t="shared" si="1"/>
        <v>1.613</v>
      </c>
      <c r="M41" s="193">
        <v>0</v>
      </c>
      <c r="N41" s="193">
        <v>0</v>
      </c>
      <c r="O41" s="193">
        <v>0</v>
      </c>
      <c r="P41" s="194">
        <v>96.412800000000004</v>
      </c>
      <c r="Q41" s="195">
        <v>95.145600000000002</v>
      </c>
      <c r="R41" s="3" t="s">
        <v>215</v>
      </c>
    </row>
    <row r="42" spans="2:18">
      <c r="B42" s="196"/>
      <c r="C42" s="186">
        <v>45578</v>
      </c>
      <c r="D42" s="187" t="str">
        <f t="shared" si="0"/>
        <v>日</v>
      </c>
      <c r="E42" s="188">
        <v>0.44444444444444442</v>
      </c>
      <c r="F42" s="189">
        <v>13</v>
      </c>
      <c r="G42" s="190" t="s">
        <v>234</v>
      </c>
      <c r="H42" s="191">
        <v>27</v>
      </c>
      <c r="I42" s="192">
        <v>1.8</v>
      </c>
      <c r="J42" s="192">
        <v>1.8</v>
      </c>
      <c r="K42" s="192">
        <v>0.01</v>
      </c>
      <c r="L42" s="192">
        <f t="shared" si="1"/>
        <v>1.79</v>
      </c>
      <c r="M42" s="193">
        <v>0</v>
      </c>
      <c r="N42" s="193">
        <v>0</v>
      </c>
      <c r="O42" s="193">
        <v>0</v>
      </c>
      <c r="P42" s="194">
        <v>94.828800000000015</v>
      </c>
      <c r="Q42" s="195">
        <v>93.667200000000008</v>
      </c>
      <c r="R42" s="3" t="s">
        <v>215</v>
      </c>
    </row>
    <row r="43" spans="2:18">
      <c r="B43" s="196"/>
      <c r="C43" s="186">
        <v>45578</v>
      </c>
      <c r="D43" s="187" t="str">
        <f t="shared" ref="D43:D76" si="2">IF($C43 &lt;&gt; "", IF(ISERROR(MATCH($C43, 祝日, 0)), TEXT($C43, "aaa"), "祝日"), "")</f>
        <v>日</v>
      </c>
      <c r="E43" s="188">
        <v>0.45555555555555555</v>
      </c>
      <c r="F43" s="189">
        <v>16</v>
      </c>
      <c r="G43" s="190" t="s">
        <v>234</v>
      </c>
      <c r="H43" s="191">
        <v>26</v>
      </c>
      <c r="I43" s="192">
        <v>1.75</v>
      </c>
      <c r="J43" s="192">
        <v>1.75</v>
      </c>
      <c r="K43" s="192">
        <v>1.2E-2</v>
      </c>
      <c r="L43" s="192">
        <f t="shared" si="1"/>
        <v>1.738</v>
      </c>
      <c r="M43" s="193">
        <v>0</v>
      </c>
      <c r="N43" s="193">
        <v>0</v>
      </c>
      <c r="O43" s="193">
        <v>0</v>
      </c>
      <c r="P43" s="194">
        <v>93.139200000000017</v>
      </c>
      <c r="Q43" s="195">
        <v>91.977600000000024</v>
      </c>
      <c r="R43" s="3" t="s">
        <v>215</v>
      </c>
    </row>
    <row r="44" spans="2:18">
      <c r="B44" s="196"/>
      <c r="C44" s="186">
        <v>45578</v>
      </c>
      <c r="D44" s="187" t="str">
        <f t="shared" si="2"/>
        <v>日</v>
      </c>
      <c r="E44" s="188">
        <v>0.46527777777777779</v>
      </c>
      <c r="F44" s="189">
        <v>12</v>
      </c>
      <c r="G44" s="190" t="s">
        <v>234</v>
      </c>
      <c r="H44" s="191">
        <v>28</v>
      </c>
      <c r="I44" s="192">
        <v>1.8</v>
      </c>
      <c r="J44" s="192">
        <v>1.8</v>
      </c>
      <c r="K44" s="192">
        <v>7.0000000000000007E-2</v>
      </c>
      <c r="L44" s="192">
        <f t="shared" si="1"/>
        <v>1.73</v>
      </c>
      <c r="M44" s="193">
        <v>0</v>
      </c>
      <c r="N44" s="193">
        <v>0</v>
      </c>
      <c r="O44" s="193">
        <v>0</v>
      </c>
      <c r="P44" s="194">
        <v>91.660800000000023</v>
      </c>
      <c r="Q44" s="195">
        <v>90.393600000000021</v>
      </c>
      <c r="R44" s="3" t="s">
        <v>215</v>
      </c>
    </row>
    <row r="45" spans="2:18">
      <c r="B45" s="196"/>
      <c r="C45" s="186">
        <v>45578</v>
      </c>
      <c r="D45" s="187" t="str">
        <f t="shared" si="2"/>
        <v>日</v>
      </c>
      <c r="E45" s="188">
        <v>0.47708333333333336</v>
      </c>
      <c r="F45" s="189">
        <v>14</v>
      </c>
      <c r="G45" s="190" t="s">
        <v>234</v>
      </c>
      <c r="H45" s="191">
        <v>28</v>
      </c>
      <c r="I45" s="192">
        <v>1.75</v>
      </c>
      <c r="J45" s="192">
        <v>1.75</v>
      </c>
      <c r="K45" s="192">
        <v>0.113</v>
      </c>
      <c r="L45" s="192">
        <f t="shared" si="1"/>
        <v>1.637</v>
      </c>
      <c r="M45" s="193">
        <v>0</v>
      </c>
      <c r="N45" s="193">
        <v>0</v>
      </c>
      <c r="O45" s="193">
        <v>0</v>
      </c>
      <c r="P45" s="194">
        <v>89.865600000000015</v>
      </c>
      <c r="Q45" s="195">
        <v>88.492800000000031</v>
      </c>
      <c r="R45" s="3" t="s">
        <v>215</v>
      </c>
    </row>
    <row r="46" spans="2:18">
      <c r="B46" s="196"/>
      <c r="C46" s="186">
        <v>45578</v>
      </c>
      <c r="D46" s="187" t="str">
        <f t="shared" si="2"/>
        <v>日</v>
      </c>
      <c r="E46" s="188">
        <v>0.55208333333333337</v>
      </c>
      <c r="F46" s="189">
        <v>12</v>
      </c>
      <c r="G46" s="190" t="s">
        <v>234</v>
      </c>
      <c r="H46" s="191">
        <v>28</v>
      </c>
      <c r="I46" s="192">
        <v>1.8</v>
      </c>
      <c r="J46" s="192">
        <v>1.8</v>
      </c>
      <c r="K46" s="192">
        <v>2.1000000000000001E-2</v>
      </c>
      <c r="L46" s="192">
        <f t="shared" si="1"/>
        <v>1.7790000000000001</v>
      </c>
      <c r="M46" s="193">
        <v>0</v>
      </c>
      <c r="N46" s="193">
        <v>0</v>
      </c>
      <c r="O46" s="193">
        <v>0</v>
      </c>
      <c r="P46" s="194">
        <v>88.176000000000016</v>
      </c>
      <c r="Q46" s="195">
        <v>86.803200000000032</v>
      </c>
      <c r="R46" s="3" t="s">
        <v>215</v>
      </c>
    </row>
    <row r="47" spans="2:18">
      <c r="B47" s="196"/>
      <c r="C47" s="186">
        <v>45578</v>
      </c>
      <c r="D47" s="187" t="str">
        <f t="shared" si="2"/>
        <v>日</v>
      </c>
      <c r="E47" s="188">
        <v>0.56319444444444444</v>
      </c>
      <c r="F47" s="189">
        <v>16</v>
      </c>
      <c r="G47" s="190" t="s">
        <v>234</v>
      </c>
      <c r="H47" s="191">
        <v>28</v>
      </c>
      <c r="I47" s="192">
        <v>1.75</v>
      </c>
      <c r="J47" s="192">
        <v>1.75</v>
      </c>
      <c r="K47" s="192"/>
      <c r="L47" s="192"/>
      <c r="M47" s="193"/>
      <c r="N47" s="193"/>
      <c r="O47" s="193"/>
      <c r="P47" s="194">
        <v>86.275200000000027</v>
      </c>
      <c r="Q47" s="195">
        <v>85.008000000000024</v>
      </c>
      <c r="R47" s="3" t="s">
        <v>215</v>
      </c>
    </row>
    <row r="48" spans="2:18">
      <c r="B48" s="196"/>
      <c r="C48" s="186">
        <v>45578</v>
      </c>
      <c r="D48" s="187" t="str">
        <f t="shared" si="2"/>
        <v>日</v>
      </c>
      <c r="E48" s="188">
        <v>0.57291666666666663</v>
      </c>
      <c r="F48" s="189">
        <v>14</v>
      </c>
      <c r="G48" s="190" t="s">
        <v>234</v>
      </c>
      <c r="H48" s="191">
        <v>28</v>
      </c>
      <c r="I48" s="192">
        <v>1.8</v>
      </c>
      <c r="J48" s="192">
        <v>1.8</v>
      </c>
      <c r="K48" s="192">
        <v>1.2999999999999999E-2</v>
      </c>
      <c r="L48" s="192">
        <f t="shared" si="1"/>
        <v>1.7870000000000001</v>
      </c>
      <c r="M48" s="193">
        <v>0</v>
      </c>
      <c r="N48" s="193">
        <v>0</v>
      </c>
      <c r="O48" s="193">
        <v>0</v>
      </c>
      <c r="P48" s="194">
        <v>84.691200000000023</v>
      </c>
      <c r="Q48" s="195">
        <v>83.52960000000003</v>
      </c>
      <c r="R48" s="3" t="s">
        <v>215</v>
      </c>
    </row>
    <row r="49" spans="2:18">
      <c r="B49" s="196"/>
      <c r="C49" s="186">
        <v>45578</v>
      </c>
      <c r="D49" s="187" t="str">
        <f t="shared" si="2"/>
        <v>日</v>
      </c>
      <c r="E49" s="188">
        <v>0.58402777777777781</v>
      </c>
      <c r="F49" s="189">
        <v>7</v>
      </c>
      <c r="G49" s="190" t="s">
        <v>234</v>
      </c>
      <c r="H49" s="191">
        <v>27</v>
      </c>
      <c r="I49" s="192">
        <v>1.75</v>
      </c>
      <c r="J49" s="192">
        <v>1.75</v>
      </c>
      <c r="K49" s="192">
        <v>8.7999999999999995E-2</v>
      </c>
      <c r="L49" s="192">
        <f t="shared" si="1"/>
        <v>1.6619999999999999</v>
      </c>
      <c r="M49" s="193">
        <v>0</v>
      </c>
      <c r="N49" s="193">
        <v>0</v>
      </c>
      <c r="O49" s="193">
        <v>0</v>
      </c>
      <c r="P49" s="194">
        <v>83.001600000000039</v>
      </c>
      <c r="Q49" s="195">
        <v>81.734400000000036</v>
      </c>
      <c r="R49" s="3" t="s">
        <v>215</v>
      </c>
    </row>
    <row r="50" spans="2:18">
      <c r="B50" s="196"/>
      <c r="C50" s="186">
        <v>45578</v>
      </c>
      <c r="D50" s="187" t="str">
        <f t="shared" si="2"/>
        <v>日</v>
      </c>
      <c r="E50" s="188">
        <v>0.59375</v>
      </c>
      <c r="F50" s="189">
        <v>11</v>
      </c>
      <c r="G50" s="190" t="s">
        <v>234</v>
      </c>
      <c r="H50" s="191">
        <v>27</v>
      </c>
      <c r="I50" s="192">
        <v>1.8</v>
      </c>
      <c r="J50" s="192">
        <v>1.8</v>
      </c>
      <c r="K50" s="192">
        <v>0</v>
      </c>
      <c r="L50" s="192">
        <f t="shared" si="1"/>
        <v>1.8</v>
      </c>
      <c r="M50" s="193">
        <v>0</v>
      </c>
      <c r="N50" s="193">
        <v>0</v>
      </c>
      <c r="O50" s="193">
        <v>0</v>
      </c>
      <c r="P50" s="194">
        <v>81.417600000000036</v>
      </c>
      <c r="Q50" s="195">
        <v>80.150400000000033</v>
      </c>
      <c r="R50" s="3" t="s">
        <v>215</v>
      </c>
    </row>
    <row r="51" spans="2:18">
      <c r="B51" s="196"/>
      <c r="C51" s="186">
        <v>45578</v>
      </c>
      <c r="D51" s="187" t="str">
        <f t="shared" si="2"/>
        <v>日</v>
      </c>
      <c r="E51" s="188">
        <v>0.60833333333333328</v>
      </c>
      <c r="F51" s="189">
        <v>18</v>
      </c>
      <c r="G51" s="190" t="s">
        <v>234</v>
      </c>
      <c r="H51" s="191">
        <v>28</v>
      </c>
      <c r="I51" s="192">
        <v>1.75</v>
      </c>
      <c r="J51" s="192">
        <v>1.75</v>
      </c>
      <c r="K51" s="192"/>
      <c r="L51" s="192"/>
      <c r="M51" s="193"/>
      <c r="N51" s="193"/>
      <c r="O51" s="193"/>
      <c r="P51" s="194">
        <v>79.622400000000027</v>
      </c>
      <c r="Q51" s="195">
        <v>78.355200000000025</v>
      </c>
      <c r="R51" s="3" t="s">
        <v>215</v>
      </c>
    </row>
    <row r="52" spans="2:18">
      <c r="B52" s="196"/>
      <c r="C52" s="186">
        <v>45578</v>
      </c>
      <c r="D52" s="187" t="str">
        <f t="shared" si="2"/>
        <v>日</v>
      </c>
      <c r="E52" s="188">
        <v>0.61597222222222225</v>
      </c>
      <c r="F52" s="189">
        <v>13</v>
      </c>
      <c r="G52" s="190" t="s">
        <v>234</v>
      </c>
      <c r="H52" s="191">
        <v>28</v>
      </c>
      <c r="I52" s="192">
        <v>1.8</v>
      </c>
      <c r="J52" s="192">
        <v>1.8</v>
      </c>
      <c r="K52" s="192">
        <v>0.01</v>
      </c>
      <c r="L52" s="192">
        <f t="shared" si="1"/>
        <v>1.79</v>
      </c>
      <c r="M52" s="193">
        <v>0</v>
      </c>
      <c r="N52" s="193">
        <v>0</v>
      </c>
      <c r="O52" s="193">
        <v>0</v>
      </c>
      <c r="P52" s="194">
        <v>78.038400000000024</v>
      </c>
      <c r="Q52" s="195">
        <v>76.771200000000022</v>
      </c>
      <c r="R52" s="3" t="s">
        <v>215</v>
      </c>
    </row>
    <row r="53" spans="2:18">
      <c r="B53" s="196"/>
      <c r="C53" s="186">
        <v>45578</v>
      </c>
      <c r="D53" s="187" t="str">
        <f t="shared" si="2"/>
        <v>日</v>
      </c>
      <c r="E53" s="188">
        <v>0.62569444444444444</v>
      </c>
      <c r="F53" s="189">
        <v>16</v>
      </c>
      <c r="G53" s="190" t="s">
        <v>234</v>
      </c>
      <c r="H53" s="191">
        <v>28</v>
      </c>
      <c r="I53" s="192">
        <v>1.75</v>
      </c>
      <c r="J53" s="192">
        <v>1.75</v>
      </c>
      <c r="K53" s="192"/>
      <c r="L53" s="192"/>
      <c r="M53" s="193"/>
      <c r="N53" s="193"/>
      <c r="O53" s="193"/>
      <c r="P53" s="194">
        <v>76.24320000000003</v>
      </c>
      <c r="Q53" s="195">
        <v>75.081600000000037</v>
      </c>
      <c r="R53" s="3" t="s">
        <v>215</v>
      </c>
    </row>
    <row r="54" spans="2:18">
      <c r="B54" s="196"/>
      <c r="C54" s="186">
        <v>45578</v>
      </c>
      <c r="D54" s="187" t="str">
        <f t="shared" si="2"/>
        <v>日</v>
      </c>
      <c r="E54" s="188">
        <v>0.63541666666666663</v>
      </c>
      <c r="F54" s="189">
        <v>12</v>
      </c>
      <c r="G54" s="190" t="s">
        <v>234</v>
      </c>
      <c r="H54" s="191">
        <v>27</v>
      </c>
      <c r="I54" s="192">
        <v>1.8</v>
      </c>
      <c r="J54" s="192">
        <v>1.8</v>
      </c>
      <c r="K54" s="192">
        <v>2.4E-2</v>
      </c>
      <c r="L54" s="192">
        <f t="shared" si="1"/>
        <v>1.776</v>
      </c>
      <c r="M54" s="193">
        <v>0</v>
      </c>
      <c r="N54" s="193">
        <v>0</v>
      </c>
      <c r="O54" s="193">
        <v>0</v>
      </c>
      <c r="P54" s="194">
        <v>74.764800000000037</v>
      </c>
      <c r="Q54" s="195">
        <v>73.392000000000039</v>
      </c>
      <c r="R54" s="3" t="s">
        <v>215</v>
      </c>
    </row>
    <row r="55" spans="2:18">
      <c r="B55" s="196"/>
      <c r="C55" s="186">
        <v>45578</v>
      </c>
      <c r="D55" s="187" t="str">
        <f t="shared" si="2"/>
        <v>日</v>
      </c>
      <c r="E55" s="188">
        <v>0.64652777777777781</v>
      </c>
      <c r="F55" s="189">
        <v>18</v>
      </c>
      <c r="G55" s="190" t="s">
        <v>234</v>
      </c>
      <c r="H55" s="191">
        <v>27</v>
      </c>
      <c r="I55" s="192">
        <v>1.75</v>
      </c>
      <c r="J55" s="192">
        <v>1.75</v>
      </c>
      <c r="K55" s="192"/>
      <c r="L55" s="192"/>
      <c r="M55" s="193"/>
      <c r="N55" s="193"/>
      <c r="O55" s="193"/>
      <c r="P55" s="194">
        <v>72.864000000000047</v>
      </c>
      <c r="Q55" s="195">
        <v>71.596800000000044</v>
      </c>
      <c r="R55" s="3" t="s">
        <v>215</v>
      </c>
    </row>
    <row r="56" spans="2:18">
      <c r="B56" s="196"/>
      <c r="C56" s="186">
        <v>45578</v>
      </c>
      <c r="D56" s="187" t="str">
        <f t="shared" si="2"/>
        <v>日</v>
      </c>
      <c r="E56" s="188">
        <v>0.65625</v>
      </c>
      <c r="F56" s="189">
        <v>3</v>
      </c>
      <c r="G56" s="190" t="s">
        <v>234</v>
      </c>
      <c r="H56" s="191">
        <v>27</v>
      </c>
      <c r="I56" s="192">
        <v>1.8</v>
      </c>
      <c r="J56" s="192">
        <v>1.8</v>
      </c>
      <c r="K56" s="192">
        <v>1.2999999999999999E-2</v>
      </c>
      <c r="L56" s="192">
        <f t="shared" si="1"/>
        <v>1.7870000000000001</v>
      </c>
      <c r="M56" s="193">
        <v>0</v>
      </c>
      <c r="N56" s="193">
        <v>0</v>
      </c>
      <c r="O56" s="193">
        <v>0</v>
      </c>
      <c r="P56" s="194">
        <v>71.280000000000044</v>
      </c>
      <c r="Q56" s="195">
        <v>70.118400000000051</v>
      </c>
      <c r="R56" s="3" t="s">
        <v>215</v>
      </c>
    </row>
    <row r="57" spans="2:18">
      <c r="B57" s="196"/>
      <c r="C57" s="186">
        <v>45578</v>
      </c>
      <c r="D57" s="187" t="str">
        <f t="shared" si="2"/>
        <v>日</v>
      </c>
      <c r="E57" s="188">
        <v>0.66736111111111107</v>
      </c>
      <c r="F57" s="189">
        <v>17</v>
      </c>
      <c r="G57" s="190" t="s">
        <v>234</v>
      </c>
      <c r="H57" s="191">
        <v>26</v>
      </c>
      <c r="I57" s="192">
        <v>1.75</v>
      </c>
      <c r="J57" s="192">
        <v>1.75</v>
      </c>
      <c r="K57" s="192"/>
      <c r="L57" s="192"/>
      <c r="M57" s="193"/>
      <c r="N57" s="193"/>
      <c r="O57" s="193"/>
      <c r="P57" s="194">
        <v>69.590400000000045</v>
      </c>
      <c r="Q57" s="195">
        <v>68.217600000000047</v>
      </c>
      <c r="R57" s="3" t="s">
        <v>215</v>
      </c>
    </row>
    <row r="58" spans="2:18">
      <c r="B58" s="196"/>
      <c r="C58" s="186">
        <v>45578</v>
      </c>
      <c r="D58" s="187" t="str">
        <f t="shared" si="2"/>
        <v>日</v>
      </c>
      <c r="E58" s="188">
        <v>0.67708333333333337</v>
      </c>
      <c r="F58" s="189">
        <v>0</v>
      </c>
      <c r="G58" s="190" t="s">
        <v>234</v>
      </c>
      <c r="H58" s="191">
        <v>26</v>
      </c>
      <c r="I58" s="192">
        <v>1.8</v>
      </c>
      <c r="J58" s="192">
        <v>1.8</v>
      </c>
      <c r="K58" s="192">
        <v>1.2999999999999999E-2</v>
      </c>
      <c r="L58" s="192">
        <f t="shared" si="1"/>
        <v>1.7870000000000001</v>
      </c>
      <c r="M58" s="193">
        <v>0</v>
      </c>
      <c r="N58" s="193">
        <v>0</v>
      </c>
      <c r="O58" s="193">
        <v>0</v>
      </c>
      <c r="P58" s="194">
        <v>67.900800000000061</v>
      </c>
      <c r="Q58" s="195">
        <v>66.633600000000058</v>
      </c>
      <c r="R58" s="3" t="s">
        <v>215</v>
      </c>
    </row>
    <row r="59" spans="2:18">
      <c r="B59" s="196"/>
      <c r="C59" s="186">
        <v>45578</v>
      </c>
      <c r="D59" s="187" t="str">
        <f t="shared" si="2"/>
        <v>日</v>
      </c>
      <c r="E59" s="188">
        <v>0.68819444444444444</v>
      </c>
      <c r="F59" s="189">
        <v>15</v>
      </c>
      <c r="G59" s="190" t="s">
        <v>234</v>
      </c>
      <c r="H59" s="191">
        <v>25</v>
      </c>
      <c r="I59" s="192">
        <v>1.75</v>
      </c>
      <c r="J59" s="192">
        <v>1.75</v>
      </c>
      <c r="K59" s="192"/>
      <c r="L59" s="192"/>
      <c r="M59" s="193"/>
      <c r="N59" s="193"/>
      <c r="O59" s="193"/>
      <c r="P59" s="194">
        <v>66.105600000000052</v>
      </c>
      <c r="Q59" s="195">
        <v>64.732800000000054</v>
      </c>
      <c r="R59" s="3" t="s">
        <v>215</v>
      </c>
    </row>
    <row r="60" spans="2:18">
      <c r="B60" s="196"/>
      <c r="C60" s="186">
        <v>45578</v>
      </c>
      <c r="D60" s="187" t="str">
        <f t="shared" si="2"/>
        <v>日</v>
      </c>
      <c r="E60" s="188">
        <v>0.69791666666666663</v>
      </c>
      <c r="F60" s="189">
        <v>2</v>
      </c>
      <c r="G60" s="190" t="s">
        <v>234</v>
      </c>
      <c r="H60" s="191">
        <v>25</v>
      </c>
      <c r="I60" s="192">
        <v>1.8</v>
      </c>
      <c r="J60" s="192">
        <v>1.8</v>
      </c>
      <c r="K60" s="192">
        <v>0.1</v>
      </c>
      <c r="L60" s="192">
        <f t="shared" si="1"/>
        <v>1.7</v>
      </c>
      <c r="M60" s="193">
        <v>0</v>
      </c>
      <c r="N60" s="193">
        <v>0</v>
      </c>
      <c r="O60" s="193">
        <v>0</v>
      </c>
      <c r="P60" s="194">
        <v>64.416000000000054</v>
      </c>
      <c r="Q60" s="195">
        <v>63.148800000000058</v>
      </c>
      <c r="R60" s="3" t="s">
        <v>215</v>
      </c>
    </row>
    <row r="61" spans="2:18">
      <c r="B61" s="196"/>
      <c r="C61" s="186">
        <v>45578</v>
      </c>
      <c r="D61" s="187" t="str">
        <f t="shared" si="2"/>
        <v>日</v>
      </c>
      <c r="E61" s="188">
        <v>0.70902777777777781</v>
      </c>
      <c r="F61" s="189">
        <v>16</v>
      </c>
      <c r="G61" s="190" t="s">
        <v>234</v>
      </c>
      <c r="H61" s="191">
        <v>26</v>
      </c>
      <c r="I61" s="192">
        <v>1.75</v>
      </c>
      <c r="J61" s="192">
        <v>1.75</v>
      </c>
      <c r="K61" s="192"/>
      <c r="L61" s="192"/>
      <c r="M61" s="193"/>
      <c r="N61" s="193"/>
      <c r="O61" s="193"/>
      <c r="P61" s="194">
        <v>63.148800000000058</v>
      </c>
      <c r="Q61" s="195">
        <v>61.881600000000056</v>
      </c>
      <c r="R61" s="3" t="s">
        <v>215</v>
      </c>
    </row>
    <row r="62" spans="2:18">
      <c r="B62" s="196"/>
      <c r="C62" s="186">
        <v>45579</v>
      </c>
      <c r="D62" s="187" t="str">
        <f t="shared" si="2"/>
        <v>月</v>
      </c>
      <c r="E62" s="188">
        <v>0.40277777777777779</v>
      </c>
      <c r="F62" s="189">
        <v>10</v>
      </c>
      <c r="G62" s="190" t="s">
        <v>237</v>
      </c>
      <c r="H62" s="191">
        <v>25</v>
      </c>
      <c r="I62" s="192">
        <v>1.8</v>
      </c>
      <c r="J62" s="192">
        <v>1.8</v>
      </c>
      <c r="K62" s="192">
        <v>0.01</v>
      </c>
      <c r="L62" s="192">
        <f t="shared" si="1"/>
        <v>1.79</v>
      </c>
      <c r="M62" s="193">
        <v>0</v>
      </c>
      <c r="N62" s="193">
        <v>0</v>
      </c>
      <c r="O62" s="193">
        <v>0</v>
      </c>
      <c r="P62" s="194">
        <v>102.1152</v>
      </c>
      <c r="Q62" s="195">
        <v>100.848</v>
      </c>
      <c r="R62" s="3" t="s">
        <v>215</v>
      </c>
    </row>
    <row r="63" spans="2:18">
      <c r="B63" s="196"/>
      <c r="C63" s="186">
        <v>45579</v>
      </c>
      <c r="D63" s="187" t="str">
        <f t="shared" si="2"/>
        <v>月</v>
      </c>
      <c r="E63" s="188">
        <v>0.41319444444444442</v>
      </c>
      <c r="F63" s="189">
        <v>3</v>
      </c>
      <c r="G63" s="190" t="s">
        <v>237</v>
      </c>
      <c r="H63" s="191">
        <v>25</v>
      </c>
      <c r="I63" s="192">
        <v>1.75</v>
      </c>
      <c r="J63" s="192">
        <v>1.75</v>
      </c>
      <c r="K63" s="192">
        <v>0.20899999999999999</v>
      </c>
      <c r="L63" s="192">
        <f t="shared" si="1"/>
        <v>1.5409999999999999</v>
      </c>
      <c r="M63" s="193">
        <v>0</v>
      </c>
      <c r="N63" s="193">
        <v>0</v>
      </c>
      <c r="O63" s="193">
        <v>0</v>
      </c>
      <c r="P63" s="194">
        <v>100.32</v>
      </c>
      <c r="Q63" s="195">
        <v>98.947199999999995</v>
      </c>
      <c r="R63" s="3" t="s">
        <v>215</v>
      </c>
    </row>
    <row r="64" spans="2:18">
      <c r="B64" s="196"/>
      <c r="C64" s="186">
        <v>45579</v>
      </c>
      <c r="D64" s="187" t="str">
        <f t="shared" si="2"/>
        <v>月</v>
      </c>
      <c r="E64" s="188">
        <v>0.4236111111111111</v>
      </c>
      <c r="F64" s="189">
        <v>13</v>
      </c>
      <c r="G64" s="190" t="s">
        <v>237</v>
      </c>
      <c r="H64" s="191">
        <v>25</v>
      </c>
      <c r="I64" s="192">
        <v>1.8</v>
      </c>
      <c r="J64" s="192">
        <v>1.8</v>
      </c>
      <c r="K64" s="192">
        <v>2.4E-2</v>
      </c>
      <c r="L64" s="192">
        <f t="shared" si="1"/>
        <v>1.776</v>
      </c>
      <c r="M64" s="193">
        <v>0</v>
      </c>
      <c r="N64" s="193">
        <v>0</v>
      </c>
      <c r="O64" s="193">
        <v>0</v>
      </c>
      <c r="P64" s="194">
        <v>98.630400000000009</v>
      </c>
      <c r="Q64" s="195">
        <v>97.468800000000016</v>
      </c>
      <c r="R64" s="3" t="s">
        <v>215</v>
      </c>
    </row>
    <row r="65" spans="2:18">
      <c r="B65" s="196"/>
      <c r="C65" s="186">
        <v>45579</v>
      </c>
      <c r="D65" s="187" t="str">
        <f t="shared" si="2"/>
        <v>月</v>
      </c>
      <c r="E65" s="188">
        <v>0.43472222222222223</v>
      </c>
      <c r="F65" s="189">
        <v>15</v>
      </c>
      <c r="G65" s="190" t="s">
        <v>237</v>
      </c>
      <c r="H65" s="191">
        <v>25</v>
      </c>
      <c r="I65" s="192">
        <v>1.75</v>
      </c>
      <c r="J65" s="192">
        <v>1.75</v>
      </c>
      <c r="K65" s="192">
        <v>0.23</v>
      </c>
      <c r="L65" s="192">
        <f t="shared" si="1"/>
        <v>1.52</v>
      </c>
      <c r="M65" s="193">
        <v>0</v>
      </c>
      <c r="N65" s="193">
        <v>0</v>
      </c>
      <c r="O65" s="193">
        <v>0</v>
      </c>
      <c r="P65" s="194">
        <v>96.940799999999996</v>
      </c>
      <c r="Q65" s="195">
        <v>95.779200000000017</v>
      </c>
      <c r="R65" s="3" t="s">
        <v>215</v>
      </c>
    </row>
    <row r="66" spans="2:18">
      <c r="B66" s="196"/>
      <c r="C66" s="186">
        <v>45579</v>
      </c>
      <c r="D66" s="187" t="str">
        <f t="shared" si="2"/>
        <v>月</v>
      </c>
      <c r="E66" s="188">
        <v>0.44444444444444442</v>
      </c>
      <c r="F66" s="189">
        <v>9</v>
      </c>
      <c r="G66" s="190" t="s">
        <v>237</v>
      </c>
      <c r="H66" s="191">
        <v>25</v>
      </c>
      <c r="I66" s="192">
        <v>1.8</v>
      </c>
      <c r="J66" s="192">
        <v>1.8</v>
      </c>
      <c r="K66" s="192">
        <v>1.2999999999999999E-2</v>
      </c>
      <c r="L66" s="192">
        <f t="shared" si="1"/>
        <v>1.7870000000000001</v>
      </c>
      <c r="M66" s="193">
        <v>0</v>
      </c>
      <c r="N66" s="193">
        <v>0</v>
      </c>
      <c r="O66" s="193">
        <v>0</v>
      </c>
      <c r="P66" s="194">
        <v>95.462400000000017</v>
      </c>
      <c r="Q66" s="195">
        <v>94.1952</v>
      </c>
      <c r="R66" s="3" t="s">
        <v>215</v>
      </c>
    </row>
    <row r="67" spans="2:18">
      <c r="B67" s="196"/>
      <c r="C67" s="186">
        <v>45579</v>
      </c>
      <c r="D67" s="187" t="str">
        <f t="shared" si="2"/>
        <v>月</v>
      </c>
      <c r="E67" s="188">
        <v>0.45555555555555555</v>
      </c>
      <c r="F67" s="189">
        <v>11</v>
      </c>
      <c r="G67" s="190" t="s">
        <v>237</v>
      </c>
      <c r="H67" s="191">
        <v>26</v>
      </c>
      <c r="I67" s="192">
        <v>1.75</v>
      </c>
      <c r="J67" s="192">
        <v>1.75</v>
      </c>
      <c r="K67" s="192">
        <v>0.03</v>
      </c>
      <c r="L67" s="192">
        <f t="shared" si="1"/>
        <v>1.72</v>
      </c>
      <c r="M67" s="193">
        <v>0</v>
      </c>
      <c r="N67" s="193">
        <v>0</v>
      </c>
      <c r="O67" s="193">
        <v>0</v>
      </c>
      <c r="P67" s="194">
        <v>93.667200000000008</v>
      </c>
      <c r="Q67" s="195">
        <v>92.40000000000002</v>
      </c>
      <c r="R67" s="3" t="s">
        <v>215</v>
      </c>
    </row>
    <row r="68" spans="2:18">
      <c r="B68" s="196"/>
      <c r="C68" s="186">
        <v>45579</v>
      </c>
      <c r="D68" s="187" t="str">
        <f t="shared" si="2"/>
        <v>月</v>
      </c>
      <c r="E68" s="188">
        <v>0.46527777777777779</v>
      </c>
      <c r="F68" s="189">
        <v>15</v>
      </c>
      <c r="G68" s="190" t="s">
        <v>237</v>
      </c>
      <c r="H68" s="191">
        <v>26</v>
      </c>
      <c r="I68" s="192">
        <v>1.8</v>
      </c>
      <c r="J68" s="192">
        <v>1.8</v>
      </c>
      <c r="K68" s="192">
        <v>1.2E-2</v>
      </c>
      <c r="L68" s="192">
        <f t="shared" si="1"/>
        <v>1.788</v>
      </c>
      <c r="M68" s="193">
        <v>0</v>
      </c>
      <c r="N68" s="193">
        <v>0</v>
      </c>
      <c r="O68" s="193">
        <v>0</v>
      </c>
      <c r="P68" s="194">
        <v>92.083200000000019</v>
      </c>
      <c r="Q68" s="195">
        <v>90.816000000000003</v>
      </c>
      <c r="R68" s="3" t="s">
        <v>215</v>
      </c>
    </row>
    <row r="69" spans="2:18">
      <c r="B69" s="196"/>
      <c r="C69" s="186">
        <v>45579</v>
      </c>
      <c r="D69" s="187" t="str">
        <f t="shared" si="2"/>
        <v>月</v>
      </c>
      <c r="E69" s="188">
        <v>0.47569444444444442</v>
      </c>
      <c r="F69" s="189">
        <v>17</v>
      </c>
      <c r="G69" s="190" t="s">
        <v>237</v>
      </c>
      <c r="H69" s="191">
        <v>24</v>
      </c>
      <c r="I69" s="192">
        <v>1.75</v>
      </c>
      <c r="J69" s="192">
        <v>1.75</v>
      </c>
      <c r="K69" s="192">
        <v>6.0999999999999999E-2</v>
      </c>
      <c r="L69" s="192">
        <f t="shared" si="1"/>
        <v>1.6890000000000001</v>
      </c>
      <c r="M69" s="193">
        <v>0</v>
      </c>
      <c r="N69" s="193">
        <v>0</v>
      </c>
      <c r="O69" s="193">
        <v>0</v>
      </c>
      <c r="P69" s="194">
        <v>90.288000000000011</v>
      </c>
      <c r="Q69" s="195">
        <v>89.020799999999994</v>
      </c>
      <c r="R69" s="3" t="s">
        <v>215</v>
      </c>
    </row>
    <row r="70" spans="2:18">
      <c r="B70" s="196"/>
      <c r="C70" s="186">
        <v>45579</v>
      </c>
      <c r="D70" s="187" t="str">
        <f t="shared" si="2"/>
        <v>月</v>
      </c>
      <c r="E70" s="188">
        <v>0.55208333333333337</v>
      </c>
      <c r="F70" s="189">
        <v>9</v>
      </c>
      <c r="G70" s="190" t="s">
        <v>237</v>
      </c>
      <c r="H70" s="191">
        <v>24</v>
      </c>
      <c r="I70" s="192">
        <v>1.8</v>
      </c>
      <c r="J70" s="192">
        <v>1.8</v>
      </c>
      <c r="K70" s="192">
        <v>0.1</v>
      </c>
      <c r="L70" s="192">
        <f t="shared" si="1"/>
        <v>1.7</v>
      </c>
      <c r="M70" s="193">
        <v>0</v>
      </c>
      <c r="N70" s="193">
        <v>0</v>
      </c>
      <c r="O70" s="193">
        <v>0</v>
      </c>
      <c r="P70" s="194">
        <v>88.704000000000008</v>
      </c>
      <c r="Q70" s="195">
        <v>87.436800000000005</v>
      </c>
      <c r="R70" s="3" t="s">
        <v>215</v>
      </c>
    </row>
    <row r="71" spans="2:18">
      <c r="B71" s="196"/>
      <c r="C71" s="186">
        <v>45579</v>
      </c>
      <c r="D71" s="187" t="str">
        <f t="shared" si="2"/>
        <v>月</v>
      </c>
      <c r="E71" s="188">
        <v>0.56388888888888888</v>
      </c>
      <c r="F71" s="189">
        <v>15</v>
      </c>
      <c r="G71" s="190" t="s">
        <v>237</v>
      </c>
      <c r="H71" s="191">
        <v>24</v>
      </c>
      <c r="I71" s="192">
        <v>1.75</v>
      </c>
      <c r="J71" s="192">
        <v>1.75</v>
      </c>
      <c r="K71" s="192">
        <v>0.01</v>
      </c>
      <c r="L71" s="192">
        <f t="shared" si="1"/>
        <v>1.74</v>
      </c>
      <c r="M71" s="193">
        <v>0</v>
      </c>
      <c r="N71" s="193">
        <v>0</v>
      </c>
      <c r="O71" s="193">
        <v>0</v>
      </c>
      <c r="P71" s="194">
        <v>86.908800000000014</v>
      </c>
      <c r="Q71" s="195">
        <v>85.747200000000007</v>
      </c>
      <c r="R71" s="3" t="s">
        <v>215</v>
      </c>
    </row>
    <row r="72" spans="2:18">
      <c r="B72" s="196"/>
      <c r="C72" s="186">
        <v>45579</v>
      </c>
      <c r="D72" s="187" t="str">
        <f t="shared" si="2"/>
        <v>月</v>
      </c>
      <c r="E72" s="188">
        <v>0.57291666666666663</v>
      </c>
      <c r="F72" s="189">
        <v>16</v>
      </c>
      <c r="G72" s="190" t="s">
        <v>237</v>
      </c>
      <c r="H72" s="191">
        <v>27</v>
      </c>
      <c r="I72" s="192">
        <v>1.8</v>
      </c>
      <c r="J72" s="192">
        <v>1.8</v>
      </c>
      <c r="K72" s="192">
        <v>2.7E-2</v>
      </c>
      <c r="L72" s="192">
        <f t="shared" si="1"/>
        <v>1.7730000000000001</v>
      </c>
      <c r="M72" s="193">
        <v>0</v>
      </c>
      <c r="N72" s="193">
        <v>0</v>
      </c>
      <c r="O72" s="193">
        <v>0</v>
      </c>
      <c r="P72" s="194">
        <v>85.430400000000006</v>
      </c>
      <c r="Q72" s="195">
        <v>84.163200000000018</v>
      </c>
      <c r="R72" s="3" t="s">
        <v>215</v>
      </c>
    </row>
    <row r="73" spans="2:18">
      <c r="B73" s="196"/>
      <c r="C73" s="186">
        <v>45579</v>
      </c>
      <c r="D73" s="187" t="str">
        <f t="shared" si="2"/>
        <v>月</v>
      </c>
      <c r="E73" s="188">
        <v>0.58333333333333337</v>
      </c>
      <c r="F73" s="189">
        <v>15</v>
      </c>
      <c r="G73" s="190" t="s">
        <v>237</v>
      </c>
      <c r="H73" s="191">
        <v>27</v>
      </c>
      <c r="I73" s="192">
        <v>1.75</v>
      </c>
      <c r="J73" s="192">
        <v>1.75</v>
      </c>
      <c r="K73" s="192">
        <v>0.05</v>
      </c>
      <c r="L73" s="192">
        <f t="shared" si="1"/>
        <v>1.7</v>
      </c>
      <c r="M73" s="193">
        <v>0</v>
      </c>
      <c r="N73" s="193">
        <v>0</v>
      </c>
      <c r="O73" s="193">
        <v>0</v>
      </c>
      <c r="P73" s="194">
        <v>83.635200000000026</v>
      </c>
      <c r="Q73" s="195">
        <v>82.262400000000014</v>
      </c>
      <c r="R73" s="3" t="s">
        <v>215</v>
      </c>
    </row>
    <row r="74" spans="2:18">
      <c r="B74" s="196"/>
      <c r="C74" s="186">
        <v>45579</v>
      </c>
      <c r="D74" s="187" t="str">
        <f t="shared" si="2"/>
        <v>月</v>
      </c>
      <c r="E74" s="188">
        <v>0.59375</v>
      </c>
      <c r="F74" s="189">
        <v>0</v>
      </c>
      <c r="G74" s="190" t="s">
        <v>237</v>
      </c>
      <c r="H74" s="191">
        <v>28</v>
      </c>
      <c r="I74" s="192">
        <v>1.8</v>
      </c>
      <c r="J74" s="192">
        <v>1.8</v>
      </c>
      <c r="K74" s="192">
        <v>9.6000000000000002E-2</v>
      </c>
      <c r="L74" s="192">
        <f t="shared" si="1"/>
        <v>1.704</v>
      </c>
      <c r="M74" s="193">
        <v>0</v>
      </c>
      <c r="N74" s="193">
        <v>0</v>
      </c>
      <c r="O74" s="193">
        <v>0</v>
      </c>
      <c r="P74" s="194">
        <v>81.945600000000013</v>
      </c>
      <c r="Q74" s="195">
        <v>80.572800000000029</v>
      </c>
      <c r="R74" s="3" t="s">
        <v>215</v>
      </c>
    </row>
    <row r="75" spans="2:18">
      <c r="B75" s="196"/>
      <c r="C75" s="186">
        <v>45579</v>
      </c>
      <c r="D75" s="187" t="str">
        <f t="shared" si="2"/>
        <v>月</v>
      </c>
      <c r="E75" s="188">
        <v>0.60486111111111107</v>
      </c>
      <c r="F75" s="189">
        <v>15</v>
      </c>
      <c r="G75" s="190" t="s">
        <v>237</v>
      </c>
      <c r="H75" s="191">
        <v>28</v>
      </c>
      <c r="I75" s="192">
        <v>1.75</v>
      </c>
      <c r="J75" s="192">
        <v>1.75</v>
      </c>
      <c r="K75" s="192">
        <v>0.106</v>
      </c>
      <c r="L75" s="192">
        <f t="shared" si="1"/>
        <v>1.6439999999999999</v>
      </c>
      <c r="M75" s="193">
        <v>0</v>
      </c>
      <c r="N75" s="193">
        <v>0</v>
      </c>
      <c r="O75" s="193">
        <v>0</v>
      </c>
      <c r="P75" s="194">
        <v>80.044800000000023</v>
      </c>
      <c r="Q75" s="195">
        <v>78.777600000000021</v>
      </c>
      <c r="R75" s="3" t="s">
        <v>215</v>
      </c>
    </row>
    <row r="76" spans="2:18">
      <c r="B76" s="196"/>
      <c r="C76" s="186">
        <v>45579</v>
      </c>
      <c r="D76" s="187" t="str">
        <f t="shared" si="2"/>
        <v>月</v>
      </c>
      <c r="E76" s="188">
        <v>0.61458333333333337</v>
      </c>
      <c r="F76" s="189">
        <v>3</v>
      </c>
      <c r="G76" s="190" t="s">
        <v>237</v>
      </c>
      <c r="H76" s="191">
        <v>28</v>
      </c>
      <c r="I76" s="192">
        <v>1.8</v>
      </c>
      <c r="J76" s="192">
        <v>1.8</v>
      </c>
      <c r="K76" s="192">
        <v>3.6999999999999998E-2</v>
      </c>
      <c r="L76" s="192">
        <f t="shared" ref="L76:L91" si="3">J76-K76</f>
        <v>1.7630000000000001</v>
      </c>
      <c r="M76" s="193">
        <v>0</v>
      </c>
      <c r="N76" s="193">
        <v>0</v>
      </c>
      <c r="O76" s="193">
        <v>0</v>
      </c>
      <c r="P76" s="194">
        <v>78.46080000000002</v>
      </c>
      <c r="Q76" s="195">
        <v>77.299200000000027</v>
      </c>
      <c r="R76" s="3" t="s">
        <v>215</v>
      </c>
    </row>
    <row r="77" spans="2:18">
      <c r="B77" s="196"/>
      <c r="C77" s="186">
        <v>45579</v>
      </c>
      <c r="D77" s="187" t="str">
        <f t="shared" ref="D77:D109" si="4">IF($C77 &lt;&gt; "", IF(ISERROR(MATCH($C77, 祝日, 0)), TEXT($C77, "aaa"), "祝日"), "")</f>
        <v>月</v>
      </c>
      <c r="E77" s="188">
        <v>0.62638888888888888</v>
      </c>
      <c r="F77" s="189">
        <v>15</v>
      </c>
      <c r="G77" s="190" t="s">
        <v>237</v>
      </c>
      <c r="H77" s="191">
        <v>28</v>
      </c>
      <c r="I77" s="192">
        <v>1.75</v>
      </c>
      <c r="J77" s="192">
        <v>1.75</v>
      </c>
      <c r="K77" s="192">
        <v>5.6000000000000001E-2</v>
      </c>
      <c r="L77" s="192">
        <f t="shared" si="3"/>
        <v>1.694</v>
      </c>
      <c r="M77" s="193">
        <v>0</v>
      </c>
      <c r="N77" s="193">
        <v>0</v>
      </c>
      <c r="O77" s="193">
        <v>0</v>
      </c>
      <c r="P77" s="194">
        <v>76.771200000000022</v>
      </c>
      <c r="Q77" s="195">
        <v>75.504000000000019</v>
      </c>
      <c r="R77" s="3" t="s">
        <v>215</v>
      </c>
    </row>
    <row r="78" spans="2:18">
      <c r="B78" s="196"/>
      <c r="C78" s="186">
        <v>45579</v>
      </c>
      <c r="D78" s="187" t="str">
        <f t="shared" si="4"/>
        <v>月</v>
      </c>
      <c r="E78" s="188">
        <v>0.63541666666666663</v>
      </c>
      <c r="F78" s="189">
        <v>3</v>
      </c>
      <c r="G78" s="190" t="s">
        <v>237</v>
      </c>
      <c r="H78" s="191">
        <v>28</v>
      </c>
      <c r="I78" s="192">
        <v>1.8</v>
      </c>
      <c r="J78" s="192">
        <v>1.8</v>
      </c>
      <c r="K78" s="192">
        <v>8.4000000000000005E-2</v>
      </c>
      <c r="L78" s="192">
        <f t="shared" si="3"/>
        <v>1.716</v>
      </c>
      <c r="M78" s="193">
        <v>0</v>
      </c>
      <c r="N78" s="193">
        <v>0</v>
      </c>
      <c r="O78" s="193">
        <v>0</v>
      </c>
      <c r="P78" s="194">
        <v>75.187200000000033</v>
      </c>
      <c r="Q78" s="195">
        <v>74.025600000000026</v>
      </c>
      <c r="R78" s="3" t="s">
        <v>215</v>
      </c>
    </row>
    <row r="79" spans="2:18">
      <c r="B79" s="196"/>
      <c r="C79" s="186">
        <v>45579</v>
      </c>
      <c r="D79" s="187" t="str">
        <f t="shared" si="4"/>
        <v>月</v>
      </c>
      <c r="E79" s="188">
        <v>0.64583333333333337</v>
      </c>
      <c r="F79" s="189">
        <v>14</v>
      </c>
      <c r="G79" s="190" t="s">
        <v>237</v>
      </c>
      <c r="H79" s="191">
        <v>27</v>
      </c>
      <c r="I79" s="192">
        <v>1.75</v>
      </c>
      <c r="J79" s="192">
        <v>1.75</v>
      </c>
      <c r="K79" s="192">
        <v>1.6E-2</v>
      </c>
      <c r="L79" s="192">
        <f t="shared" si="3"/>
        <v>1.734</v>
      </c>
      <c r="M79" s="193">
        <v>0</v>
      </c>
      <c r="N79" s="193">
        <v>0</v>
      </c>
      <c r="O79" s="193">
        <v>0</v>
      </c>
      <c r="P79" s="194">
        <v>73.497600000000034</v>
      </c>
      <c r="Q79" s="195">
        <v>72.124800000000036</v>
      </c>
      <c r="R79" s="3" t="s">
        <v>215</v>
      </c>
    </row>
    <row r="80" spans="2:18">
      <c r="B80" s="196"/>
      <c r="C80" s="186">
        <v>45579</v>
      </c>
      <c r="D80" s="187" t="str">
        <f t="shared" si="4"/>
        <v>月</v>
      </c>
      <c r="E80" s="188">
        <v>0.65625</v>
      </c>
      <c r="F80" s="189">
        <v>1</v>
      </c>
      <c r="G80" s="190" t="s">
        <v>237</v>
      </c>
      <c r="H80" s="191">
        <v>27</v>
      </c>
      <c r="I80" s="192">
        <v>1.8</v>
      </c>
      <c r="J80" s="192">
        <v>1.8</v>
      </c>
      <c r="K80" s="192">
        <v>1.9E-2</v>
      </c>
      <c r="L80" s="192">
        <f t="shared" si="3"/>
        <v>1.7810000000000001</v>
      </c>
      <c r="M80" s="193">
        <v>0</v>
      </c>
      <c r="N80" s="193">
        <v>0</v>
      </c>
      <c r="O80" s="193">
        <v>0</v>
      </c>
      <c r="P80" s="194">
        <v>71.808000000000035</v>
      </c>
      <c r="Q80" s="195">
        <v>70.540800000000033</v>
      </c>
      <c r="R80" s="3" t="s">
        <v>215</v>
      </c>
    </row>
    <row r="81" spans="2:18">
      <c r="B81" s="196"/>
      <c r="C81" s="186">
        <v>45579</v>
      </c>
      <c r="D81" s="187" t="str">
        <f t="shared" si="4"/>
        <v>月</v>
      </c>
      <c r="E81" s="188">
        <v>0.66805555555555551</v>
      </c>
      <c r="F81" s="189">
        <v>13</v>
      </c>
      <c r="G81" s="190" t="s">
        <v>237</v>
      </c>
      <c r="H81" s="191">
        <v>25</v>
      </c>
      <c r="I81" s="192">
        <v>1.75</v>
      </c>
      <c r="J81" s="192">
        <v>1.75</v>
      </c>
      <c r="K81" s="192">
        <v>0.16</v>
      </c>
      <c r="L81" s="192">
        <f t="shared" si="3"/>
        <v>1.59</v>
      </c>
      <c r="M81" s="193">
        <v>0</v>
      </c>
      <c r="N81" s="193">
        <v>0</v>
      </c>
      <c r="O81" s="193">
        <v>0</v>
      </c>
      <c r="P81" s="194">
        <v>70.012800000000027</v>
      </c>
      <c r="Q81" s="195">
        <v>68.745600000000024</v>
      </c>
      <c r="R81" s="3" t="s">
        <v>215</v>
      </c>
    </row>
    <row r="82" spans="2:18">
      <c r="B82" s="196"/>
      <c r="C82" s="186">
        <v>45579</v>
      </c>
      <c r="D82" s="187" t="str">
        <f t="shared" si="4"/>
        <v>月</v>
      </c>
      <c r="E82" s="188">
        <v>0.67708333333333337</v>
      </c>
      <c r="F82" s="189">
        <v>1</v>
      </c>
      <c r="G82" s="190" t="s">
        <v>237</v>
      </c>
      <c r="H82" s="191">
        <v>26</v>
      </c>
      <c r="I82" s="192">
        <v>1.8</v>
      </c>
      <c r="J82" s="192">
        <v>1.8</v>
      </c>
      <c r="K82" s="192">
        <v>1.7000000000000001E-2</v>
      </c>
      <c r="L82" s="192">
        <f t="shared" si="3"/>
        <v>1.7830000000000001</v>
      </c>
      <c r="M82" s="193">
        <v>0</v>
      </c>
      <c r="N82" s="193">
        <v>0</v>
      </c>
      <c r="O82" s="193">
        <v>0</v>
      </c>
      <c r="P82" s="194">
        <v>68.428800000000038</v>
      </c>
      <c r="Q82" s="195">
        <v>67.05600000000004</v>
      </c>
      <c r="R82" s="3" t="s">
        <v>215</v>
      </c>
    </row>
    <row r="83" spans="2:18">
      <c r="B83" s="196"/>
      <c r="C83" s="186">
        <v>45579</v>
      </c>
      <c r="D83" s="187" t="str">
        <f>IF($C83 &lt;&gt; "", IF(ISERROR(MATCH($C83, 祝日, 0)), TEXT($C83, "aaa"), "祝日"), "")</f>
        <v>月</v>
      </c>
      <c r="E83" s="188">
        <v>0.6875</v>
      </c>
      <c r="F83" s="189">
        <v>14</v>
      </c>
      <c r="G83" s="190" t="s">
        <v>237</v>
      </c>
      <c r="H83" s="191">
        <v>25</v>
      </c>
      <c r="I83" s="192">
        <v>1.75</v>
      </c>
      <c r="J83" s="192">
        <v>1.75</v>
      </c>
      <c r="K83" s="192">
        <v>0.16</v>
      </c>
      <c r="L83" s="192">
        <f t="shared" si="3"/>
        <v>1.59</v>
      </c>
      <c r="M83" s="193">
        <v>0</v>
      </c>
      <c r="N83" s="193">
        <v>0</v>
      </c>
      <c r="O83" s="193">
        <v>0</v>
      </c>
      <c r="P83" s="194">
        <v>66.528000000000034</v>
      </c>
      <c r="Q83" s="195">
        <v>65.260800000000032</v>
      </c>
    </row>
    <row r="84" spans="2:18">
      <c r="B84" s="196"/>
      <c r="C84" s="186">
        <v>45579</v>
      </c>
      <c r="D84" s="187" t="str">
        <f t="shared" si="4"/>
        <v>月</v>
      </c>
      <c r="E84" s="188">
        <v>0.69791666666666663</v>
      </c>
      <c r="F84" s="189">
        <v>0</v>
      </c>
      <c r="G84" s="190" t="s">
        <v>237</v>
      </c>
      <c r="H84" s="191">
        <v>25</v>
      </c>
      <c r="I84" s="192">
        <v>1.8</v>
      </c>
      <c r="J84" s="192">
        <v>1.8</v>
      </c>
      <c r="K84" s="192">
        <v>7.6999999999999999E-2</v>
      </c>
      <c r="L84" s="192">
        <f t="shared" si="3"/>
        <v>1.7230000000000001</v>
      </c>
      <c r="M84" s="193">
        <v>0</v>
      </c>
      <c r="N84" s="193">
        <v>0</v>
      </c>
      <c r="O84" s="193">
        <v>0</v>
      </c>
      <c r="P84" s="194">
        <v>64.944000000000045</v>
      </c>
      <c r="Q84" s="195">
        <v>63.571200000000047</v>
      </c>
      <c r="R84" s="3" t="s">
        <v>215</v>
      </c>
    </row>
    <row r="85" spans="2:18">
      <c r="B85" s="196"/>
      <c r="C85" s="186">
        <v>45579</v>
      </c>
      <c r="D85" s="187" t="str">
        <f t="shared" si="4"/>
        <v>月</v>
      </c>
      <c r="E85" s="188">
        <v>0.70833333333333337</v>
      </c>
      <c r="F85" s="189">
        <v>7</v>
      </c>
      <c r="G85" s="190" t="s">
        <v>237</v>
      </c>
      <c r="H85" s="191">
        <v>24</v>
      </c>
      <c r="I85" s="192">
        <v>1.75</v>
      </c>
      <c r="J85" s="192">
        <v>1.75</v>
      </c>
      <c r="K85" s="192">
        <v>2.1999999999999999E-2</v>
      </c>
      <c r="L85" s="192">
        <f t="shared" si="3"/>
        <v>1.728</v>
      </c>
      <c r="M85" s="193">
        <v>0</v>
      </c>
      <c r="N85" s="193">
        <v>0</v>
      </c>
      <c r="O85" s="193">
        <v>0</v>
      </c>
      <c r="P85" s="194">
        <v>63.571200000000047</v>
      </c>
      <c r="Q85" s="195">
        <v>62.409600000000047</v>
      </c>
      <c r="R85" s="3" t="s">
        <v>215</v>
      </c>
    </row>
    <row r="86" spans="2:18">
      <c r="B86" s="196"/>
      <c r="C86" s="186">
        <v>45586</v>
      </c>
      <c r="D86" s="187" t="str">
        <f t="shared" si="4"/>
        <v>月</v>
      </c>
      <c r="E86" s="188">
        <v>0.40277777777777779</v>
      </c>
      <c r="F86" s="189">
        <v>9</v>
      </c>
      <c r="G86" s="190" t="s">
        <v>234</v>
      </c>
      <c r="H86" s="191">
        <v>24</v>
      </c>
      <c r="I86" s="192">
        <v>1.8</v>
      </c>
      <c r="J86" s="192">
        <v>1.8</v>
      </c>
      <c r="K86" s="192">
        <v>0</v>
      </c>
      <c r="L86" s="192">
        <f t="shared" si="3"/>
        <v>1.8</v>
      </c>
      <c r="M86" s="193">
        <v>0</v>
      </c>
      <c r="N86" s="193">
        <v>0</v>
      </c>
      <c r="O86" s="193">
        <v>0</v>
      </c>
      <c r="P86" s="194">
        <v>102.32639999999999</v>
      </c>
      <c r="Q86" s="195">
        <v>101.16480000000001</v>
      </c>
      <c r="R86" s="3" t="s">
        <v>215</v>
      </c>
    </row>
    <row r="87" spans="2:18">
      <c r="B87" s="196"/>
      <c r="C87" s="186">
        <v>45586</v>
      </c>
      <c r="D87" s="187" t="str">
        <f t="shared" si="4"/>
        <v>月</v>
      </c>
      <c r="E87" s="188">
        <v>0.41388888888888886</v>
      </c>
      <c r="F87" s="189">
        <v>1</v>
      </c>
      <c r="G87" s="190" t="s">
        <v>234</v>
      </c>
      <c r="H87" s="191">
        <v>24</v>
      </c>
      <c r="I87" s="192">
        <v>1.75</v>
      </c>
      <c r="J87" s="192">
        <v>1.75</v>
      </c>
      <c r="K87" s="192">
        <v>4.5999999999999999E-2</v>
      </c>
      <c r="L87" s="192">
        <f t="shared" si="3"/>
        <v>1.704</v>
      </c>
      <c r="M87" s="193">
        <v>0</v>
      </c>
      <c r="N87" s="193">
        <v>0</v>
      </c>
      <c r="O87" s="193">
        <v>0</v>
      </c>
      <c r="P87" s="194">
        <v>100.63680000000001</v>
      </c>
      <c r="Q87" s="195">
        <v>99.475200000000001</v>
      </c>
      <c r="R87" s="3" t="s">
        <v>215</v>
      </c>
    </row>
    <row r="88" spans="2:18">
      <c r="B88" s="196"/>
      <c r="C88" s="186">
        <v>45586</v>
      </c>
      <c r="D88" s="187" t="str">
        <f t="shared" si="4"/>
        <v>月</v>
      </c>
      <c r="E88" s="188">
        <v>0.4236111111111111</v>
      </c>
      <c r="F88" s="189">
        <v>1</v>
      </c>
      <c r="G88" s="190" t="s">
        <v>234</v>
      </c>
      <c r="H88" s="191">
        <v>26</v>
      </c>
      <c r="I88" s="192">
        <v>1.8</v>
      </c>
      <c r="J88" s="192">
        <v>1.8</v>
      </c>
      <c r="K88" s="192">
        <v>3.2000000000000001E-2</v>
      </c>
      <c r="L88" s="192">
        <f t="shared" si="3"/>
        <v>1.768</v>
      </c>
      <c r="M88" s="193">
        <v>0</v>
      </c>
      <c r="N88" s="193">
        <v>0</v>
      </c>
      <c r="O88" s="193">
        <v>0</v>
      </c>
      <c r="P88" s="194">
        <v>99.158400000000015</v>
      </c>
      <c r="Q88" s="195">
        <v>97.785600000000017</v>
      </c>
      <c r="R88" s="3" t="s">
        <v>215</v>
      </c>
    </row>
    <row r="89" spans="2:18">
      <c r="B89" s="196"/>
      <c r="C89" s="186">
        <v>45586</v>
      </c>
      <c r="D89" s="187" t="str">
        <f t="shared" si="4"/>
        <v>月</v>
      </c>
      <c r="E89" s="188">
        <v>0.43472222222222223</v>
      </c>
      <c r="F89" s="189">
        <v>4</v>
      </c>
      <c r="G89" s="190" t="s">
        <v>234</v>
      </c>
      <c r="H89" s="191">
        <v>26</v>
      </c>
      <c r="I89" s="192">
        <v>1.75</v>
      </c>
      <c r="J89" s="192">
        <v>1.75</v>
      </c>
      <c r="K89" s="192">
        <v>0.104</v>
      </c>
      <c r="L89" s="192">
        <f t="shared" si="3"/>
        <v>1.6459999999999999</v>
      </c>
      <c r="M89" s="193">
        <v>0</v>
      </c>
      <c r="N89" s="193">
        <v>0</v>
      </c>
      <c r="O89" s="193">
        <v>0</v>
      </c>
      <c r="P89" s="194">
        <v>97.257600000000025</v>
      </c>
      <c r="Q89" s="195">
        <v>95.990400000000008</v>
      </c>
      <c r="R89" s="3" t="s">
        <v>215</v>
      </c>
    </row>
    <row r="90" spans="2:18">
      <c r="B90" s="196"/>
      <c r="C90" s="186">
        <v>45586</v>
      </c>
      <c r="D90" s="187" t="str">
        <f t="shared" si="4"/>
        <v>月</v>
      </c>
      <c r="E90" s="188">
        <v>0.44444444444444442</v>
      </c>
      <c r="F90" s="189">
        <v>1</v>
      </c>
      <c r="G90" s="190" t="s">
        <v>234</v>
      </c>
      <c r="H90" s="191">
        <v>25</v>
      </c>
      <c r="I90" s="192">
        <v>1.8</v>
      </c>
      <c r="J90" s="192">
        <v>1.8</v>
      </c>
      <c r="K90" s="192">
        <v>4.3999999999999997E-2</v>
      </c>
      <c r="L90" s="192">
        <f t="shared" si="3"/>
        <v>1.756</v>
      </c>
      <c r="M90" s="193">
        <v>0</v>
      </c>
      <c r="N90" s="193">
        <v>0</v>
      </c>
      <c r="O90" s="193">
        <v>0</v>
      </c>
      <c r="P90" s="194">
        <v>95.673600000000022</v>
      </c>
      <c r="Q90" s="195">
        <v>94.300800000000024</v>
      </c>
      <c r="R90" s="3" t="s">
        <v>215</v>
      </c>
    </row>
    <row r="91" spans="2:18">
      <c r="B91" s="196"/>
      <c r="C91" s="186">
        <v>45586</v>
      </c>
      <c r="D91" s="187" t="str">
        <f t="shared" si="4"/>
        <v>月</v>
      </c>
      <c r="E91" s="188">
        <v>0.45555555555555555</v>
      </c>
      <c r="F91" s="189">
        <v>4</v>
      </c>
      <c r="G91" s="190" t="s">
        <v>234</v>
      </c>
      <c r="H91" s="191">
        <v>27</v>
      </c>
      <c r="I91" s="192">
        <v>1.75</v>
      </c>
      <c r="J91" s="192">
        <v>1.75</v>
      </c>
      <c r="K91" s="192">
        <v>0.192</v>
      </c>
      <c r="L91" s="192">
        <f t="shared" si="3"/>
        <v>1.5580000000000001</v>
      </c>
      <c r="M91" s="193">
        <v>0</v>
      </c>
      <c r="N91" s="193">
        <v>0</v>
      </c>
      <c r="O91" s="193">
        <v>0</v>
      </c>
      <c r="P91" s="194">
        <v>93.772800000000018</v>
      </c>
      <c r="Q91" s="195">
        <v>92.611200000000025</v>
      </c>
      <c r="R91" s="3" t="s">
        <v>215</v>
      </c>
    </row>
    <row r="92" spans="2:18">
      <c r="B92" s="196"/>
      <c r="C92" s="186">
        <v>45586</v>
      </c>
      <c r="D92" s="187" t="str">
        <f t="shared" si="4"/>
        <v>月</v>
      </c>
      <c r="E92" s="188">
        <v>0.46527777777777779</v>
      </c>
      <c r="F92" s="189">
        <v>1</v>
      </c>
      <c r="G92" s="190" t="s">
        <v>234</v>
      </c>
      <c r="H92" s="191">
        <v>27</v>
      </c>
      <c r="I92" s="192">
        <v>1.8</v>
      </c>
      <c r="J92" s="192">
        <v>1.8</v>
      </c>
      <c r="K92" s="192">
        <v>8.0000000000000002E-3</v>
      </c>
      <c r="L92" s="192">
        <f t="shared" ref="L92:L105" si="5">J92-K92</f>
        <v>1.792</v>
      </c>
      <c r="M92" s="193">
        <v>0</v>
      </c>
      <c r="N92" s="193">
        <v>0</v>
      </c>
      <c r="O92" s="193">
        <v>0</v>
      </c>
      <c r="P92" s="194">
        <v>92.294400000000024</v>
      </c>
      <c r="Q92" s="195">
        <v>91.132800000000046</v>
      </c>
      <c r="R92" s="3" t="s">
        <v>215</v>
      </c>
    </row>
    <row r="93" spans="2:18">
      <c r="B93" s="196"/>
      <c r="C93" s="186">
        <v>45586</v>
      </c>
      <c r="D93" s="187" t="str">
        <f t="shared" si="4"/>
        <v>月</v>
      </c>
      <c r="E93" s="188">
        <v>0.47638888888888886</v>
      </c>
      <c r="F93" s="189">
        <v>8</v>
      </c>
      <c r="G93" s="190" t="s">
        <v>234</v>
      </c>
      <c r="H93" s="191">
        <v>28</v>
      </c>
      <c r="I93" s="192">
        <v>1.75</v>
      </c>
      <c r="J93" s="192">
        <v>1.75</v>
      </c>
      <c r="K93" s="192">
        <v>0</v>
      </c>
      <c r="L93" s="192">
        <f t="shared" si="5"/>
        <v>1.75</v>
      </c>
      <c r="M93" s="193">
        <v>0</v>
      </c>
      <c r="N93" s="193">
        <v>0</v>
      </c>
      <c r="O93" s="193">
        <v>0</v>
      </c>
      <c r="P93" s="194">
        <v>90.604800000000026</v>
      </c>
      <c r="Q93" s="195">
        <v>89.443200000000047</v>
      </c>
    </row>
    <row r="94" spans="2:18">
      <c r="B94" s="196"/>
      <c r="C94" s="186">
        <v>45586</v>
      </c>
      <c r="D94" s="187" t="str">
        <f t="shared" si="4"/>
        <v>月</v>
      </c>
      <c r="E94" s="188">
        <v>0.54861111111111116</v>
      </c>
      <c r="F94" s="189">
        <v>13</v>
      </c>
      <c r="G94" s="190" t="s">
        <v>234</v>
      </c>
      <c r="H94" s="191">
        <v>28</v>
      </c>
      <c r="I94" s="192">
        <v>1.8</v>
      </c>
      <c r="J94" s="192">
        <v>1.8</v>
      </c>
      <c r="K94" s="192">
        <v>2.3E-2</v>
      </c>
      <c r="L94" s="192">
        <f t="shared" si="5"/>
        <v>1.7770000000000001</v>
      </c>
      <c r="M94" s="193">
        <v>0</v>
      </c>
      <c r="N94" s="193">
        <v>0</v>
      </c>
      <c r="O94" s="193">
        <v>0</v>
      </c>
      <c r="P94" s="194">
        <v>89.126400000000046</v>
      </c>
      <c r="Q94" s="195">
        <v>87.753600000000048</v>
      </c>
      <c r="R94" s="3" t="s">
        <v>215</v>
      </c>
    </row>
    <row r="95" spans="2:18">
      <c r="B95" s="196"/>
      <c r="C95" s="186">
        <v>45586</v>
      </c>
      <c r="D95" s="187" t="str">
        <f t="shared" si="4"/>
        <v>月</v>
      </c>
      <c r="E95" s="188">
        <v>0.55972222222222223</v>
      </c>
      <c r="F95" s="189">
        <v>10</v>
      </c>
      <c r="G95" s="190" t="s">
        <v>234</v>
      </c>
      <c r="H95" s="191">
        <v>28</v>
      </c>
      <c r="I95" s="192">
        <v>1.75</v>
      </c>
      <c r="J95" s="192">
        <v>1.75</v>
      </c>
      <c r="K95" s="192">
        <v>1.2E-2</v>
      </c>
      <c r="L95" s="192">
        <f t="shared" si="5"/>
        <v>1.738</v>
      </c>
      <c r="M95" s="193">
        <v>0</v>
      </c>
      <c r="N95" s="193">
        <v>0</v>
      </c>
      <c r="O95" s="193">
        <v>0</v>
      </c>
      <c r="P95" s="194">
        <v>87.225600000000043</v>
      </c>
      <c r="Q95" s="195">
        <v>85.852800000000059</v>
      </c>
      <c r="R95" s="3" t="s">
        <v>215</v>
      </c>
    </row>
    <row r="96" spans="2:18">
      <c r="B96" s="196"/>
      <c r="C96" s="186">
        <v>45586</v>
      </c>
      <c r="D96" s="187" t="str">
        <f t="shared" si="4"/>
        <v>月</v>
      </c>
      <c r="E96" s="188">
        <v>0.56944444444444442</v>
      </c>
      <c r="F96" s="189">
        <v>2</v>
      </c>
      <c r="G96" s="190" t="s">
        <v>234</v>
      </c>
      <c r="H96" s="191">
        <v>28</v>
      </c>
      <c r="I96" s="192">
        <v>1.8</v>
      </c>
      <c r="J96" s="192">
        <v>1.8</v>
      </c>
      <c r="K96" s="192">
        <v>1.2E-2</v>
      </c>
      <c r="L96" s="192">
        <f t="shared" si="5"/>
        <v>1.788</v>
      </c>
      <c r="M96" s="193">
        <v>0</v>
      </c>
      <c r="N96" s="193">
        <v>0</v>
      </c>
      <c r="O96" s="193">
        <v>0</v>
      </c>
      <c r="P96" s="194">
        <v>85.536000000000058</v>
      </c>
      <c r="Q96" s="195">
        <v>84.268800000000041</v>
      </c>
      <c r="R96" s="3" t="s">
        <v>215</v>
      </c>
    </row>
    <row r="97" spans="2:18">
      <c r="B97" s="196"/>
      <c r="C97" s="186">
        <v>45586</v>
      </c>
      <c r="D97" s="187" t="str">
        <f t="shared" si="4"/>
        <v>月</v>
      </c>
      <c r="E97" s="188">
        <v>0.5805555555555556</v>
      </c>
      <c r="F97" s="189">
        <v>2</v>
      </c>
      <c r="G97" s="190" t="s">
        <v>234</v>
      </c>
      <c r="H97" s="191">
        <v>28</v>
      </c>
      <c r="I97" s="192">
        <v>1.75</v>
      </c>
      <c r="J97" s="192">
        <v>1.75</v>
      </c>
      <c r="K97" s="192">
        <v>0.124</v>
      </c>
      <c r="L97" s="192">
        <f t="shared" si="5"/>
        <v>1.6259999999999999</v>
      </c>
      <c r="M97" s="193">
        <v>0</v>
      </c>
      <c r="N97" s="193">
        <v>0</v>
      </c>
      <c r="O97" s="193">
        <v>0</v>
      </c>
      <c r="P97" s="194">
        <v>83.74080000000005</v>
      </c>
      <c r="Q97" s="195">
        <v>82.473600000000047</v>
      </c>
      <c r="R97" s="3" t="s">
        <v>215</v>
      </c>
    </row>
    <row r="98" spans="2:18">
      <c r="B98" s="196"/>
      <c r="C98" s="186">
        <v>45586</v>
      </c>
      <c r="D98" s="187" t="str">
        <f t="shared" si="4"/>
        <v>月</v>
      </c>
      <c r="E98" s="188">
        <v>0.59027777777777779</v>
      </c>
      <c r="F98" s="189">
        <v>2</v>
      </c>
      <c r="G98" s="190" t="s">
        <v>234</v>
      </c>
      <c r="H98" s="191">
        <v>27</v>
      </c>
      <c r="I98" s="192">
        <v>1.8</v>
      </c>
      <c r="J98" s="192">
        <v>1.8</v>
      </c>
      <c r="K98" s="192">
        <v>5.8999999999999997E-2</v>
      </c>
      <c r="L98" s="192">
        <f t="shared" si="5"/>
        <v>1.7410000000000001</v>
      </c>
      <c r="M98" s="193">
        <v>0</v>
      </c>
      <c r="N98" s="193">
        <v>0</v>
      </c>
      <c r="O98" s="193">
        <v>0</v>
      </c>
      <c r="P98" s="194">
        <v>82.156800000000061</v>
      </c>
      <c r="Q98" s="195">
        <v>80.889600000000044</v>
      </c>
      <c r="R98" s="3" t="s">
        <v>215</v>
      </c>
    </row>
    <row r="99" spans="2:18">
      <c r="B99" s="196"/>
      <c r="C99" s="186">
        <v>45586</v>
      </c>
      <c r="D99" s="187" t="str">
        <f t="shared" si="4"/>
        <v>月</v>
      </c>
      <c r="E99" s="188">
        <v>0.60138888888888886</v>
      </c>
      <c r="F99" s="189">
        <v>1</v>
      </c>
      <c r="G99" s="190" t="s">
        <v>234</v>
      </c>
      <c r="H99" s="191">
        <v>27</v>
      </c>
      <c r="I99" s="192">
        <v>1.75</v>
      </c>
      <c r="J99" s="192">
        <v>1.75</v>
      </c>
      <c r="K99" s="192">
        <v>6.3E-2</v>
      </c>
      <c r="L99" s="192">
        <f t="shared" si="5"/>
        <v>1.6870000000000001</v>
      </c>
      <c r="M99" s="193">
        <v>0</v>
      </c>
      <c r="N99" s="193">
        <v>0</v>
      </c>
      <c r="O99" s="193">
        <v>0</v>
      </c>
      <c r="P99" s="194">
        <v>80.361600000000053</v>
      </c>
      <c r="Q99" s="195">
        <v>79.20000000000006</v>
      </c>
      <c r="R99" s="3" t="s">
        <v>215</v>
      </c>
    </row>
    <row r="100" spans="2:18">
      <c r="B100" s="196"/>
      <c r="C100" s="186">
        <v>45586</v>
      </c>
      <c r="D100" s="187" t="str">
        <f t="shared" si="4"/>
        <v>月</v>
      </c>
      <c r="E100" s="188">
        <v>0.61111111111111116</v>
      </c>
      <c r="F100" s="189">
        <v>0</v>
      </c>
      <c r="G100" s="190" t="s">
        <v>234</v>
      </c>
      <c r="H100" s="191">
        <v>26</v>
      </c>
      <c r="I100" s="192">
        <v>1.8</v>
      </c>
      <c r="J100" s="192">
        <v>1.8</v>
      </c>
      <c r="K100" s="192">
        <v>1.4E-2</v>
      </c>
      <c r="L100" s="192">
        <f t="shared" si="5"/>
        <v>1.786</v>
      </c>
      <c r="M100" s="193">
        <v>0</v>
      </c>
      <c r="N100" s="193">
        <v>0</v>
      </c>
      <c r="O100" s="193">
        <v>0</v>
      </c>
      <c r="P100" s="194">
        <v>78.883200000000059</v>
      </c>
      <c r="Q100" s="195">
        <v>77.510400000000061</v>
      </c>
      <c r="R100" s="3" t="s">
        <v>215</v>
      </c>
    </row>
    <row r="101" spans="2:18">
      <c r="B101" s="196"/>
      <c r="C101" s="186">
        <v>45586</v>
      </c>
      <c r="D101" s="187" t="str">
        <f t="shared" si="4"/>
        <v>月</v>
      </c>
      <c r="E101" s="188">
        <v>0.62222222222222223</v>
      </c>
      <c r="F101" s="189">
        <v>3</v>
      </c>
      <c r="G101" s="190" t="s">
        <v>234</v>
      </c>
      <c r="H101" s="191">
        <v>26</v>
      </c>
      <c r="I101" s="192">
        <v>1.75</v>
      </c>
      <c r="J101" s="192">
        <v>1.75</v>
      </c>
      <c r="K101" s="192">
        <v>0.127</v>
      </c>
      <c r="L101" s="192">
        <f t="shared" si="5"/>
        <v>1.623</v>
      </c>
      <c r="M101" s="193">
        <v>0</v>
      </c>
      <c r="N101" s="193">
        <v>0</v>
      </c>
      <c r="O101" s="193">
        <v>0</v>
      </c>
      <c r="P101" s="194">
        <v>76.982400000000055</v>
      </c>
      <c r="Q101" s="195">
        <v>75.609600000000057</v>
      </c>
      <c r="R101" s="3" t="s">
        <v>215</v>
      </c>
    </row>
    <row r="102" spans="2:18">
      <c r="B102" s="196"/>
      <c r="C102" s="186">
        <v>45586</v>
      </c>
      <c r="D102" s="187" t="str">
        <f t="shared" si="4"/>
        <v>月</v>
      </c>
      <c r="E102" s="188">
        <v>0.63263888888888886</v>
      </c>
      <c r="F102" s="189">
        <v>2</v>
      </c>
      <c r="G102" s="190" t="s">
        <v>234</v>
      </c>
      <c r="H102" s="191">
        <v>25</v>
      </c>
      <c r="I102" s="192">
        <v>1.8</v>
      </c>
      <c r="J102" s="192">
        <v>1.8</v>
      </c>
      <c r="K102" s="192">
        <v>3.0000000000000001E-3</v>
      </c>
      <c r="L102" s="192">
        <f t="shared" si="5"/>
        <v>1.7970000000000002</v>
      </c>
      <c r="M102" s="193">
        <v>0</v>
      </c>
      <c r="N102" s="193">
        <v>0</v>
      </c>
      <c r="O102" s="193">
        <v>0</v>
      </c>
      <c r="P102" s="194">
        <v>75.292800000000071</v>
      </c>
      <c r="Q102" s="195">
        <v>74.025600000000068</v>
      </c>
      <c r="R102" s="3" t="s">
        <v>215</v>
      </c>
    </row>
    <row r="103" spans="2:18">
      <c r="B103" s="196"/>
      <c r="C103" s="186">
        <v>45586</v>
      </c>
      <c r="D103" s="187" t="str">
        <f t="shared" si="4"/>
        <v>月</v>
      </c>
      <c r="E103" s="188">
        <v>0.6430555555555556</v>
      </c>
      <c r="F103" s="189">
        <v>2</v>
      </c>
      <c r="G103" s="190" t="s">
        <v>234</v>
      </c>
      <c r="H103" s="191">
        <v>24</v>
      </c>
      <c r="I103" s="192">
        <v>1.75</v>
      </c>
      <c r="J103" s="192">
        <v>1.75</v>
      </c>
      <c r="K103" s="192">
        <v>0.1</v>
      </c>
      <c r="L103" s="192">
        <f t="shared" si="5"/>
        <v>1.65</v>
      </c>
      <c r="M103" s="193">
        <v>0</v>
      </c>
      <c r="N103" s="193">
        <v>0</v>
      </c>
      <c r="O103" s="193">
        <v>0</v>
      </c>
      <c r="P103" s="194">
        <v>73.497600000000062</v>
      </c>
      <c r="Q103" s="195">
        <v>72.33600000000007</v>
      </c>
      <c r="R103" s="3" t="s">
        <v>215</v>
      </c>
    </row>
    <row r="104" spans="2:18">
      <c r="B104" s="196"/>
      <c r="C104" s="186">
        <v>45586</v>
      </c>
      <c r="D104" s="187" t="str">
        <f t="shared" si="4"/>
        <v>月</v>
      </c>
      <c r="E104" s="188">
        <v>0.65277777777777779</v>
      </c>
      <c r="F104" s="189">
        <v>1</v>
      </c>
      <c r="G104" s="190" t="s">
        <v>234</v>
      </c>
      <c r="H104" s="191">
        <v>24</v>
      </c>
      <c r="I104" s="192">
        <v>1.8</v>
      </c>
      <c r="J104" s="192">
        <v>1.8</v>
      </c>
      <c r="K104" s="192">
        <v>5.1999999999999998E-2</v>
      </c>
      <c r="L104" s="192">
        <f t="shared" si="5"/>
        <v>1.748</v>
      </c>
      <c r="M104" s="193">
        <v>0</v>
      </c>
      <c r="N104" s="193">
        <v>0</v>
      </c>
      <c r="O104" s="193">
        <v>0</v>
      </c>
      <c r="P104" s="194">
        <v>72.019200000000069</v>
      </c>
      <c r="Q104" s="195">
        <v>70.85760000000009</v>
      </c>
      <c r="R104" s="3" t="s">
        <v>215</v>
      </c>
    </row>
    <row r="105" spans="2:18">
      <c r="B105" s="196"/>
      <c r="C105" s="186">
        <v>45586</v>
      </c>
      <c r="D105" s="187" t="str">
        <f t="shared" si="4"/>
        <v>月</v>
      </c>
      <c r="E105" s="188">
        <v>0.66388888888888886</v>
      </c>
      <c r="F105" s="189">
        <v>1</v>
      </c>
      <c r="G105" s="190" t="s">
        <v>234</v>
      </c>
      <c r="H105" s="191">
        <v>24</v>
      </c>
      <c r="I105" s="192">
        <v>1.75</v>
      </c>
      <c r="J105" s="192">
        <v>1.75</v>
      </c>
      <c r="K105" s="192">
        <v>4.7E-2</v>
      </c>
      <c r="L105" s="192">
        <f t="shared" si="5"/>
        <v>1.7030000000000001</v>
      </c>
      <c r="M105" s="193">
        <v>0</v>
      </c>
      <c r="N105" s="193">
        <v>0</v>
      </c>
      <c r="O105" s="193">
        <v>0</v>
      </c>
      <c r="P105" s="194">
        <v>70.329600000000084</v>
      </c>
      <c r="Q105" s="195">
        <v>69.062400000000082</v>
      </c>
      <c r="R105" s="3" t="s">
        <v>215</v>
      </c>
    </row>
    <row r="106" spans="2:18">
      <c r="B106" s="196"/>
      <c r="C106" s="186"/>
      <c r="D106" s="187" t="str">
        <f t="shared" si="4"/>
        <v/>
      </c>
      <c r="E106" s="188"/>
      <c r="F106" s="189"/>
      <c r="G106" s="190"/>
      <c r="H106" s="191"/>
      <c r="I106" s="192"/>
      <c r="J106" s="192"/>
      <c r="K106" s="192"/>
      <c r="L106" s="192"/>
      <c r="M106" s="193"/>
      <c r="N106" s="193"/>
      <c r="O106" s="193"/>
      <c r="P106" s="194"/>
      <c r="Q106" s="195"/>
      <c r="R106" s="3" t="s">
        <v>215</v>
      </c>
    </row>
    <row r="107" spans="2:18">
      <c r="B107" s="196"/>
      <c r="C107" s="186"/>
      <c r="D107" s="187" t="str">
        <f t="shared" si="4"/>
        <v/>
      </c>
      <c r="E107" s="188"/>
      <c r="F107" s="189"/>
      <c r="G107" s="190"/>
      <c r="H107" s="191"/>
      <c r="I107" s="192"/>
      <c r="J107" s="192"/>
      <c r="K107" s="192"/>
      <c r="L107" s="192"/>
      <c r="M107" s="193"/>
      <c r="N107" s="193"/>
      <c r="O107" s="193"/>
      <c r="P107" s="194"/>
      <c r="Q107" s="195"/>
      <c r="R107" s="3" t="s">
        <v>215</v>
      </c>
    </row>
    <row r="108" spans="2:18">
      <c r="B108" s="196"/>
      <c r="C108" s="186"/>
      <c r="D108" s="187" t="str">
        <f t="shared" si="4"/>
        <v/>
      </c>
      <c r="E108" s="188"/>
      <c r="F108" s="189"/>
      <c r="G108" s="190"/>
      <c r="H108" s="191"/>
      <c r="I108" s="192"/>
      <c r="J108" s="192"/>
      <c r="K108" s="192"/>
      <c r="L108" s="192"/>
      <c r="M108" s="193"/>
      <c r="N108" s="193"/>
      <c r="O108" s="193"/>
      <c r="P108" s="194"/>
      <c r="Q108" s="195"/>
      <c r="R108" s="3" t="s">
        <v>215</v>
      </c>
    </row>
    <row r="109" spans="2:18">
      <c r="B109" s="197"/>
      <c r="C109" s="198"/>
      <c r="D109" s="199" t="str">
        <f t="shared" si="4"/>
        <v/>
      </c>
      <c r="E109" s="200"/>
      <c r="F109" s="201"/>
      <c r="G109" s="202"/>
      <c r="H109" s="203"/>
      <c r="I109" s="204"/>
      <c r="J109" s="204"/>
      <c r="K109" s="204"/>
      <c r="L109" s="204"/>
      <c r="M109" s="205"/>
      <c r="N109" s="205"/>
      <c r="O109" s="205"/>
      <c r="P109" s="206"/>
      <c r="Q109" s="207"/>
      <c r="R109" s="3" t="s">
        <v>215</v>
      </c>
    </row>
    <row r="110" spans="2:18">
      <c r="B110" s="3" t="s">
        <v>215</v>
      </c>
      <c r="C110" s="3" t="s">
        <v>215</v>
      </c>
      <c r="D110" s="3" t="s">
        <v>215</v>
      </c>
      <c r="E110" s="3" t="s">
        <v>215</v>
      </c>
      <c r="F110" s="3" t="s">
        <v>215</v>
      </c>
      <c r="G110" s="3" t="s">
        <v>215</v>
      </c>
      <c r="H110" s="3" t="s">
        <v>215</v>
      </c>
      <c r="I110" s="3" t="s">
        <v>215</v>
      </c>
      <c r="J110" s="3" t="s">
        <v>215</v>
      </c>
      <c r="K110" s="3" t="s">
        <v>215</v>
      </c>
      <c r="L110" s="3" t="s">
        <v>215</v>
      </c>
      <c r="M110" s="3" t="s">
        <v>215</v>
      </c>
      <c r="N110" s="3" t="s">
        <v>215</v>
      </c>
      <c r="O110" s="3" t="s">
        <v>215</v>
      </c>
      <c r="P110" s="3" t="s">
        <v>215</v>
      </c>
      <c r="Q110" s="3" t="s">
        <v>215</v>
      </c>
      <c r="R110" s="3" t="s">
        <v>215</v>
      </c>
    </row>
  </sheetData>
  <sheetProtection algorithmName="SHA-1" hashValue="tol0xe6oDZ8Qi63eaSmEL/x9biA=" saltValue="NCkc//eVuKNbQj3Pl1s3PQ==" spinCount="100000" sheet="1" objects="1" insertRows="0"/>
  <phoneticPr fontId="3"/>
  <conditionalFormatting sqref="E12:E109">
    <cfRule type="expression" dxfId="9" priority="1">
      <formula>#REF!="無"</formula>
    </cfRule>
  </conditionalFormatting>
  <conditionalFormatting sqref="F12:O109">
    <cfRule type="expression" dxfId="8" priority="3">
      <formula>#REF!="無"</formula>
    </cfRule>
  </conditionalFormatting>
  <conditionalFormatting sqref="P12:Q109">
    <cfRule type="expression" dxfId="7" priority="2">
      <formula>#REF!="無"</formula>
    </cfRule>
  </conditionalFormatting>
  <dataValidations count="8">
    <dataValidation type="decimal" allowBlank="1" showInputMessage="1" showErrorMessage="1" sqref="H11:H109" xr:uid="{9C69F6AF-44F2-46CB-B834-EC907AA71636}">
      <formula1>-100</formula1>
      <formula2>100</formula2>
    </dataValidation>
    <dataValidation type="decimal" operator="greaterThanOrEqual" allowBlank="1" showInputMessage="1" showErrorMessage="1" sqref="I11:Q109" xr:uid="{4962649A-135E-4239-A3F9-52A41C1D37AC}">
      <formula1>0</formula1>
    </dataValidation>
    <dataValidation type="whole" operator="greaterThanOrEqual" allowBlank="1" showInputMessage="1" showErrorMessage="1" sqref="F11:F109 H11:H109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9" xr:uid="{9727533F-AE40-4C80-9DCC-33D3630FC822}">
      <formula1>"晴れ, 曇り, 降雨, 降雪, 堆雪, キリ"</formula1>
    </dataValidation>
    <dataValidation type="time" operator="greaterThanOrEqual" allowBlank="1" showInputMessage="1" showErrorMessage="1" sqref="E11:E109" xr:uid="{501AD4DB-4FCE-4E69-9805-D975A86A7FFA}">
      <formula1>0</formula1>
    </dataValidation>
    <dataValidation type="date" operator="greaterThanOrEqual" allowBlank="1" showInputMessage="1" showErrorMessage="1" sqref="C12:C109" xr:uid="{C733CB0E-89AA-4882-8443-244CBCEA29DD}">
      <formula1>45292</formula1>
    </dataValidation>
    <dataValidation type="list" operator="greaterThanOrEqual" allowBlank="1" showInputMessage="1" showErrorMessage="1" sqref="G12:G109"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61BAF-403C-4713-BD33-2EFAF96BA789}">
  <sheetPr>
    <tabColor theme="7" tint="0.79998168889431442"/>
    <pageSetUpPr fitToPage="1"/>
  </sheetPr>
  <dimension ref="B2:W110"/>
  <sheetViews>
    <sheetView zoomScaleNormal="100" workbookViewId="0">
      <pane ySplit="10" topLeftCell="A11" activePane="bottomLeft" state="frozen"/>
      <selection pane="bottomLeft"/>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
      </c>
      <c r="C3" s="283" t="str">
        <f>実証データ一覧!J4&amp;""</f>
        <v>佐賀県</v>
      </c>
      <c r="D3" s="283" t="str">
        <f>実証データ一覧!K4&amp;""</f>
        <v/>
      </c>
    </row>
    <row r="4" spans="2:23" hidden="1"/>
    <row r="5" spans="2:23">
      <c r="B5" s="40" t="s">
        <v>216</v>
      </c>
      <c r="D5" s="40"/>
      <c r="E5" s="30"/>
      <c r="F5" s="30"/>
      <c r="I5" s="41"/>
      <c r="J5" s="41"/>
      <c r="K5" s="41"/>
      <c r="L5" s="41"/>
      <c r="M5" s="41"/>
      <c r="N5" s="41"/>
      <c r="O5" s="41"/>
    </row>
    <row r="6" spans="2:23">
      <c r="B6" s="42" t="s">
        <v>217</v>
      </c>
      <c r="C6" s="40"/>
      <c r="D6" s="40"/>
      <c r="E6" s="30"/>
      <c r="F6" s="30"/>
      <c r="I6" s="41"/>
      <c r="J6" s="41"/>
      <c r="K6" s="41"/>
      <c r="L6" s="41"/>
      <c r="M6" s="41"/>
      <c r="N6" s="41"/>
      <c r="O6" s="41"/>
    </row>
    <row r="7" spans="2:23" ht="66">
      <c r="B7" s="105"/>
      <c r="C7" s="40"/>
      <c r="D7" s="40"/>
      <c r="E7" s="30"/>
      <c r="F7" s="30"/>
      <c r="G7" s="44" t="s">
        <v>218</v>
      </c>
      <c r="I7" s="41"/>
      <c r="J7" s="41"/>
      <c r="K7" s="41"/>
      <c r="L7" s="41"/>
      <c r="M7" s="41"/>
      <c r="N7" s="41"/>
      <c r="O7" s="41"/>
    </row>
    <row r="8" spans="2:23" ht="4.9000000000000004" customHeight="1">
      <c r="C8" s="40"/>
      <c r="D8" s="40"/>
    </row>
    <row r="9" spans="2:23" ht="18" customHeight="1">
      <c r="B9" s="96" t="s">
        <v>219</v>
      </c>
      <c r="C9" s="151">
        <v>8</v>
      </c>
      <c r="D9" s="144" t="s">
        <v>220</v>
      </c>
      <c r="E9" s="144">
        <v>9</v>
      </c>
      <c r="F9" s="144">
        <v>10</v>
      </c>
      <c r="G9" s="144">
        <v>11</v>
      </c>
      <c r="H9" s="144">
        <v>12</v>
      </c>
      <c r="I9" s="144">
        <v>1</v>
      </c>
      <c r="J9" s="144">
        <v>2</v>
      </c>
      <c r="K9" s="144">
        <v>3</v>
      </c>
      <c r="L9" s="144">
        <v>4</v>
      </c>
      <c r="M9" s="144">
        <v>5</v>
      </c>
      <c r="N9" s="144">
        <v>6</v>
      </c>
      <c r="O9" s="144">
        <v>7</v>
      </c>
      <c r="P9" s="144">
        <v>76</v>
      </c>
      <c r="Q9" s="152">
        <v>77</v>
      </c>
      <c r="R9" s="3" t="s">
        <v>215</v>
      </c>
    </row>
    <row r="10" spans="2:23" ht="51" customHeight="1">
      <c r="B10" s="153" t="s">
        <v>14</v>
      </c>
      <c r="C10" s="154" t="s">
        <v>44</v>
      </c>
      <c r="D10" s="155" t="s">
        <v>221</v>
      </c>
      <c r="E10" s="156" t="s">
        <v>222</v>
      </c>
      <c r="F10" s="156" t="s">
        <v>223</v>
      </c>
      <c r="G10" s="157" t="s">
        <v>52</v>
      </c>
      <c r="H10" s="158" t="s">
        <v>224</v>
      </c>
      <c r="I10" s="156" t="s">
        <v>23</v>
      </c>
      <c r="J10" s="156" t="s">
        <v>225</v>
      </c>
      <c r="K10" s="156" t="s">
        <v>226</v>
      </c>
      <c r="L10" s="156" t="s">
        <v>227</v>
      </c>
      <c r="M10" s="156" t="s">
        <v>228</v>
      </c>
      <c r="N10" s="157" t="s">
        <v>229</v>
      </c>
      <c r="O10" s="157" t="s">
        <v>230</v>
      </c>
      <c r="P10" s="156" t="s">
        <v>231</v>
      </c>
      <c r="Q10" s="159" t="s">
        <v>232</v>
      </c>
      <c r="R10" s="3" t="s">
        <v>215</v>
      </c>
    </row>
    <row r="11" spans="2:23">
      <c r="B11" s="45" t="s">
        <v>233</v>
      </c>
      <c r="C11" s="46">
        <v>45072</v>
      </c>
      <c r="D11" s="72" t="str">
        <f t="shared" ref="D11:D74" si="0">IF($C11 &lt;&gt; "", IF(ISERROR(MATCH($C11, 祝日, 0)), TEXT($C11, "aaa"), "祝日"), "")</f>
        <v>金</v>
      </c>
      <c r="E11" s="112">
        <v>0.41666666666666669</v>
      </c>
      <c r="F11" s="47">
        <v>10</v>
      </c>
      <c r="G11" s="49" t="s">
        <v>234</v>
      </c>
      <c r="H11" s="50">
        <v>20</v>
      </c>
      <c r="I11" s="48">
        <v>50</v>
      </c>
      <c r="J11" s="48">
        <v>10</v>
      </c>
      <c r="K11" s="48">
        <v>0.5</v>
      </c>
      <c r="L11" s="48">
        <v>9.5</v>
      </c>
      <c r="M11" s="48">
        <v>35</v>
      </c>
      <c r="N11" s="48">
        <v>5</v>
      </c>
      <c r="O11" s="48">
        <v>30</v>
      </c>
      <c r="P11" s="103">
        <v>50</v>
      </c>
      <c r="Q11" s="133">
        <v>40</v>
      </c>
      <c r="R11" s="3" t="s">
        <v>215</v>
      </c>
    </row>
    <row r="12" spans="2:23">
      <c r="B12" s="185" t="s">
        <v>235</v>
      </c>
      <c r="C12" s="186">
        <v>45587</v>
      </c>
      <c r="D12" s="187" t="str">
        <f t="shared" si="0"/>
        <v>火</v>
      </c>
      <c r="E12" s="188">
        <v>0.40277777777777779</v>
      </c>
      <c r="F12" s="189">
        <v>0</v>
      </c>
      <c r="G12" s="190" t="s">
        <v>236</v>
      </c>
      <c r="H12" s="191">
        <v>22</v>
      </c>
      <c r="I12" s="192">
        <v>1.8</v>
      </c>
      <c r="J12" s="192">
        <v>1.8</v>
      </c>
      <c r="K12" s="192">
        <v>4.3999999999999997E-2</v>
      </c>
      <c r="L12" s="192">
        <f>J12-K12</f>
        <v>1.756</v>
      </c>
      <c r="M12" s="193">
        <v>0</v>
      </c>
      <c r="N12" s="193">
        <v>0</v>
      </c>
      <c r="O12" s="193">
        <v>0</v>
      </c>
      <c r="P12" s="194">
        <v>101.5872</v>
      </c>
      <c r="Q12" s="195">
        <v>100.32</v>
      </c>
      <c r="R12" s="3" t="s">
        <v>215</v>
      </c>
    </row>
    <row r="13" spans="2:23">
      <c r="B13" s="196"/>
      <c r="C13" s="186">
        <v>45587</v>
      </c>
      <c r="D13" s="187" t="str">
        <f t="shared" si="0"/>
        <v>火</v>
      </c>
      <c r="E13" s="188">
        <v>0.41458333333333336</v>
      </c>
      <c r="F13" s="189">
        <v>0</v>
      </c>
      <c r="G13" s="190" t="s">
        <v>236</v>
      </c>
      <c r="H13" s="191">
        <v>22</v>
      </c>
      <c r="I13" s="192">
        <v>1.75</v>
      </c>
      <c r="J13" s="192">
        <v>1.75</v>
      </c>
      <c r="K13" s="192">
        <v>4.1000000000000002E-2</v>
      </c>
      <c r="L13" s="192">
        <f>J13-K13</f>
        <v>1.7090000000000001</v>
      </c>
      <c r="M13" s="193">
        <v>0</v>
      </c>
      <c r="N13" s="193">
        <v>0</v>
      </c>
      <c r="O13" s="193">
        <v>0</v>
      </c>
      <c r="P13" s="194">
        <v>99.791999999999987</v>
      </c>
      <c r="Q13" s="195">
        <v>98.524799999999999</v>
      </c>
      <c r="R13" s="3" t="s">
        <v>215</v>
      </c>
    </row>
    <row r="14" spans="2:23">
      <c r="B14" s="196"/>
      <c r="C14" s="186">
        <v>45587</v>
      </c>
      <c r="D14" s="187" t="str">
        <f t="shared" si="0"/>
        <v>火</v>
      </c>
      <c r="E14" s="188">
        <v>0.4236111111111111</v>
      </c>
      <c r="F14" s="189">
        <v>0</v>
      </c>
      <c r="G14" s="190" t="s">
        <v>236</v>
      </c>
      <c r="H14" s="191">
        <v>21</v>
      </c>
      <c r="I14" s="192">
        <v>1.8</v>
      </c>
      <c r="J14" s="192">
        <v>1.8</v>
      </c>
      <c r="K14" s="192">
        <v>1E-3</v>
      </c>
      <c r="L14" s="192">
        <f t="shared" ref="L14:L77" si="1">J14-K14</f>
        <v>1.7990000000000002</v>
      </c>
      <c r="M14" s="193">
        <v>0</v>
      </c>
      <c r="N14" s="193">
        <v>0</v>
      </c>
      <c r="O14" s="193">
        <v>0</v>
      </c>
      <c r="P14" s="194">
        <v>98.207999999999998</v>
      </c>
      <c r="Q14" s="195">
        <v>97.046399999999991</v>
      </c>
      <c r="R14" s="3" t="s">
        <v>215</v>
      </c>
      <c r="V14" s="52"/>
      <c r="W14" s="52"/>
    </row>
    <row r="15" spans="2:23">
      <c r="B15" s="196"/>
      <c r="C15" s="186">
        <v>45587</v>
      </c>
      <c r="D15" s="187" t="str">
        <f t="shared" si="0"/>
        <v>火</v>
      </c>
      <c r="E15" s="188">
        <v>0.43541666666666667</v>
      </c>
      <c r="F15" s="189">
        <v>0</v>
      </c>
      <c r="G15" s="190" t="s">
        <v>236</v>
      </c>
      <c r="H15" s="191">
        <v>21</v>
      </c>
      <c r="I15" s="192">
        <v>1.75</v>
      </c>
      <c r="J15" s="192">
        <v>1.75</v>
      </c>
      <c r="K15" s="192">
        <v>0.13100000000000001</v>
      </c>
      <c r="L15" s="192">
        <f t="shared" si="1"/>
        <v>1.619</v>
      </c>
      <c r="M15" s="193">
        <v>0</v>
      </c>
      <c r="N15" s="193">
        <v>0</v>
      </c>
      <c r="O15" s="193">
        <v>0</v>
      </c>
      <c r="P15" s="194">
        <v>96.5184</v>
      </c>
      <c r="Q15" s="195">
        <v>95.356800000000007</v>
      </c>
      <c r="R15" s="3" t="s">
        <v>215</v>
      </c>
    </row>
    <row r="16" spans="2:23">
      <c r="B16" s="196"/>
      <c r="C16" s="186">
        <v>45587</v>
      </c>
      <c r="D16" s="187" t="str">
        <f t="shared" si="0"/>
        <v>火</v>
      </c>
      <c r="E16" s="188">
        <v>0.44444444444444442</v>
      </c>
      <c r="F16" s="189">
        <v>2</v>
      </c>
      <c r="G16" s="190" t="s">
        <v>236</v>
      </c>
      <c r="H16" s="191">
        <v>24</v>
      </c>
      <c r="I16" s="192">
        <v>1.8</v>
      </c>
      <c r="J16" s="192">
        <v>1.8</v>
      </c>
      <c r="K16" s="192">
        <v>0.02</v>
      </c>
      <c r="L16" s="192">
        <f t="shared" si="1"/>
        <v>1.78</v>
      </c>
      <c r="M16" s="193">
        <v>0</v>
      </c>
      <c r="N16" s="193">
        <v>0</v>
      </c>
      <c r="O16" s="193">
        <v>0</v>
      </c>
      <c r="P16" s="194">
        <v>95.04000000000002</v>
      </c>
      <c r="Q16" s="195">
        <v>93.772800000000004</v>
      </c>
      <c r="R16" s="3" t="s">
        <v>215</v>
      </c>
    </row>
    <row r="17" spans="2:18">
      <c r="B17" s="196"/>
      <c r="C17" s="186">
        <v>45587</v>
      </c>
      <c r="D17" s="187" t="str">
        <f t="shared" si="0"/>
        <v>火</v>
      </c>
      <c r="E17" s="188">
        <v>0.4548611111111111</v>
      </c>
      <c r="F17" s="189">
        <v>2</v>
      </c>
      <c r="G17" s="190" t="s">
        <v>236</v>
      </c>
      <c r="H17" s="191">
        <v>24</v>
      </c>
      <c r="I17" s="192">
        <v>1.75</v>
      </c>
      <c r="J17" s="192">
        <v>1.75</v>
      </c>
      <c r="K17" s="192">
        <v>0.16600000000000001</v>
      </c>
      <c r="L17" s="192">
        <f t="shared" si="1"/>
        <v>1.5840000000000001</v>
      </c>
      <c r="M17" s="193">
        <v>0</v>
      </c>
      <c r="N17" s="193">
        <v>0</v>
      </c>
      <c r="O17" s="193">
        <v>0</v>
      </c>
      <c r="P17" s="194">
        <v>93.244800000000012</v>
      </c>
      <c r="Q17" s="195">
        <v>91.977599999999995</v>
      </c>
      <c r="R17" s="3" t="s">
        <v>215</v>
      </c>
    </row>
    <row r="18" spans="2:18">
      <c r="B18" s="196"/>
      <c r="C18" s="186">
        <v>45587</v>
      </c>
      <c r="D18" s="187" t="str">
        <f t="shared" si="0"/>
        <v>火</v>
      </c>
      <c r="E18" s="188">
        <v>0.46527777777777779</v>
      </c>
      <c r="F18" s="189">
        <v>1</v>
      </c>
      <c r="G18" s="190" t="s">
        <v>236</v>
      </c>
      <c r="H18" s="191">
        <v>23</v>
      </c>
      <c r="I18" s="192">
        <v>1.8</v>
      </c>
      <c r="J18" s="192">
        <v>1.8</v>
      </c>
      <c r="K18" s="192">
        <v>0.157</v>
      </c>
      <c r="L18" s="192">
        <f t="shared" si="1"/>
        <v>1.643</v>
      </c>
      <c r="M18" s="193">
        <v>0</v>
      </c>
      <c r="N18" s="193">
        <v>0</v>
      </c>
      <c r="O18" s="193">
        <v>0</v>
      </c>
      <c r="P18" s="194">
        <v>91.660799999999995</v>
      </c>
      <c r="Q18" s="195">
        <v>90.288000000000011</v>
      </c>
      <c r="R18" s="3" t="s">
        <v>215</v>
      </c>
    </row>
    <row r="19" spans="2:18">
      <c r="B19" s="196"/>
      <c r="C19" s="186">
        <v>45587</v>
      </c>
      <c r="D19" s="187" t="str">
        <f t="shared" si="0"/>
        <v>火</v>
      </c>
      <c r="E19" s="188">
        <v>0.47569444444444442</v>
      </c>
      <c r="F19" s="189">
        <v>2</v>
      </c>
      <c r="G19" s="190" t="s">
        <v>236</v>
      </c>
      <c r="H19" s="191">
        <v>23</v>
      </c>
      <c r="I19" s="192">
        <v>1.75</v>
      </c>
      <c r="J19" s="192">
        <v>1.75</v>
      </c>
      <c r="K19" s="192">
        <v>5.1999999999999998E-2</v>
      </c>
      <c r="L19" s="192">
        <f t="shared" si="1"/>
        <v>1.698</v>
      </c>
      <c r="M19" s="193">
        <v>0</v>
      </c>
      <c r="N19" s="193">
        <v>0</v>
      </c>
      <c r="O19" s="193">
        <v>0</v>
      </c>
      <c r="P19" s="194">
        <v>89.760000000000019</v>
      </c>
      <c r="Q19" s="195">
        <v>88.492800000000003</v>
      </c>
      <c r="R19" s="3" t="s">
        <v>215</v>
      </c>
    </row>
    <row r="20" spans="2:18">
      <c r="B20" s="196"/>
      <c r="C20" s="186">
        <v>45587</v>
      </c>
      <c r="D20" s="187" t="str">
        <f t="shared" si="0"/>
        <v>火</v>
      </c>
      <c r="E20" s="188">
        <v>0.54861111111111116</v>
      </c>
      <c r="F20" s="189">
        <v>0</v>
      </c>
      <c r="G20" s="190" t="s">
        <v>236</v>
      </c>
      <c r="H20" s="191">
        <v>24</v>
      </c>
      <c r="I20" s="192">
        <v>1.8</v>
      </c>
      <c r="J20" s="192">
        <v>1.8</v>
      </c>
      <c r="K20" s="192">
        <v>0.08</v>
      </c>
      <c r="L20" s="192">
        <f t="shared" si="1"/>
        <v>1.72</v>
      </c>
      <c r="M20" s="193">
        <v>0</v>
      </c>
      <c r="N20" s="193">
        <v>0</v>
      </c>
      <c r="O20" s="193">
        <v>0</v>
      </c>
      <c r="P20" s="194">
        <v>88.176000000000002</v>
      </c>
      <c r="Q20" s="195">
        <v>86.908800000000014</v>
      </c>
      <c r="R20" s="3" t="s">
        <v>215</v>
      </c>
    </row>
    <row r="21" spans="2:18">
      <c r="B21" s="196"/>
      <c r="C21" s="186">
        <v>45587</v>
      </c>
      <c r="D21" s="187" t="str">
        <f t="shared" si="0"/>
        <v>火</v>
      </c>
      <c r="E21" s="188">
        <v>0.56041666666666667</v>
      </c>
      <c r="F21" s="189">
        <v>0</v>
      </c>
      <c r="G21" s="190" t="s">
        <v>237</v>
      </c>
      <c r="H21" s="191">
        <v>23</v>
      </c>
      <c r="I21" s="192">
        <v>1.75</v>
      </c>
      <c r="J21" s="192">
        <v>1.75</v>
      </c>
      <c r="K21" s="192">
        <v>1.7999999999999999E-2</v>
      </c>
      <c r="L21" s="192">
        <f t="shared" si="1"/>
        <v>1.732</v>
      </c>
      <c r="M21" s="193">
        <v>0</v>
      </c>
      <c r="N21" s="193">
        <v>0</v>
      </c>
      <c r="O21" s="193">
        <v>0</v>
      </c>
      <c r="P21" s="194">
        <v>86.380799999999994</v>
      </c>
      <c r="Q21" s="195">
        <v>85.219200000000015</v>
      </c>
      <c r="R21" s="3" t="s">
        <v>215</v>
      </c>
    </row>
    <row r="22" spans="2:18">
      <c r="B22" s="196"/>
      <c r="C22" s="186">
        <v>45587</v>
      </c>
      <c r="D22" s="187" t="str">
        <f t="shared" si="0"/>
        <v>火</v>
      </c>
      <c r="E22" s="188">
        <v>0.56944444444444442</v>
      </c>
      <c r="F22" s="189">
        <v>3</v>
      </c>
      <c r="G22" s="190" t="s">
        <v>237</v>
      </c>
      <c r="H22" s="191">
        <v>22</v>
      </c>
      <c r="I22" s="192">
        <v>1.8</v>
      </c>
      <c r="J22" s="192">
        <v>1.8</v>
      </c>
      <c r="K22" s="192">
        <v>4.7E-2</v>
      </c>
      <c r="L22" s="192">
        <f t="shared" si="1"/>
        <v>1.7530000000000001</v>
      </c>
      <c r="M22" s="193">
        <v>0</v>
      </c>
      <c r="N22" s="193">
        <v>0</v>
      </c>
      <c r="O22" s="193">
        <v>0</v>
      </c>
      <c r="P22" s="194">
        <v>84.902400000000014</v>
      </c>
      <c r="Q22" s="195">
        <v>83.740800000000021</v>
      </c>
      <c r="R22" s="3" t="s">
        <v>215</v>
      </c>
    </row>
    <row r="23" spans="2:18">
      <c r="B23" s="196"/>
      <c r="C23" s="186">
        <v>45587</v>
      </c>
      <c r="D23" s="187" t="str">
        <f t="shared" si="0"/>
        <v>火</v>
      </c>
      <c r="E23" s="188">
        <v>0.58194444444444449</v>
      </c>
      <c r="F23" s="189">
        <v>7</v>
      </c>
      <c r="G23" s="190" t="s">
        <v>237</v>
      </c>
      <c r="H23" s="191">
        <v>23</v>
      </c>
      <c r="I23" s="192">
        <v>1.75</v>
      </c>
      <c r="J23" s="192">
        <v>1.75</v>
      </c>
      <c r="K23" s="192">
        <v>5.0000000000000001E-3</v>
      </c>
      <c r="L23" s="192">
        <f t="shared" si="1"/>
        <v>1.7450000000000001</v>
      </c>
      <c r="M23" s="193">
        <v>0</v>
      </c>
      <c r="N23" s="193">
        <v>0</v>
      </c>
      <c r="O23" s="193">
        <v>0</v>
      </c>
      <c r="P23" s="194">
        <v>83.21280000000003</v>
      </c>
      <c r="Q23" s="195">
        <v>81.840000000000032</v>
      </c>
      <c r="R23" s="3" t="s">
        <v>215</v>
      </c>
    </row>
    <row r="24" spans="2:18">
      <c r="B24" s="196"/>
      <c r="C24" s="186">
        <v>45587</v>
      </c>
      <c r="D24" s="187" t="str">
        <f t="shared" si="0"/>
        <v>火</v>
      </c>
      <c r="E24" s="188">
        <v>0.59027777777777779</v>
      </c>
      <c r="F24" s="189">
        <v>4</v>
      </c>
      <c r="G24" s="190" t="s">
        <v>237</v>
      </c>
      <c r="H24" s="191">
        <v>23</v>
      </c>
      <c r="I24" s="192">
        <v>1.8</v>
      </c>
      <c r="J24" s="192">
        <v>1.8</v>
      </c>
      <c r="K24" s="192">
        <v>1.0999999999999999E-2</v>
      </c>
      <c r="L24" s="192">
        <f t="shared" si="1"/>
        <v>1.7890000000000001</v>
      </c>
      <c r="M24" s="193">
        <v>0</v>
      </c>
      <c r="N24" s="193">
        <v>0</v>
      </c>
      <c r="O24" s="193">
        <v>0</v>
      </c>
      <c r="P24" s="194">
        <v>81.523200000000031</v>
      </c>
      <c r="Q24" s="195">
        <v>80.256000000000029</v>
      </c>
      <c r="R24" s="3" t="s">
        <v>215</v>
      </c>
    </row>
    <row r="25" spans="2:18">
      <c r="B25" s="196"/>
      <c r="C25" s="186">
        <v>45587</v>
      </c>
      <c r="D25" s="187" t="str">
        <f t="shared" si="0"/>
        <v>火</v>
      </c>
      <c r="E25" s="188">
        <v>0.60069444444444442</v>
      </c>
      <c r="F25" s="189">
        <v>0</v>
      </c>
      <c r="G25" s="190" t="s">
        <v>237</v>
      </c>
      <c r="H25" s="191">
        <v>24</v>
      </c>
      <c r="I25" s="192">
        <v>1.75</v>
      </c>
      <c r="J25" s="192">
        <v>1.75</v>
      </c>
      <c r="K25" s="192">
        <v>3.4000000000000002E-2</v>
      </c>
      <c r="L25" s="192">
        <f t="shared" si="1"/>
        <v>1.716</v>
      </c>
      <c r="M25" s="193">
        <v>0</v>
      </c>
      <c r="N25" s="193">
        <v>0</v>
      </c>
      <c r="O25" s="193">
        <v>0</v>
      </c>
      <c r="P25" s="194">
        <v>79.728000000000023</v>
      </c>
      <c r="Q25" s="195">
        <v>78.46080000000002</v>
      </c>
      <c r="R25" s="3" t="s">
        <v>215</v>
      </c>
    </row>
    <row r="26" spans="2:18">
      <c r="B26" s="196"/>
      <c r="C26" s="186">
        <v>45587</v>
      </c>
      <c r="D26" s="187" t="str">
        <f t="shared" si="0"/>
        <v>火</v>
      </c>
      <c r="E26" s="188">
        <v>0.61111111111111116</v>
      </c>
      <c r="F26" s="189">
        <v>1</v>
      </c>
      <c r="G26" s="190" t="s">
        <v>237</v>
      </c>
      <c r="H26" s="191">
        <v>23</v>
      </c>
      <c r="I26" s="192">
        <v>1.8</v>
      </c>
      <c r="J26" s="192">
        <v>1.8</v>
      </c>
      <c r="K26" s="192">
        <v>5.0000000000000001E-3</v>
      </c>
      <c r="L26" s="192">
        <f t="shared" si="1"/>
        <v>1.7950000000000002</v>
      </c>
      <c r="M26" s="193">
        <v>0</v>
      </c>
      <c r="N26" s="193">
        <v>0</v>
      </c>
      <c r="O26" s="193">
        <v>0</v>
      </c>
      <c r="P26" s="194">
        <v>78.14400000000002</v>
      </c>
      <c r="Q26" s="195">
        <v>76.876800000000017</v>
      </c>
      <c r="R26" s="3" t="s">
        <v>215</v>
      </c>
    </row>
    <row r="27" spans="2:18">
      <c r="B27" s="196"/>
      <c r="C27" s="186">
        <v>45587</v>
      </c>
      <c r="D27" s="187" t="str">
        <f t="shared" si="0"/>
        <v>火</v>
      </c>
      <c r="E27" s="188">
        <v>0.62291666666666667</v>
      </c>
      <c r="F27" s="189">
        <v>0</v>
      </c>
      <c r="G27" s="190" t="s">
        <v>237</v>
      </c>
      <c r="H27" s="191">
        <v>23</v>
      </c>
      <c r="I27" s="192">
        <v>1.75</v>
      </c>
      <c r="J27" s="192">
        <v>1.75</v>
      </c>
      <c r="K27" s="192">
        <v>1.4999999999999999E-2</v>
      </c>
      <c r="L27" s="192">
        <f t="shared" si="1"/>
        <v>1.7350000000000001</v>
      </c>
      <c r="M27" s="193">
        <v>0</v>
      </c>
      <c r="N27" s="193">
        <v>0</v>
      </c>
      <c r="O27" s="193">
        <v>0</v>
      </c>
      <c r="P27" s="194">
        <v>76.348800000000026</v>
      </c>
      <c r="Q27" s="195">
        <v>75.187200000000033</v>
      </c>
      <c r="R27" s="3" t="s">
        <v>215</v>
      </c>
    </row>
    <row r="28" spans="2:18">
      <c r="B28" s="196"/>
      <c r="C28" s="186">
        <v>45587</v>
      </c>
      <c r="D28" s="187" t="str">
        <f t="shared" si="0"/>
        <v>火</v>
      </c>
      <c r="E28" s="188">
        <v>0.63194444444444442</v>
      </c>
      <c r="F28" s="189">
        <v>0</v>
      </c>
      <c r="G28" s="190" t="s">
        <v>237</v>
      </c>
      <c r="H28" s="191">
        <v>22</v>
      </c>
      <c r="I28" s="192">
        <v>1.8</v>
      </c>
      <c r="J28" s="192">
        <v>1.8</v>
      </c>
      <c r="K28" s="192">
        <v>9.0999999999999998E-2</v>
      </c>
      <c r="L28" s="192">
        <f t="shared" si="1"/>
        <v>1.7090000000000001</v>
      </c>
      <c r="M28" s="193">
        <v>0</v>
      </c>
      <c r="N28" s="193">
        <v>0</v>
      </c>
      <c r="O28" s="193">
        <v>0</v>
      </c>
      <c r="P28" s="194">
        <v>74.870400000000032</v>
      </c>
      <c r="Q28" s="195">
        <v>73.708800000000039</v>
      </c>
      <c r="R28" s="3" t="s">
        <v>215</v>
      </c>
    </row>
    <row r="29" spans="2:18">
      <c r="B29" s="196"/>
      <c r="C29" s="186">
        <v>45587</v>
      </c>
      <c r="D29" s="187" t="str">
        <f t="shared" si="0"/>
        <v>火</v>
      </c>
      <c r="E29" s="188">
        <v>0.64375000000000004</v>
      </c>
      <c r="F29" s="189">
        <v>1</v>
      </c>
      <c r="G29" s="190" t="s">
        <v>237</v>
      </c>
      <c r="H29" s="191">
        <v>22</v>
      </c>
      <c r="I29" s="192">
        <v>1.75</v>
      </c>
      <c r="J29" s="192">
        <v>1.75</v>
      </c>
      <c r="K29" s="192">
        <v>0.109</v>
      </c>
      <c r="L29" s="192">
        <f t="shared" si="1"/>
        <v>1.641</v>
      </c>
      <c r="M29" s="193">
        <v>0</v>
      </c>
      <c r="N29" s="193">
        <v>0</v>
      </c>
      <c r="O29" s="193">
        <v>0</v>
      </c>
      <c r="P29" s="194">
        <v>73.180800000000033</v>
      </c>
      <c r="Q29" s="195">
        <v>71.808000000000035</v>
      </c>
      <c r="R29" s="3" t="s">
        <v>215</v>
      </c>
    </row>
    <row r="30" spans="2:18">
      <c r="B30" s="196"/>
      <c r="C30" s="186">
        <v>45587</v>
      </c>
      <c r="D30" s="187" t="str">
        <f t="shared" si="0"/>
        <v>火</v>
      </c>
      <c r="E30" s="188">
        <v>0.65277777777777779</v>
      </c>
      <c r="F30" s="189">
        <v>1</v>
      </c>
      <c r="G30" s="190" t="s">
        <v>237</v>
      </c>
      <c r="H30" s="191">
        <v>22</v>
      </c>
      <c r="I30" s="192">
        <v>1.8</v>
      </c>
      <c r="J30" s="192">
        <v>1.8</v>
      </c>
      <c r="K30" s="192">
        <v>2.1999999999999999E-2</v>
      </c>
      <c r="L30" s="192">
        <f t="shared" si="1"/>
        <v>1.778</v>
      </c>
      <c r="M30" s="193">
        <v>0</v>
      </c>
      <c r="N30" s="193">
        <v>0</v>
      </c>
      <c r="O30" s="193">
        <v>0</v>
      </c>
      <c r="P30" s="194">
        <v>71.491200000000049</v>
      </c>
      <c r="Q30" s="195">
        <v>70.118400000000051</v>
      </c>
      <c r="R30" s="3" t="s">
        <v>215</v>
      </c>
    </row>
    <row r="31" spans="2:18">
      <c r="B31" s="196"/>
      <c r="C31" s="186">
        <v>45587</v>
      </c>
      <c r="D31" s="187" t="str">
        <f t="shared" si="0"/>
        <v>火</v>
      </c>
      <c r="E31" s="188">
        <v>0.66319444444444442</v>
      </c>
      <c r="F31" s="189">
        <v>1</v>
      </c>
      <c r="G31" s="190" t="s">
        <v>237</v>
      </c>
      <c r="H31" s="191">
        <v>21</v>
      </c>
      <c r="I31" s="192">
        <v>1.75</v>
      </c>
      <c r="J31" s="192">
        <v>1.75</v>
      </c>
      <c r="K31" s="192">
        <v>0.16600000000000001</v>
      </c>
      <c r="L31" s="192">
        <f t="shared" si="1"/>
        <v>1.5840000000000001</v>
      </c>
      <c r="M31" s="193">
        <v>0</v>
      </c>
      <c r="N31" s="193">
        <v>0</v>
      </c>
      <c r="O31" s="193">
        <v>0</v>
      </c>
      <c r="P31" s="194">
        <v>69.590400000000045</v>
      </c>
      <c r="Q31" s="195">
        <v>68.323200000000043</v>
      </c>
      <c r="R31" s="3" t="s">
        <v>215</v>
      </c>
    </row>
    <row r="32" spans="2:18">
      <c r="B32" s="196"/>
      <c r="C32" s="186">
        <v>45588</v>
      </c>
      <c r="D32" s="187" t="str">
        <f t="shared" si="0"/>
        <v>水</v>
      </c>
      <c r="E32" s="188">
        <v>0.40277777777777779</v>
      </c>
      <c r="F32" s="189">
        <v>1</v>
      </c>
      <c r="G32" s="190" t="s">
        <v>237</v>
      </c>
      <c r="H32" s="191">
        <v>21</v>
      </c>
      <c r="I32" s="192">
        <v>1.8</v>
      </c>
      <c r="J32" s="192">
        <v>1.8</v>
      </c>
      <c r="K32" s="192">
        <v>0.05</v>
      </c>
      <c r="L32" s="192">
        <f t="shared" si="1"/>
        <v>1.75</v>
      </c>
      <c r="M32" s="193">
        <v>0</v>
      </c>
      <c r="N32" s="193">
        <v>0</v>
      </c>
      <c r="O32" s="193">
        <v>0</v>
      </c>
      <c r="P32" s="194">
        <v>102.2208</v>
      </c>
      <c r="Q32" s="195">
        <v>100.95359999999999</v>
      </c>
      <c r="R32" s="3" t="s">
        <v>215</v>
      </c>
    </row>
    <row r="33" spans="2:18">
      <c r="B33" s="196"/>
      <c r="C33" s="186">
        <v>45588</v>
      </c>
      <c r="D33" s="187" t="str">
        <f t="shared" si="0"/>
        <v>水</v>
      </c>
      <c r="E33" s="188">
        <v>0.41388888888888886</v>
      </c>
      <c r="F33" s="189">
        <v>1</v>
      </c>
      <c r="G33" s="190" t="s">
        <v>237</v>
      </c>
      <c r="H33" s="191">
        <v>21</v>
      </c>
      <c r="I33" s="192">
        <v>1.75</v>
      </c>
      <c r="J33" s="192">
        <v>1.75</v>
      </c>
      <c r="K33" s="192">
        <v>9.0999999999999998E-2</v>
      </c>
      <c r="L33" s="192">
        <f t="shared" si="1"/>
        <v>1.659</v>
      </c>
      <c r="M33" s="193">
        <v>0</v>
      </c>
      <c r="N33" s="193">
        <v>0</v>
      </c>
      <c r="O33" s="193">
        <v>0</v>
      </c>
      <c r="P33" s="194">
        <v>100.42559999999999</v>
      </c>
      <c r="Q33" s="195">
        <v>99.158399999999986</v>
      </c>
      <c r="R33" s="3" t="s">
        <v>215</v>
      </c>
    </row>
    <row r="34" spans="2:18">
      <c r="B34" s="196"/>
      <c r="C34" s="186">
        <v>45588</v>
      </c>
      <c r="D34" s="187" t="str">
        <f t="shared" si="0"/>
        <v>水</v>
      </c>
      <c r="E34" s="188">
        <v>0.4236111111111111</v>
      </c>
      <c r="F34" s="189">
        <v>0</v>
      </c>
      <c r="G34" s="190" t="s">
        <v>237</v>
      </c>
      <c r="H34" s="191">
        <v>21</v>
      </c>
      <c r="I34" s="192">
        <v>1.8</v>
      </c>
      <c r="J34" s="192">
        <v>1.8</v>
      </c>
      <c r="K34" s="192">
        <v>0</v>
      </c>
      <c r="L34" s="192">
        <f t="shared" si="1"/>
        <v>1.8</v>
      </c>
      <c r="M34" s="193">
        <v>0</v>
      </c>
      <c r="N34" s="193">
        <v>0</v>
      </c>
      <c r="O34" s="193">
        <v>0</v>
      </c>
      <c r="P34" s="194">
        <v>98.841599999999985</v>
      </c>
      <c r="Q34" s="195">
        <v>97.574399999999983</v>
      </c>
      <c r="R34" s="3" t="s">
        <v>215</v>
      </c>
    </row>
    <row r="35" spans="2:18">
      <c r="B35" s="196"/>
      <c r="C35" s="186">
        <v>45588</v>
      </c>
      <c r="D35" s="187" t="str">
        <f t="shared" si="0"/>
        <v>水</v>
      </c>
      <c r="E35" s="188">
        <v>0.43472222222222223</v>
      </c>
      <c r="F35" s="189">
        <v>1</v>
      </c>
      <c r="G35" s="190" t="s">
        <v>237</v>
      </c>
      <c r="H35" s="191">
        <v>21</v>
      </c>
      <c r="I35" s="192">
        <v>1.75</v>
      </c>
      <c r="J35" s="192">
        <v>1.75</v>
      </c>
      <c r="K35" s="192">
        <v>9.6000000000000002E-2</v>
      </c>
      <c r="L35" s="192">
        <f t="shared" si="1"/>
        <v>1.6539999999999999</v>
      </c>
      <c r="M35" s="193">
        <v>0</v>
      </c>
      <c r="N35" s="193">
        <v>0</v>
      </c>
      <c r="O35" s="193">
        <v>0</v>
      </c>
      <c r="P35" s="194">
        <v>97.046399999999991</v>
      </c>
      <c r="Q35" s="195">
        <v>95.779199999999989</v>
      </c>
      <c r="R35" s="3" t="s">
        <v>215</v>
      </c>
    </row>
    <row r="36" spans="2:18">
      <c r="B36" s="196"/>
      <c r="C36" s="186">
        <v>45588</v>
      </c>
      <c r="D36" s="187" t="str">
        <f t="shared" si="0"/>
        <v>水</v>
      </c>
      <c r="E36" s="188">
        <v>0.44444444444444442</v>
      </c>
      <c r="F36" s="189">
        <v>1</v>
      </c>
      <c r="G36" s="190" t="s">
        <v>237</v>
      </c>
      <c r="H36" s="191">
        <v>22</v>
      </c>
      <c r="I36" s="192">
        <v>1.8</v>
      </c>
      <c r="J36" s="192">
        <v>1.8</v>
      </c>
      <c r="K36" s="192">
        <v>1.0999999999999999E-2</v>
      </c>
      <c r="L36" s="192">
        <f t="shared" si="1"/>
        <v>1.7890000000000001</v>
      </c>
      <c r="M36" s="193">
        <v>0</v>
      </c>
      <c r="N36" s="193">
        <v>0</v>
      </c>
      <c r="O36" s="193">
        <v>0</v>
      </c>
      <c r="P36" s="194">
        <v>95.462399999999974</v>
      </c>
      <c r="Q36" s="195">
        <v>94.300799999999995</v>
      </c>
      <c r="R36" s="3" t="s">
        <v>215</v>
      </c>
    </row>
    <row r="37" spans="2:18">
      <c r="B37" s="196"/>
      <c r="C37" s="186">
        <v>45588</v>
      </c>
      <c r="D37" s="187" t="str">
        <f t="shared" si="0"/>
        <v>水</v>
      </c>
      <c r="E37" s="188">
        <v>0.45555555555555555</v>
      </c>
      <c r="F37" s="189">
        <v>2</v>
      </c>
      <c r="G37" s="190" t="s">
        <v>237</v>
      </c>
      <c r="H37" s="191">
        <v>22</v>
      </c>
      <c r="I37" s="192">
        <v>1.75</v>
      </c>
      <c r="J37" s="192">
        <v>1.75</v>
      </c>
      <c r="K37" s="192">
        <v>0.14000000000000001</v>
      </c>
      <c r="L37" s="192">
        <f t="shared" si="1"/>
        <v>1.6099999999999999</v>
      </c>
      <c r="M37" s="193">
        <v>0</v>
      </c>
      <c r="N37" s="193">
        <v>0</v>
      </c>
      <c r="O37" s="193">
        <v>0</v>
      </c>
      <c r="P37" s="194">
        <v>93.772799999999989</v>
      </c>
      <c r="Q37" s="195">
        <v>92.611199999999997</v>
      </c>
      <c r="R37" s="3" t="s">
        <v>215</v>
      </c>
    </row>
    <row r="38" spans="2:18">
      <c r="B38" s="196"/>
      <c r="C38" s="186">
        <v>45588</v>
      </c>
      <c r="D38" s="187" t="str">
        <f t="shared" si="0"/>
        <v>水</v>
      </c>
      <c r="E38" s="188">
        <v>0.46527777777777779</v>
      </c>
      <c r="F38" s="189">
        <v>2</v>
      </c>
      <c r="G38" s="190" t="s">
        <v>234</v>
      </c>
      <c r="H38" s="191">
        <v>22</v>
      </c>
      <c r="I38" s="192">
        <v>1.8</v>
      </c>
      <c r="J38" s="192">
        <v>1.8</v>
      </c>
      <c r="K38" s="192">
        <v>4.5999999999999999E-2</v>
      </c>
      <c r="L38" s="192">
        <f t="shared" si="1"/>
        <v>1.754</v>
      </c>
      <c r="M38" s="193">
        <v>0</v>
      </c>
      <c r="N38" s="193">
        <v>0</v>
      </c>
      <c r="O38" s="193">
        <v>0</v>
      </c>
      <c r="P38" s="194">
        <v>92.29440000000001</v>
      </c>
      <c r="Q38" s="195">
        <v>91.132800000000003</v>
      </c>
      <c r="R38" s="3" t="s">
        <v>215</v>
      </c>
    </row>
    <row r="39" spans="2:18">
      <c r="B39" s="196"/>
      <c r="C39" s="186">
        <v>45588</v>
      </c>
      <c r="D39" s="187" t="str">
        <f t="shared" si="0"/>
        <v>水</v>
      </c>
      <c r="E39" s="188">
        <v>0.47638888888888886</v>
      </c>
      <c r="F39" s="189">
        <v>3</v>
      </c>
      <c r="G39" s="190" t="s">
        <v>234</v>
      </c>
      <c r="H39" s="191">
        <v>22</v>
      </c>
      <c r="I39" s="192">
        <v>1.75</v>
      </c>
      <c r="J39" s="192">
        <v>1.75</v>
      </c>
      <c r="K39" s="192">
        <v>0.155</v>
      </c>
      <c r="L39" s="192">
        <f t="shared" si="1"/>
        <v>1.595</v>
      </c>
      <c r="M39" s="193">
        <v>0</v>
      </c>
      <c r="N39" s="193">
        <v>0</v>
      </c>
      <c r="O39" s="193">
        <v>0</v>
      </c>
      <c r="P39" s="194">
        <v>90.604800000000012</v>
      </c>
      <c r="Q39" s="195">
        <v>89.443200000000019</v>
      </c>
      <c r="R39" s="3" t="s">
        <v>215</v>
      </c>
    </row>
    <row r="40" spans="2:18">
      <c r="B40" s="196"/>
      <c r="C40" s="186">
        <v>45588</v>
      </c>
      <c r="D40" s="187" t="str">
        <f t="shared" si="0"/>
        <v>水</v>
      </c>
      <c r="E40" s="188">
        <v>0.54861111111111116</v>
      </c>
      <c r="F40" s="189">
        <v>1</v>
      </c>
      <c r="G40" s="190" t="s">
        <v>234</v>
      </c>
      <c r="H40" s="191">
        <v>23</v>
      </c>
      <c r="I40" s="192">
        <v>1.8</v>
      </c>
      <c r="J40" s="192">
        <v>1.8</v>
      </c>
      <c r="K40" s="192">
        <v>8.2000000000000003E-2</v>
      </c>
      <c r="L40" s="192">
        <f t="shared" si="1"/>
        <v>1.718</v>
      </c>
      <c r="M40" s="193">
        <v>0</v>
      </c>
      <c r="N40" s="193">
        <v>0</v>
      </c>
      <c r="O40" s="193">
        <v>0</v>
      </c>
      <c r="P40" s="194">
        <v>89.126400000000018</v>
      </c>
      <c r="Q40" s="195">
        <v>87.859200000000016</v>
      </c>
      <c r="R40" s="3" t="s">
        <v>215</v>
      </c>
    </row>
    <row r="41" spans="2:18">
      <c r="B41" s="196"/>
      <c r="C41" s="186">
        <v>45588</v>
      </c>
      <c r="D41" s="187" t="str">
        <f t="shared" si="0"/>
        <v>水</v>
      </c>
      <c r="E41" s="188">
        <v>0.55972222222222223</v>
      </c>
      <c r="F41" s="189">
        <v>8</v>
      </c>
      <c r="G41" s="190" t="s">
        <v>234</v>
      </c>
      <c r="H41" s="191">
        <v>23</v>
      </c>
      <c r="I41" s="192">
        <v>1.75</v>
      </c>
      <c r="J41" s="192">
        <v>1.75</v>
      </c>
      <c r="K41" s="192">
        <v>4.1000000000000002E-2</v>
      </c>
      <c r="L41" s="192">
        <f t="shared" si="1"/>
        <v>1.7090000000000001</v>
      </c>
      <c r="M41" s="193">
        <v>0</v>
      </c>
      <c r="N41" s="193">
        <v>0</v>
      </c>
      <c r="O41" s="193">
        <v>0</v>
      </c>
      <c r="P41" s="194">
        <v>87.33120000000001</v>
      </c>
      <c r="Q41" s="195">
        <v>86.064000000000021</v>
      </c>
      <c r="R41" s="3" t="s">
        <v>215</v>
      </c>
    </row>
    <row r="42" spans="2:18">
      <c r="B42" s="196"/>
      <c r="C42" s="186">
        <v>45588</v>
      </c>
      <c r="D42" s="187" t="str">
        <f t="shared" si="0"/>
        <v>水</v>
      </c>
      <c r="E42" s="188">
        <v>0.56944444444444442</v>
      </c>
      <c r="F42" s="189">
        <v>11</v>
      </c>
      <c r="G42" s="190" t="s">
        <v>234</v>
      </c>
      <c r="H42" s="191">
        <v>23</v>
      </c>
      <c r="I42" s="192">
        <v>1.8</v>
      </c>
      <c r="J42" s="192">
        <v>1.8</v>
      </c>
      <c r="K42" s="192">
        <v>2.8000000000000001E-2</v>
      </c>
      <c r="L42" s="192">
        <f t="shared" si="1"/>
        <v>1.772</v>
      </c>
      <c r="M42" s="193">
        <v>0</v>
      </c>
      <c r="N42" s="193">
        <v>0</v>
      </c>
      <c r="O42" s="193">
        <v>0</v>
      </c>
      <c r="P42" s="194">
        <v>85.747200000000007</v>
      </c>
      <c r="Q42" s="195">
        <v>84.374400000000023</v>
      </c>
      <c r="R42" s="3" t="s">
        <v>215</v>
      </c>
    </row>
    <row r="43" spans="2:18">
      <c r="B43" s="196"/>
      <c r="C43" s="186">
        <v>45588</v>
      </c>
      <c r="D43" s="187" t="str">
        <f t="shared" si="0"/>
        <v>水</v>
      </c>
      <c r="E43" s="188">
        <v>0.5805555555555556</v>
      </c>
      <c r="F43" s="189">
        <v>3</v>
      </c>
      <c r="G43" s="190" t="s">
        <v>234</v>
      </c>
      <c r="H43" s="191">
        <v>22</v>
      </c>
      <c r="I43" s="192">
        <v>1.75</v>
      </c>
      <c r="J43" s="192">
        <v>1.75</v>
      </c>
      <c r="K43" s="192">
        <v>6.6000000000000003E-2</v>
      </c>
      <c r="L43" s="192">
        <f t="shared" si="1"/>
        <v>1.6839999999999999</v>
      </c>
      <c r="M43" s="193">
        <v>0</v>
      </c>
      <c r="N43" s="193">
        <v>0</v>
      </c>
      <c r="O43" s="193">
        <v>0</v>
      </c>
      <c r="P43" s="194">
        <v>83.846400000000017</v>
      </c>
      <c r="Q43" s="195">
        <v>82.473600000000019</v>
      </c>
      <c r="R43" s="3" t="s">
        <v>215</v>
      </c>
    </row>
    <row r="44" spans="2:18">
      <c r="B44" s="196"/>
      <c r="C44" s="186">
        <v>45588</v>
      </c>
      <c r="D44" s="187" t="str">
        <f t="shared" si="0"/>
        <v>水</v>
      </c>
      <c r="E44" s="188">
        <v>0.59027777777777779</v>
      </c>
      <c r="F44" s="189">
        <v>0</v>
      </c>
      <c r="G44" s="190" t="s">
        <v>234</v>
      </c>
      <c r="H44" s="191">
        <v>23</v>
      </c>
      <c r="I44" s="192">
        <v>1.8</v>
      </c>
      <c r="J44" s="192">
        <v>1.8</v>
      </c>
      <c r="K44" s="192">
        <v>1.7000000000000001E-2</v>
      </c>
      <c r="L44" s="192">
        <f t="shared" si="1"/>
        <v>1.7830000000000001</v>
      </c>
      <c r="M44" s="193">
        <v>0</v>
      </c>
      <c r="N44" s="193">
        <v>0</v>
      </c>
      <c r="O44" s="193">
        <v>0</v>
      </c>
      <c r="P44" s="194">
        <v>82.156800000000018</v>
      </c>
      <c r="Q44" s="195">
        <v>80.78400000000002</v>
      </c>
      <c r="R44" s="3" t="s">
        <v>215</v>
      </c>
    </row>
    <row r="45" spans="2:18">
      <c r="B45" s="196"/>
      <c r="C45" s="186">
        <v>45588</v>
      </c>
      <c r="D45" s="187" t="str">
        <f t="shared" si="0"/>
        <v>水</v>
      </c>
      <c r="E45" s="188">
        <v>0.60138888888888886</v>
      </c>
      <c r="F45" s="189">
        <v>1</v>
      </c>
      <c r="G45" s="190" t="s">
        <v>234</v>
      </c>
      <c r="H45" s="191">
        <v>23</v>
      </c>
      <c r="I45" s="192">
        <v>1.75</v>
      </c>
      <c r="J45" s="192">
        <v>1.75</v>
      </c>
      <c r="K45" s="192">
        <v>3.6999999999999998E-2</v>
      </c>
      <c r="L45" s="192">
        <f t="shared" si="1"/>
        <v>1.7130000000000001</v>
      </c>
      <c r="M45" s="193">
        <v>0</v>
      </c>
      <c r="N45" s="193">
        <v>0</v>
      </c>
      <c r="O45" s="193">
        <v>0</v>
      </c>
      <c r="P45" s="194">
        <v>80.256000000000029</v>
      </c>
      <c r="Q45" s="195">
        <v>79.094400000000036</v>
      </c>
      <c r="R45" s="3" t="s">
        <v>215</v>
      </c>
    </row>
    <row r="46" spans="2:18">
      <c r="B46" s="196"/>
      <c r="C46" s="186">
        <v>45588</v>
      </c>
      <c r="D46" s="187" t="str">
        <f t="shared" si="0"/>
        <v>水</v>
      </c>
      <c r="E46" s="188">
        <v>0.61111111111111116</v>
      </c>
      <c r="F46" s="189">
        <v>0</v>
      </c>
      <c r="G46" s="190" t="s">
        <v>237</v>
      </c>
      <c r="H46" s="191">
        <v>22</v>
      </c>
      <c r="I46" s="192">
        <v>1.8</v>
      </c>
      <c r="J46" s="192">
        <v>1.8</v>
      </c>
      <c r="K46" s="192">
        <v>0.08</v>
      </c>
      <c r="L46" s="192">
        <f t="shared" si="1"/>
        <v>1.72</v>
      </c>
      <c r="M46" s="193">
        <v>0</v>
      </c>
      <c r="N46" s="193">
        <v>0</v>
      </c>
      <c r="O46" s="193">
        <v>0</v>
      </c>
      <c r="P46" s="194">
        <v>78.777600000000035</v>
      </c>
      <c r="Q46" s="195">
        <v>77.510400000000033</v>
      </c>
      <c r="R46" s="3" t="s">
        <v>215</v>
      </c>
    </row>
    <row r="47" spans="2:18">
      <c r="B47" s="196"/>
      <c r="C47" s="186">
        <v>45588</v>
      </c>
      <c r="D47" s="187" t="str">
        <f t="shared" si="0"/>
        <v>水</v>
      </c>
      <c r="E47" s="188">
        <v>0.62222222222222223</v>
      </c>
      <c r="F47" s="189">
        <v>0</v>
      </c>
      <c r="G47" s="190" t="s">
        <v>237</v>
      </c>
      <c r="H47" s="191">
        <v>22</v>
      </c>
      <c r="I47" s="192">
        <v>1.75</v>
      </c>
      <c r="J47" s="192">
        <v>1.75</v>
      </c>
      <c r="K47" s="192">
        <v>3.4000000000000002E-2</v>
      </c>
      <c r="L47" s="192">
        <f t="shared" si="1"/>
        <v>1.716</v>
      </c>
      <c r="M47" s="193">
        <v>0</v>
      </c>
      <c r="N47" s="193">
        <v>0</v>
      </c>
      <c r="O47" s="193">
        <v>0</v>
      </c>
      <c r="P47" s="194">
        <v>76.982400000000041</v>
      </c>
      <c r="Q47" s="195">
        <v>75.715200000000038</v>
      </c>
      <c r="R47" s="3" t="s">
        <v>215</v>
      </c>
    </row>
    <row r="48" spans="2:18">
      <c r="B48" s="196"/>
      <c r="C48" s="186">
        <v>45588</v>
      </c>
      <c r="D48" s="187" t="str">
        <f t="shared" si="0"/>
        <v>水</v>
      </c>
      <c r="E48" s="188">
        <v>0.63194444444444442</v>
      </c>
      <c r="F48" s="189">
        <v>8</v>
      </c>
      <c r="G48" s="190" t="s">
        <v>237</v>
      </c>
      <c r="H48" s="191">
        <v>21</v>
      </c>
      <c r="I48" s="192">
        <v>1.8</v>
      </c>
      <c r="J48" s="192">
        <v>1.8</v>
      </c>
      <c r="K48" s="192">
        <v>2E-3</v>
      </c>
      <c r="L48" s="192">
        <f t="shared" si="1"/>
        <v>1.798</v>
      </c>
      <c r="M48" s="193">
        <v>0</v>
      </c>
      <c r="N48" s="193">
        <v>0</v>
      </c>
      <c r="O48" s="193">
        <v>0</v>
      </c>
      <c r="P48" s="194">
        <v>75.398400000000024</v>
      </c>
      <c r="Q48" s="195">
        <v>74.131200000000021</v>
      </c>
      <c r="R48" s="3" t="s">
        <v>215</v>
      </c>
    </row>
    <row r="49" spans="2:18">
      <c r="B49" s="196"/>
      <c r="C49" s="186">
        <v>45588</v>
      </c>
      <c r="D49" s="187" t="str">
        <f t="shared" si="0"/>
        <v>水</v>
      </c>
      <c r="E49" s="188">
        <v>0.6430555555555556</v>
      </c>
      <c r="F49" s="189">
        <v>0</v>
      </c>
      <c r="G49" s="190" t="s">
        <v>237</v>
      </c>
      <c r="H49" s="191">
        <v>21</v>
      </c>
      <c r="I49" s="192">
        <v>1.75</v>
      </c>
      <c r="J49" s="192">
        <v>1.75</v>
      </c>
      <c r="K49" s="192">
        <v>0.15</v>
      </c>
      <c r="L49" s="192">
        <f t="shared" si="1"/>
        <v>1.6</v>
      </c>
      <c r="M49" s="193">
        <v>0</v>
      </c>
      <c r="N49" s="193">
        <v>0</v>
      </c>
      <c r="O49" s="193">
        <v>0</v>
      </c>
      <c r="P49" s="194">
        <v>73.603200000000029</v>
      </c>
      <c r="Q49" s="195">
        <v>72.441600000000037</v>
      </c>
      <c r="R49" s="3" t="s">
        <v>215</v>
      </c>
    </row>
    <row r="50" spans="2:18">
      <c r="B50" s="196"/>
      <c r="C50" s="186">
        <v>45588</v>
      </c>
      <c r="D50" s="187" t="str">
        <f t="shared" si="0"/>
        <v>水</v>
      </c>
      <c r="E50" s="188">
        <v>0.65277777777777779</v>
      </c>
      <c r="F50" s="189">
        <v>8</v>
      </c>
      <c r="G50" s="190" t="s">
        <v>237</v>
      </c>
      <c r="H50" s="191">
        <v>21</v>
      </c>
      <c r="I50" s="192">
        <v>1.8</v>
      </c>
      <c r="J50" s="192">
        <v>1.8</v>
      </c>
      <c r="K50" s="192">
        <v>0</v>
      </c>
      <c r="L50" s="192">
        <f t="shared" si="1"/>
        <v>1.8</v>
      </c>
      <c r="M50" s="193">
        <v>0</v>
      </c>
      <c r="N50" s="193">
        <v>0</v>
      </c>
      <c r="O50" s="193">
        <v>0</v>
      </c>
      <c r="P50" s="194">
        <v>72.124800000000036</v>
      </c>
      <c r="Q50" s="195">
        <v>70.963200000000043</v>
      </c>
      <c r="R50" s="3" t="s">
        <v>215</v>
      </c>
    </row>
    <row r="51" spans="2:18">
      <c r="B51" s="196"/>
      <c r="C51" s="186">
        <v>45588</v>
      </c>
      <c r="D51" s="187" t="str">
        <f t="shared" si="0"/>
        <v>水</v>
      </c>
      <c r="E51" s="188">
        <v>0.66388888888888886</v>
      </c>
      <c r="F51" s="189">
        <v>6</v>
      </c>
      <c r="G51" s="190" t="s">
        <v>237</v>
      </c>
      <c r="H51" s="191">
        <v>21</v>
      </c>
      <c r="I51" s="192">
        <v>1.75</v>
      </c>
      <c r="J51" s="192">
        <v>1.75</v>
      </c>
      <c r="K51" s="192">
        <v>4.2999999999999997E-2</v>
      </c>
      <c r="L51" s="192">
        <f t="shared" si="1"/>
        <v>1.7070000000000001</v>
      </c>
      <c r="M51" s="193">
        <v>0</v>
      </c>
      <c r="N51" s="193">
        <v>0</v>
      </c>
      <c r="O51" s="193">
        <v>0</v>
      </c>
      <c r="P51" s="194">
        <v>70.435200000000037</v>
      </c>
      <c r="Q51" s="195">
        <v>69.273600000000044</v>
      </c>
      <c r="R51" s="3" t="s">
        <v>215</v>
      </c>
    </row>
    <row r="52" spans="2:18">
      <c r="B52" s="196"/>
      <c r="C52" s="186">
        <v>45589</v>
      </c>
      <c r="D52" s="187" t="str">
        <f t="shared" si="0"/>
        <v>木</v>
      </c>
      <c r="E52" s="188">
        <v>0.40277777777777779</v>
      </c>
      <c r="F52" s="189">
        <v>4</v>
      </c>
      <c r="G52" s="190" t="s">
        <v>237</v>
      </c>
      <c r="H52" s="191">
        <v>20</v>
      </c>
      <c r="I52" s="192">
        <v>1.8</v>
      </c>
      <c r="J52" s="192">
        <v>1.8</v>
      </c>
      <c r="K52" s="192">
        <v>1.2E-2</v>
      </c>
      <c r="L52" s="192">
        <f t="shared" si="1"/>
        <v>1.788</v>
      </c>
      <c r="M52" s="193">
        <v>0</v>
      </c>
      <c r="N52" s="193">
        <v>0</v>
      </c>
      <c r="O52" s="193">
        <v>0</v>
      </c>
      <c r="P52" s="194">
        <v>101.5872</v>
      </c>
      <c r="Q52" s="195">
        <v>100.42559999999999</v>
      </c>
      <c r="R52" s="3" t="s">
        <v>215</v>
      </c>
    </row>
    <row r="53" spans="2:18">
      <c r="B53" s="196"/>
      <c r="C53" s="186">
        <v>45589</v>
      </c>
      <c r="D53" s="187" t="str">
        <f t="shared" si="0"/>
        <v>木</v>
      </c>
      <c r="E53" s="188">
        <v>0.41388888888888886</v>
      </c>
      <c r="F53" s="189">
        <v>4</v>
      </c>
      <c r="G53" s="190" t="s">
        <v>237</v>
      </c>
      <c r="H53" s="191">
        <v>20</v>
      </c>
      <c r="I53" s="192">
        <v>1.75</v>
      </c>
      <c r="J53" s="192">
        <v>1.75</v>
      </c>
      <c r="K53" s="192">
        <v>0.13600000000000001</v>
      </c>
      <c r="L53" s="192">
        <f t="shared" si="1"/>
        <v>1.6139999999999999</v>
      </c>
      <c r="M53" s="193">
        <v>0</v>
      </c>
      <c r="N53" s="193">
        <v>0</v>
      </c>
      <c r="O53" s="193">
        <v>0</v>
      </c>
      <c r="P53" s="194">
        <v>99.897599999999997</v>
      </c>
      <c r="Q53" s="195">
        <v>98.736000000000004</v>
      </c>
      <c r="R53" s="3" t="s">
        <v>215</v>
      </c>
    </row>
    <row r="54" spans="2:18">
      <c r="B54" s="196"/>
      <c r="C54" s="186">
        <v>45589</v>
      </c>
      <c r="D54" s="187" t="str">
        <f t="shared" si="0"/>
        <v>木</v>
      </c>
      <c r="E54" s="188">
        <v>0.4236111111111111</v>
      </c>
      <c r="F54" s="189">
        <v>9</v>
      </c>
      <c r="G54" s="190" t="s">
        <v>237</v>
      </c>
      <c r="H54" s="191">
        <v>20</v>
      </c>
      <c r="I54" s="192">
        <v>1.8</v>
      </c>
      <c r="J54" s="192">
        <v>1.8</v>
      </c>
      <c r="K54" s="192">
        <v>7.6999999999999999E-2</v>
      </c>
      <c r="L54" s="192">
        <f t="shared" si="1"/>
        <v>1.7230000000000001</v>
      </c>
      <c r="M54" s="193">
        <v>0</v>
      </c>
      <c r="N54" s="193">
        <v>0</v>
      </c>
      <c r="O54" s="193">
        <v>0</v>
      </c>
      <c r="P54" s="194">
        <v>98.419200000000018</v>
      </c>
      <c r="Q54" s="195">
        <v>97.152000000000001</v>
      </c>
      <c r="R54" s="3" t="s">
        <v>215</v>
      </c>
    </row>
    <row r="55" spans="2:18">
      <c r="B55" s="196"/>
      <c r="C55" s="186">
        <v>45589</v>
      </c>
      <c r="D55" s="187" t="str">
        <f t="shared" si="0"/>
        <v>木</v>
      </c>
      <c r="E55" s="188">
        <v>0.43472222222222223</v>
      </c>
      <c r="F55" s="189">
        <v>9</v>
      </c>
      <c r="G55" s="190" t="s">
        <v>237</v>
      </c>
      <c r="H55" s="191">
        <v>20</v>
      </c>
      <c r="I55" s="192">
        <v>1.75</v>
      </c>
      <c r="J55" s="192">
        <v>1.75</v>
      </c>
      <c r="K55" s="192">
        <v>0.10299999999999999</v>
      </c>
      <c r="L55" s="192">
        <f t="shared" si="1"/>
        <v>1.647</v>
      </c>
      <c r="M55" s="193">
        <v>0</v>
      </c>
      <c r="N55" s="193">
        <v>0</v>
      </c>
      <c r="O55" s="193">
        <v>0</v>
      </c>
      <c r="P55" s="194">
        <v>96.624000000000009</v>
      </c>
      <c r="Q55" s="195">
        <v>95.356800000000007</v>
      </c>
      <c r="R55" s="3" t="s">
        <v>215</v>
      </c>
    </row>
    <row r="56" spans="2:18">
      <c r="B56" s="196"/>
      <c r="C56" s="186">
        <v>45589</v>
      </c>
      <c r="D56" s="187" t="str">
        <f t="shared" si="0"/>
        <v>木</v>
      </c>
      <c r="E56" s="188">
        <v>0.44444444444444442</v>
      </c>
      <c r="F56" s="189">
        <v>6</v>
      </c>
      <c r="G56" s="190" t="s">
        <v>237</v>
      </c>
      <c r="H56" s="191">
        <v>22</v>
      </c>
      <c r="I56" s="192">
        <v>1.8</v>
      </c>
      <c r="J56" s="192">
        <v>1.8</v>
      </c>
      <c r="K56" s="192">
        <v>9.1999999999999998E-2</v>
      </c>
      <c r="L56" s="192">
        <f t="shared" si="1"/>
        <v>1.708</v>
      </c>
      <c r="M56" s="193">
        <v>0</v>
      </c>
      <c r="N56" s="193">
        <v>0</v>
      </c>
      <c r="O56" s="193">
        <v>0</v>
      </c>
      <c r="P56" s="194">
        <v>95.04000000000002</v>
      </c>
      <c r="Q56" s="195">
        <v>93.667200000000008</v>
      </c>
      <c r="R56" s="3" t="s">
        <v>215</v>
      </c>
    </row>
    <row r="57" spans="2:18">
      <c r="B57" s="196"/>
      <c r="C57" s="186">
        <v>45589</v>
      </c>
      <c r="D57" s="187" t="str">
        <f t="shared" si="0"/>
        <v>木</v>
      </c>
      <c r="E57" s="188">
        <v>0.45624999999999999</v>
      </c>
      <c r="F57" s="189">
        <v>6</v>
      </c>
      <c r="G57" s="190" t="s">
        <v>237</v>
      </c>
      <c r="H57" s="191">
        <v>22</v>
      </c>
      <c r="I57" s="192">
        <v>1.75</v>
      </c>
      <c r="J57" s="192">
        <v>1.75</v>
      </c>
      <c r="K57" s="192">
        <v>8.4000000000000005E-2</v>
      </c>
      <c r="L57" s="192">
        <f t="shared" si="1"/>
        <v>1.6659999999999999</v>
      </c>
      <c r="M57" s="193">
        <v>0</v>
      </c>
      <c r="N57" s="193">
        <v>0</v>
      </c>
      <c r="O57" s="193">
        <v>0</v>
      </c>
      <c r="P57" s="194">
        <v>93.139200000000017</v>
      </c>
      <c r="Q57" s="195">
        <v>91.766400000000019</v>
      </c>
      <c r="R57" s="3" t="s">
        <v>215</v>
      </c>
    </row>
    <row r="58" spans="2:18">
      <c r="B58" s="196"/>
      <c r="C58" s="186">
        <v>45589</v>
      </c>
      <c r="D58" s="187" t="str">
        <f t="shared" si="0"/>
        <v>木</v>
      </c>
      <c r="E58" s="188">
        <v>0.46527777777777779</v>
      </c>
      <c r="F58" s="189">
        <v>2</v>
      </c>
      <c r="G58" s="190" t="s">
        <v>237</v>
      </c>
      <c r="H58" s="191">
        <v>21</v>
      </c>
      <c r="I58" s="192">
        <v>1.8</v>
      </c>
      <c r="J58" s="192">
        <v>1.8</v>
      </c>
      <c r="K58" s="192">
        <v>2.7E-2</v>
      </c>
      <c r="L58" s="192">
        <f t="shared" si="1"/>
        <v>1.7730000000000001</v>
      </c>
      <c r="M58" s="193">
        <v>0</v>
      </c>
      <c r="N58" s="193">
        <v>0</v>
      </c>
      <c r="O58" s="193">
        <v>0</v>
      </c>
      <c r="P58" s="194">
        <v>91.449600000000032</v>
      </c>
      <c r="Q58" s="195">
        <v>90.182400000000015</v>
      </c>
      <c r="R58" s="3" t="s">
        <v>215</v>
      </c>
    </row>
    <row r="59" spans="2:18">
      <c r="B59" s="196"/>
      <c r="C59" s="186">
        <v>45589</v>
      </c>
      <c r="D59" s="187" t="str">
        <f t="shared" si="0"/>
        <v>木</v>
      </c>
      <c r="E59" s="188">
        <v>0.47638888888888886</v>
      </c>
      <c r="F59" s="189">
        <v>2</v>
      </c>
      <c r="G59" s="190" t="s">
        <v>237</v>
      </c>
      <c r="H59" s="191">
        <v>22</v>
      </c>
      <c r="I59" s="192">
        <v>1.75</v>
      </c>
      <c r="J59" s="192">
        <v>1.75</v>
      </c>
      <c r="K59" s="192">
        <v>0.02</v>
      </c>
      <c r="L59" s="192">
        <f t="shared" si="1"/>
        <v>1.73</v>
      </c>
      <c r="M59" s="193">
        <v>0</v>
      </c>
      <c r="N59" s="193">
        <v>0</v>
      </c>
      <c r="O59" s="193">
        <v>0</v>
      </c>
      <c r="P59" s="194">
        <v>89.654400000000024</v>
      </c>
      <c r="Q59" s="195">
        <v>88.492800000000031</v>
      </c>
      <c r="R59" s="3" t="s">
        <v>215</v>
      </c>
    </row>
    <row r="60" spans="2:18">
      <c r="B60" s="196"/>
      <c r="C60" s="186">
        <v>45589</v>
      </c>
      <c r="D60" s="187" t="str">
        <f t="shared" si="0"/>
        <v>木</v>
      </c>
      <c r="E60" s="188">
        <v>0.54861111111111116</v>
      </c>
      <c r="F60" s="189">
        <v>9</v>
      </c>
      <c r="G60" s="190" t="s">
        <v>237</v>
      </c>
      <c r="H60" s="191">
        <v>22</v>
      </c>
      <c r="I60" s="192">
        <v>1.8</v>
      </c>
      <c r="J60" s="192">
        <v>1.8</v>
      </c>
      <c r="K60" s="192">
        <v>2.5000000000000001E-2</v>
      </c>
      <c r="L60" s="192">
        <f t="shared" si="1"/>
        <v>1.7750000000000001</v>
      </c>
      <c r="M60" s="193">
        <v>0</v>
      </c>
      <c r="N60" s="193">
        <v>0</v>
      </c>
      <c r="O60" s="193">
        <v>0</v>
      </c>
      <c r="P60" s="194">
        <v>88.176000000000016</v>
      </c>
      <c r="Q60" s="195">
        <v>86.803200000000032</v>
      </c>
      <c r="R60" s="3" t="s">
        <v>215</v>
      </c>
    </row>
    <row r="61" spans="2:18">
      <c r="B61" s="196"/>
      <c r="C61" s="186">
        <v>45589</v>
      </c>
      <c r="D61" s="187" t="str">
        <f t="shared" si="0"/>
        <v>木</v>
      </c>
      <c r="E61" s="188">
        <v>0.55972222222222223</v>
      </c>
      <c r="F61" s="189">
        <v>12</v>
      </c>
      <c r="G61" s="190" t="s">
        <v>237</v>
      </c>
      <c r="H61" s="191">
        <v>23</v>
      </c>
      <c r="I61" s="192">
        <v>1.75</v>
      </c>
      <c r="J61" s="192">
        <v>1.75</v>
      </c>
      <c r="K61" s="192">
        <v>0.04</v>
      </c>
      <c r="L61" s="192">
        <f t="shared" si="1"/>
        <v>1.71</v>
      </c>
      <c r="M61" s="193">
        <v>0</v>
      </c>
      <c r="N61" s="193">
        <v>0</v>
      </c>
      <c r="O61" s="193">
        <v>0</v>
      </c>
      <c r="P61" s="194">
        <v>86.275200000000027</v>
      </c>
      <c r="Q61" s="195">
        <v>85.113600000000048</v>
      </c>
      <c r="R61" s="3" t="s">
        <v>215</v>
      </c>
    </row>
    <row r="62" spans="2:18">
      <c r="B62" s="196"/>
      <c r="C62" s="186">
        <v>45589</v>
      </c>
      <c r="D62" s="187" t="str">
        <f t="shared" si="0"/>
        <v>木</v>
      </c>
      <c r="E62" s="188">
        <v>0.56944444444444442</v>
      </c>
      <c r="F62" s="189">
        <v>4</v>
      </c>
      <c r="G62" s="190" t="s">
        <v>237</v>
      </c>
      <c r="H62" s="191">
        <v>23</v>
      </c>
      <c r="I62" s="192">
        <v>1.8</v>
      </c>
      <c r="J62" s="192">
        <v>1.8</v>
      </c>
      <c r="K62" s="192">
        <v>0.13400000000000001</v>
      </c>
      <c r="L62" s="192">
        <f t="shared" si="1"/>
        <v>1.6659999999999999</v>
      </c>
      <c r="M62" s="193">
        <v>0</v>
      </c>
      <c r="N62" s="193">
        <v>0</v>
      </c>
      <c r="O62" s="193">
        <v>0</v>
      </c>
      <c r="P62" s="194">
        <v>84.796800000000033</v>
      </c>
      <c r="Q62" s="195">
        <v>83.52960000000003</v>
      </c>
      <c r="R62" s="3" t="s">
        <v>215</v>
      </c>
    </row>
    <row r="63" spans="2:18">
      <c r="B63" s="196"/>
      <c r="C63" s="186">
        <v>45589</v>
      </c>
      <c r="D63" s="187" t="str">
        <f t="shared" si="0"/>
        <v>木</v>
      </c>
      <c r="E63" s="188">
        <v>0.5805555555555556</v>
      </c>
      <c r="F63" s="189">
        <v>3</v>
      </c>
      <c r="G63" s="190" t="s">
        <v>237</v>
      </c>
      <c r="H63" s="191">
        <v>23</v>
      </c>
      <c r="I63" s="192">
        <v>1.75</v>
      </c>
      <c r="J63" s="192">
        <v>1.75</v>
      </c>
      <c r="K63" s="192">
        <v>1.9E-2</v>
      </c>
      <c r="L63" s="192">
        <f t="shared" si="1"/>
        <v>1.7310000000000001</v>
      </c>
      <c r="M63" s="193">
        <v>0</v>
      </c>
      <c r="N63" s="193">
        <v>0</v>
      </c>
      <c r="O63" s="193">
        <v>0</v>
      </c>
      <c r="P63" s="194">
        <v>83.001600000000039</v>
      </c>
      <c r="Q63" s="195">
        <v>81.734400000000036</v>
      </c>
      <c r="R63" s="3" t="s">
        <v>215</v>
      </c>
    </row>
    <row r="64" spans="2:18">
      <c r="B64" s="196"/>
      <c r="C64" s="186">
        <v>45589</v>
      </c>
      <c r="D64" s="187" t="str">
        <f t="shared" si="0"/>
        <v>木</v>
      </c>
      <c r="E64" s="188">
        <v>0.59027777777777779</v>
      </c>
      <c r="F64" s="189">
        <v>15</v>
      </c>
      <c r="G64" s="190" t="s">
        <v>237</v>
      </c>
      <c r="H64" s="191">
        <v>22</v>
      </c>
      <c r="I64" s="192">
        <v>1.8</v>
      </c>
      <c r="J64" s="192">
        <v>1.8</v>
      </c>
      <c r="K64" s="192">
        <v>1.0999999999999999E-2</v>
      </c>
      <c r="L64" s="192">
        <f t="shared" si="1"/>
        <v>1.7890000000000001</v>
      </c>
      <c r="M64" s="193">
        <v>0</v>
      </c>
      <c r="N64" s="193">
        <v>0</v>
      </c>
      <c r="O64" s="193">
        <v>0</v>
      </c>
      <c r="P64" s="194">
        <v>81.417600000000036</v>
      </c>
      <c r="Q64" s="195">
        <v>80.256000000000043</v>
      </c>
      <c r="R64" s="3" t="s">
        <v>215</v>
      </c>
    </row>
    <row r="65" spans="2:18">
      <c r="B65" s="196"/>
      <c r="C65" s="186">
        <v>45589</v>
      </c>
      <c r="D65" s="187" t="str">
        <f t="shared" si="0"/>
        <v>木</v>
      </c>
      <c r="E65" s="188">
        <v>0.60138888888888886</v>
      </c>
      <c r="F65" s="189">
        <v>15</v>
      </c>
      <c r="G65" s="190" t="s">
        <v>237</v>
      </c>
      <c r="H65" s="191">
        <v>22</v>
      </c>
      <c r="I65" s="192">
        <v>1.75</v>
      </c>
      <c r="J65" s="192">
        <v>1.75</v>
      </c>
      <c r="K65" s="192">
        <v>6.0000000000000001E-3</v>
      </c>
      <c r="L65" s="192">
        <f t="shared" si="1"/>
        <v>1.744</v>
      </c>
      <c r="M65" s="193">
        <v>0</v>
      </c>
      <c r="N65" s="193">
        <v>0</v>
      </c>
      <c r="O65" s="193">
        <v>0</v>
      </c>
      <c r="P65" s="194">
        <v>79.728000000000037</v>
      </c>
      <c r="Q65" s="195">
        <v>78.355200000000039</v>
      </c>
      <c r="R65" s="3" t="s">
        <v>215</v>
      </c>
    </row>
    <row r="66" spans="2:18">
      <c r="B66" s="196"/>
      <c r="C66" s="186">
        <v>45589</v>
      </c>
      <c r="D66" s="187" t="str">
        <f t="shared" si="0"/>
        <v>木</v>
      </c>
      <c r="E66" s="188">
        <v>0.61111111111111116</v>
      </c>
      <c r="F66" s="189">
        <v>2</v>
      </c>
      <c r="G66" s="190" t="s">
        <v>237</v>
      </c>
      <c r="H66" s="191">
        <v>21</v>
      </c>
      <c r="I66" s="192">
        <v>1.8</v>
      </c>
      <c r="J66" s="192">
        <v>1.8</v>
      </c>
      <c r="K66" s="192">
        <v>0.10299999999999999</v>
      </c>
      <c r="L66" s="192">
        <f t="shared" si="1"/>
        <v>1.6970000000000001</v>
      </c>
      <c r="M66" s="193">
        <v>0</v>
      </c>
      <c r="N66" s="193">
        <v>0</v>
      </c>
      <c r="O66" s="193">
        <v>0</v>
      </c>
      <c r="P66" s="194">
        <v>78.038400000000053</v>
      </c>
      <c r="Q66" s="195">
        <v>76.77120000000005</v>
      </c>
      <c r="R66" s="3" t="s">
        <v>215</v>
      </c>
    </row>
    <row r="67" spans="2:18">
      <c r="B67" s="196"/>
      <c r="C67" s="186">
        <v>45589</v>
      </c>
      <c r="D67" s="187" t="str">
        <f t="shared" si="0"/>
        <v>木</v>
      </c>
      <c r="E67" s="188">
        <v>0.62222222222222223</v>
      </c>
      <c r="F67" s="189">
        <v>2</v>
      </c>
      <c r="G67" s="190" t="s">
        <v>237</v>
      </c>
      <c r="H67" s="191">
        <v>21</v>
      </c>
      <c r="I67" s="192">
        <v>1.75</v>
      </c>
      <c r="J67" s="192">
        <v>1.75</v>
      </c>
      <c r="K67" s="192">
        <v>9.9000000000000005E-2</v>
      </c>
      <c r="L67" s="192">
        <f t="shared" si="1"/>
        <v>1.651</v>
      </c>
      <c r="M67" s="193">
        <v>0</v>
      </c>
      <c r="N67" s="193">
        <v>0</v>
      </c>
      <c r="O67" s="193">
        <v>0</v>
      </c>
      <c r="P67" s="194">
        <v>76.243200000000044</v>
      </c>
      <c r="Q67" s="195">
        <v>74.870400000000046</v>
      </c>
      <c r="R67" s="3" t="s">
        <v>215</v>
      </c>
    </row>
    <row r="68" spans="2:18">
      <c r="B68" s="196"/>
      <c r="C68" s="186">
        <v>45589</v>
      </c>
      <c r="D68" s="187" t="str">
        <f t="shared" si="0"/>
        <v>木</v>
      </c>
      <c r="E68" s="188">
        <v>0.63194444444444442</v>
      </c>
      <c r="F68" s="189">
        <v>3</v>
      </c>
      <c r="G68" s="190" t="s">
        <v>237</v>
      </c>
      <c r="H68" s="191">
        <v>21</v>
      </c>
      <c r="I68" s="192">
        <v>1.8</v>
      </c>
      <c r="J68" s="192">
        <v>1.8</v>
      </c>
      <c r="K68" s="192">
        <v>5.0000000000000001E-3</v>
      </c>
      <c r="L68" s="192">
        <f t="shared" si="1"/>
        <v>1.7950000000000002</v>
      </c>
      <c r="M68" s="193">
        <v>0</v>
      </c>
      <c r="N68" s="193">
        <v>0</v>
      </c>
      <c r="O68" s="193">
        <v>0</v>
      </c>
      <c r="P68" s="194">
        <v>74.553600000000046</v>
      </c>
      <c r="Q68" s="195">
        <v>73.392000000000053</v>
      </c>
      <c r="R68" s="3" t="s">
        <v>215</v>
      </c>
    </row>
    <row r="69" spans="2:18">
      <c r="B69" s="196"/>
      <c r="C69" s="186">
        <v>45589</v>
      </c>
      <c r="D69" s="187" t="str">
        <f t="shared" si="0"/>
        <v>木</v>
      </c>
      <c r="E69" s="188">
        <v>0.6430555555555556</v>
      </c>
      <c r="F69" s="189">
        <v>1</v>
      </c>
      <c r="G69" s="190" t="s">
        <v>237</v>
      </c>
      <c r="H69" s="191">
        <v>20</v>
      </c>
      <c r="I69" s="192">
        <v>1.75</v>
      </c>
      <c r="J69" s="192">
        <v>1.75</v>
      </c>
      <c r="K69" s="192">
        <v>2.4E-2</v>
      </c>
      <c r="L69" s="192">
        <f t="shared" si="1"/>
        <v>1.726</v>
      </c>
      <c r="M69" s="193">
        <v>0</v>
      </c>
      <c r="N69" s="193">
        <v>0</v>
      </c>
      <c r="O69" s="193">
        <v>0</v>
      </c>
      <c r="P69" s="194">
        <v>72.864000000000061</v>
      </c>
      <c r="Q69" s="195">
        <v>71.491200000000063</v>
      </c>
      <c r="R69" s="3" t="s">
        <v>215</v>
      </c>
    </row>
    <row r="70" spans="2:18">
      <c r="B70" s="196"/>
      <c r="C70" s="186">
        <v>45589</v>
      </c>
      <c r="D70" s="187" t="str">
        <f t="shared" si="0"/>
        <v>木</v>
      </c>
      <c r="E70" s="188">
        <v>0.65277777777777779</v>
      </c>
      <c r="F70" s="189">
        <v>9</v>
      </c>
      <c r="G70" s="190" t="s">
        <v>237</v>
      </c>
      <c r="H70" s="191">
        <v>19</v>
      </c>
      <c r="I70" s="192">
        <v>1.8</v>
      </c>
      <c r="J70" s="192">
        <v>1.8</v>
      </c>
      <c r="K70" s="192">
        <v>0.106</v>
      </c>
      <c r="L70" s="192">
        <f t="shared" si="1"/>
        <v>1.694</v>
      </c>
      <c r="M70" s="193">
        <v>0</v>
      </c>
      <c r="N70" s="193">
        <v>0</v>
      </c>
      <c r="O70" s="193">
        <v>0</v>
      </c>
      <c r="P70" s="194">
        <v>71.174400000000063</v>
      </c>
      <c r="Q70" s="195">
        <v>69.801600000000064</v>
      </c>
      <c r="R70" s="3" t="s">
        <v>215</v>
      </c>
    </row>
    <row r="71" spans="2:18">
      <c r="B71" s="196"/>
      <c r="C71" s="186">
        <v>45589</v>
      </c>
      <c r="D71" s="187" t="str">
        <f t="shared" si="0"/>
        <v>木</v>
      </c>
      <c r="E71" s="188">
        <v>0.66597222222222219</v>
      </c>
      <c r="F71" s="189">
        <v>0</v>
      </c>
      <c r="G71" s="190" t="s">
        <v>237</v>
      </c>
      <c r="H71" s="191">
        <v>19</v>
      </c>
      <c r="I71" s="192">
        <v>1.75</v>
      </c>
      <c r="J71" s="192">
        <v>1.75</v>
      </c>
      <c r="K71" s="192">
        <v>2.9000000000000001E-2</v>
      </c>
      <c r="L71" s="192">
        <f t="shared" si="1"/>
        <v>1.7210000000000001</v>
      </c>
      <c r="M71" s="193">
        <v>0</v>
      </c>
      <c r="N71" s="193">
        <v>0</v>
      </c>
      <c r="O71" s="193">
        <v>0</v>
      </c>
      <c r="P71" s="194">
        <v>69.273600000000073</v>
      </c>
      <c r="Q71" s="195">
        <v>68.006400000000056</v>
      </c>
      <c r="R71" s="3" t="s">
        <v>215</v>
      </c>
    </row>
    <row r="72" spans="2:18">
      <c r="B72" s="196"/>
      <c r="C72" s="186">
        <v>45590</v>
      </c>
      <c r="D72" s="187" t="str">
        <f t="shared" si="0"/>
        <v>金</v>
      </c>
      <c r="E72" s="188">
        <v>0.40277777777777779</v>
      </c>
      <c r="F72" s="189">
        <v>15</v>
      </c>
      <c r="G72" s="190" t="s">
        <v>234</v>
      </c>
      <c r="H72" s="191">
        <v>20</v>
      </c>
      <c r="I72" s="192">
        <v>1.8</v>
      </c>
      <c r="J72" s="192">
        <v>1.8</v>
      </c>
      <c r="K72" s="192">
        <v>7.4999999999999997E-2</v>
      </c>
      <c r="L72" s="192">
        <f t="shared" si="1"/>
        <v>1.7250000000000001</v>
      </c>
      <c r="M72" s="193">
        <v>0</v>
      </c>
      <c r="N72" s="193">
        <v>0</v>
      </c>
      <c r="O72" s="193">
        <v>0</v>
      </c>
      <c r="P72" s="194">
        <v>101.904</v>
      </c>
      <c r="Q72" s="195">
        <v>100.7424</v>
      </c>
      <c r="R72" s="3" t="s">
        <v>215</v>
      </c>
    </row>
    <row r="73" spans="2:18">
      <c r="B73" s="196"/>
      <c r="C73" s="186">
        <v>45590</v>
      </c>
      <c r="D73" s="187" t="str">
        <f t="shared" si="0"/>
        <v>金</v>
      </c>
      <c r="E73" s="188">
        <v>0.41458333333333336</v>
      </c>
      <c r="F73" s="189">
        <v>5</v>
      </c>
      <c r="G73" s="190" t="s">
        <v>234</v>
      </c>
      <c r="H73" s="191">
        <v>20</v>
      </c>
      <c r="I73" s="192">
        <v>1.75</v>
      </c>
      <c r="J73" s="192">
        <v>1.75</v>
      </c>
      <c r="K73" s="192">
        <v>1.2E-2</v>
      </c>
      <c r="L73" s="192">
        <f t="shared" si="1"/>
        <v>1.738</v>
      </c>
      <c r="M73" s="193">
        <v>0</v>
      </c>
      <c r="N73" s="193">
        <v>0</v>
      </c>
      <c r="O73" s="193">
        <v>0</v>
      </c>
      <c r="P73" s="194">
        <v>100.21440000000001</v>
      </c>
      <c r="Q73" s="195">
        <v>98.947199999999995</v>
      </c>
      <c r="R73" s="3" t="s">
        <v>215</v>
      </c>
    </row>
    <row r="74" spans="2:18">
      <c r="B74" s="196"/>
      <c r="C74" s="186">
        <v>45590</v>
      </c>
      <c r="D74" s="187" t="str">
        <f t="shared" si="0"/>
        <v>金</v>
      </c>
      <c r="E74" s="188">
        <v>0.4236111111111111</v>
      </c>
      <c r="F74" s="189">
        <v>13</v>
      </c>
      <c r="G74" s="190" t="s">
        <v>234</v>
      </c>
      <c r="H74" s="191">
        <v>20</v>
      </c>
      <c r="I74" s="192">
        <v>1.8</v>
      </c>
      <c r="J74" s="192">
        <v>1.8</v>
      </c>
      <c r="K74" s="192">
        <v>2E-3</v>
      </c>
      <c r="L74" s="192">
        <f t="shared" si="1"/>
        <v>1.798</v>
      </c>
      <c r="M74" s="193">
        <v>0</v>
      </c>
      <c r="N74" s="193">
        <v>0</v>
      </c>
      <c r="O74" s="193">
        <v>0</v>
      </c>
      <c r="P74" s="194">
        <v>98.630400000000009</v>
      </c>
      <c r="Q74" s="195">
        <v>97.363199999999992</v>
      </c>
      <c r="R74" s="3" t="s">
        <v>215</v>
      </c>
    </row>
    <row r="75" spans="2:18">
      <c r="B75" s="196"/>
      <c r="C75" s="186">
        <v>45590</v>
      </c>
      <c r="D75" s="187" t="str">
        <f t="shared" ref="D75:D109" si="2">IF($C75 &lt;&gt; "", IF(ISERROR(MATCH($C75, 祝日, 0)), TEXT($C75, "aaa"), "祝日"), "")</f>
        <v>金</v>
      </c>
      <c r="E75" s="188">
        <v>0.43541666666666667</v>
      </c>
      <c r="F75" s="189">
        <v>10</v>
      </c>
      <c r="G75" s="190" t="s">
        <v>234</v>
      </c>
      <c r="H75" s="191">
        <v>21</v>
      </c>
      <c r="I75" s="192">
        <v>1.75</v>
      </c>
      <c r="J75" s="192">
        <v>1.75</v>
      </c>
      <c r="K75" s="192">
        <v>0.17199999999999999</v>
      </c>
      <c r="L75" s="192">
        <f t="shared" si="1"/>
        <v>1.5780000000000001</v>
      </c>
      <c r="M75" s="193">
        <v>0</v>
      </c>
      <c r="N75" s="193">
        <v>0</v>
      </c>
      <c r="O75" s="193">
        <v>0</v>
      </c>
      <c r="P75" s="194">
        <v>96.8352</v>
      </c>
      <c r="Q75" s="195">
        <v>95.462400000000002</v>
      </c>
      <c r="R75" s="3" t="s">
        <v>215</v>
      </c>
    </row>
    <row r="76" spans="2:18">
      <c r="B76" s="196"/>
      <c r="C76" s="186">
        <v>45590</v>
      </c>
      <c r="D76" s="187" t="str">
        <f t="shared" si="2"/>
        <v>金</v>
      </c>
      <c r="E76" s="188">
        <v>0.44444444444444442</v>
      </c>
      <c r="F76" s="189">
        <v>4</v>
      </c>
      <c r="G76" s="190" t="s">
        <v>234</v>
      </c>
      <c r="H76" s="191">
        <v>21</v>
      </c>
      <c r="I76" s="192">
        <v>1.8</v>
      </c>
      <c r="J76" s="192">
        <v>1.8</v>
      </c>
      <c r="K76" s="192">
        <v>7.6999999999999999E-2</v>
      </c>
      <c r="L76" s="192">
        <f t="shared" si="1"/>
        <v>1.7230000000000001</v>
      </c>
      <c r="M76" s="193">
        <v>0</v>
      </c>
      <c r="N76" s="193">
        <v>0</v>
      </c>
      <c r="O76" s="193">
        <v>0</v>
      </c>
      <c r="P76" s="194">
        <v>95.145600000000002</v>
      </c>
      <c r="Q76" s="195">
        <v>93.984000000000009</v>
      </c>
      <c r="R76" s="3" t="s">
        <v>215</v>
      </c>
    </row>
    <row r="77" spans="2:18">
      <c r="B77" s="196"/>
      <c r="C77" s="186">
        <v>45590</v>
      </c>
      <c r="D77" s="187" t="str">
        <f t="shared" si="2"/>
        <v>金</v>
      </c>
      <c r="E77" s="188">
        <v>0.4548611111111111</v>
      </c>
      <c r="F77" s="189">
        <v>15</v>
      </c>
      <c r="G77" s="190" t="s">
        <v>234</v>
      </c>
      <c r="H77" s="191">
        <v>21</v>
      </c>
      <c r="I77" s="192">
        <v>1.75</v>
      </c>
      <c r="J77" s="192">
        <v>1.75</v>
      </c>
      <c r="K77" s="192">
        <v>0.05</v>
      </c>
      <c r="L77" s="192">
        <f t="shared" si="1"/>
        <v>1.7</v>
      </c>
      <c r="M77" s="193">
        <v>0</v>
      </c>
      <c r="N77" s="193">
        <v>0</v>
      </c>
      <c r="O77" s="193">
        <v>0</v>
      </c>
      <c r="P77" s="194">
        <v>93.456000000000003</v>
      </c>
      <c r="Q77" s="195">
        <v>92.083200000000019</v>
      </c>
      <c r="R77" s="3" t="s">
        <v>215</v>
      </c>
    </row>
    <row r="78" spans="2:18">
      <c r="B78" s="196"/>
      <c r="C78" s="186">
        <v>45590</v>
      </c>
      <c r="D78" s="187" t="str">
        <f t="shared" si="2"/>
        <v>金</v>
      </c>
      <c r="E78" s="188">
        <v>0.46527777777777779</v>
      </c>
      <c r="F78" s="189">
        <v>2</v>
      </c>
      <c r="G78" s="190" t="s">
        <v>234</v>
      </c>
      <c r="H78" s="191">
        <v>23</v>
      </c>
      <c r="I78" s="192">
        <v>1.8</v>
      </c>
      <c r="J78" s="192">
        <v>1.8</v>
      </c>
      <c r="K78" s="192">
        <v>7.5999999999999998E-2</v>
      </c>
      <c r="L78" s="192">
        <f t="shared" ref="L78:L91" si="3">J78-K78</f>
        <v>1.724</v>
      </c>
      <c r="M78" s="193">
        <v>0</v>
      </c>
      <c r="N78" s="193">
        <v>0</v>
      </c>
      <c r="O78" s="193">
        <v>0</v>
      </c>
      <c r="P78" s="194">
        <v>91.766400000000019</v>
      </c>
      <c r="Q78" s="195">
        <v>90.604800000000012</v>
      </c>
      <c r="R78" s="3" t="s">
        <v>215</v>
      </c>
    </row>
    <row r="79" spans="2:18">
      <c r="B79" s="196"/>
      <c r="C79" s="186">
        <v>45590</v>
      </c>
      <c r="D79" s="187" t="str">
        <f t="shared" si="2"/>
        <v>金</v>
      </c>
      <c r="E79" s="188">
        <v>0.47569444444444442</v>
      </c>
      <c r="F79" s="189">
        <v>7</v>
      </c>
      <c r="G79" s="190" t="s">
        <v>234</v>
      </c>
      <c r="H79" s="191">
        <v>23</v>
      </c>
      <c r="I79" s="192">
        <v>1.75</v>
      </c>
      <c r="J79" s="192">
        <v>1.75</v>
      </c>
      <c r="K79" s="192">
        <v>5.6000000000000001E-2</v>
      </c>
      <c r="L79" s="192">
        <f t="shared" si="3"/>
        <v>1.694</v>
      </c>
      <c r="M79" s="193">
        <v>0</v>
      </c>
      <c r="N79" s="193">
        <v>0</v>
      </c>
      <c r="O79" s="193">
        <v>0</v>
      </c>
      <c r="P79" s="194">
        <v>90.07680000000002</v>
      </c>
      <c r="Q79" s="195">
        <v>88.809600000000032</v>
      </c>
      <c r="R79" s="3" t="s">
        <v>215</v>
      </c>
    </row>
    <row r="80" spans="2:18">
      <c r="B80" s="196"/>
      <c r="C80" s="186">
        <v>45590</v>
      </c>
      <c r="D80" s="187" t="str">
        <f t="shared" si="2"/>
        <v>金</v>
      </c>
      <c r="E80" s="188">
        <v>0.54861111111111116</v>
      </c>
      <c r="F80" s="189">
        <v>4</v>
      </c>
      <c r="G80" s="190" t="s">
        <v>234</v>
      </c>
      <c r="H80" s="191">
        <v>25</v>
      </c>
      <c r="I80" s="192">
        <v>1.8</v>
      </c>
      <c r="J80" s="192">
        <v>1.8</v>
      </c>
      <c r="K80" s="192">
        <v>1.2E-2</v>
      </c>
      <c r="L80" s="192">
        <f t="shared" si="3"/>
        <v>1.788</v>
      </c>
      <c r="M80" s="193">
        <v>0</v>
      </c>
      <c r="N80" s="193">
        <v>0</v>
      </c>
      <c r="O80" s="193">
        <v>0</v>
      </c>
      <c r="P80" s="194">
        <v>88.492800000000031</v>
      </c>
      <c r="Q80" s="195">
        <v>87.225600000000014</v>
      </c>
      <c r="R80" s="3" t="s">
        <v>215</v>
      </c>
    </row>
    <row r="81" spans="2:18">
      <c r="B81" s="196"/>
      <c r="C81" s="186">
        <v>45590</v>
      </c>
      <c r="D81" s="187" t="str">
        <f t="shared" si="2"/>
        <v>金</v>
      </c>
      <c r="E81" s="188">
        <v>0.56041666666666667</v>
      </c>
      <c r="F81" s="189">
        <v>2</v>
      </c>
      <c r="G81" s="190" t="s">
        <v>234</v>
      </c>
      <c r="H81" s="191">
        <v>25</v>
      </c>
      <c r="I81" s="192">
        <v>1.75</v>
      </c>
      <c r="J81" s="192">
        <v>1.75</v>
      </c>
      <c r="K81" s="192">
        <v>0.109</v>
      </c>
      <c r="L81" s="192">
        <f t="shared" si="3"/>
        <v>1.641</v>
      </c>
      <c r="M81" s="193">
        <v>0</v>
      </c>
      <c r="N81" s="193">
        <v>0</v>
      </c>
      <c r="O81" s="193">
        <v>0</v>
      </c>
      <c r="P81" s="194">
        <v>86.697600000000023</v>
      </c>
      <c r="Q81" s="195">
        <v>85.430400000000006</v>
      </c>
      <c r="R81" s="3" t="s">
        <v>215</v>
      </c>
    </row>
    <row r="82" spans="2:18">
      <c r="B82" s="196"/>
      <c r="C82" s="186">
        <v>45590</v>
      </c>
      <c r="D82" s="187" t="str">
        <f t="shared" si="2"/>
        <v>金</v>
      </c>
      <c r="E82" s="188">
        <v>0.56944444444444442</v>
      </c>
      <c r="F82" s="189">
        <v>1</v>
      </c>
      <c r="G82" s="190" t="s">
        <v>234</v>
      </c>
      <c r="H82" s="191">
        <v>25</v>
      </c>
      <c r="I82" s="192">
        <v>1.8</v>
      </c>
      <c r="J82" s="192">
        <v>1.8</v>
      </c>
      <c r="K82" s="192">
        <v>3.4000000000000002E-2</v>
      </c>
      <c r="L82" s="192">
        <f t="shared" si="3"/>
        <v>1.766</v>
      </c>
      <c r="M82" s="193">
        <v>0</v>
      </c>
      <c r="N82" s="193">
        <v>0</v>
      </c>
      <c r="O82" s="193">
        <v>0</v>
      </c>
      <c r="P82" s="194">
        <v>85.113600000000019</v>
      </c>
      <c r="Q82" s="195">
        <v>83.846400000000017</v>
      </c>
      <c r="R82" s="3" t="s">
        <v>215</v>
      </c>
    </row>
    <row r="83" spans="2:18">
      <c r="B83" s="196"/>
      <c r="C83" s="186">
        <v>45590</v>
      </c>
      <c r="D83" s="187" t="str">
        <f>IF($C83 &lt;&gt; "", IF(ISERROR(MATCH($C83, 祝日, 0)), TEXT($C83, "aaa"), "祝日"), "")</f>
        <v>金</v>
      </c>
      <c r="E83" s="188">
        <v>0.58194444444444449</v>
      </c>
      <c r="F83" s="189">
        <v>8</v>
      </c>
      <c r="G83" s="190" t="s">
        <v>234</v>
      </c>
      <c r="H83" s="191">
        <v>25</v>
      </c>
      <c r="I83" s="192">
        <v>1.75</v>
      </c>
      <c r="J83" s="192">
        <v>1.75</v>
      </c>
      <c r="K83" s="192">
        <v>3.4000000000000002E-2</v>
      </c>
      <c r="L83" s="192">
        <f t="shared" si="3"/>
        <v>1.716</v>
      </c>
      <c r="M83" s="193">
        <v>0</v>
      </c>
      <c r="N83" s="193">
        <v>0</v>
      </c>
      <c r="O83" s="193">
        <v>0</v>
      </c>
      <c r="P83" s="194">
        <v>83.318400000000025</v>
      </c>
      <c r="Q83" s="195">
        <v>82.156800000000018</v>
      </c>
    </row>
    <row r="84" spans="2:18">
      <c r="B84" s="196"/>
      <c r="C84" s="186">
        <v>45590</v>
      </c>
      <c r="D84" s="187" t="str">
        <f t="shared" si="2"/>
        <v>金</v>
      </c>
      <c r="E84" s="188">
        <v>0.59027777777777779</v>
      </c>
      <c r="F84" s="189">
        <v>2</v>
      </c>
      <c r="G84" s="190" t="s">
        <v>234</v>
      </c>
      <c r="H84" s="191">
        <v>25</v>
      </c>
      <c r="I84" s="192">
        <v>1.8</v>
      </c>
      <c r="J84" s="192">
        <v>1.8</v>
      </c>
      <c r="K84" s="192">
        <v>1.2E-2</v>
      </c>
      <c r="L84" s="192">
        <f t="shared" si="3"/>
        <v>1.788</v>
      </c>
      <c r="M84" s="193">
        <v>0</v>
      </c>
      <c r="N84" s="193">
        <v>0</v>
      </c>
      <c r="O84" s="193">
        <v>0</v>
      </c>
      <c r="P84" s="194">
        <v>81.840000000000032</v>
      </c>
      <c r="Q84" s="195">
        <v>80.572800000000029</v>
      </c>
      <c r="R84" s="3" t="s">
        <v>215</v>
      </c>
    </row>
    <row r="85" spans="2:18">
      <c r="B85" s="196"/>
      <c r="C85" s="186">
        <v>45590</v>
      </c>
      <c r="D85" s="187" t="str">
        <f t="shared" si="2"/>
        <v>金</v>
      </c>
      <c r="E85" s="188">
        <v>0.60069444444444442</v>
      </c>
      <c r="F85" s="189">
        <v>4</v>
      </c>
      <c r="G85" s="190" t="s">
        <v>234</v>
      </c>
      <c r="H85" s="191">
        <v>25</v>
      </c>
      <c r="I85" s="192">
        <v>1.75</v>
      </c>
      <c r="J85" s="192">
        <v>1.75</v>
      </c>
      <c r="K85" s="192">
        <v>4.2000000000000003E-2</v>
      </c>
      <c r="L85" s="192">
        <f t="shared" si="3"/>
        <v>1.708</v>
      </c>
      <c r="M85" s="193">
        <v>0</v>
      </c>
      <c r="N85" s="193">
        <v>0</v>
      </c>
      <c r="O85" s="193">
        <v>0</v>
      </c>
      <c r="P85" s="194">
        <v>80.044800000000023</v>
      </c>
      <c r="Q85" s="195">
        <v>78.883200000000031</v>
      </c>
      <c r="R85" s="3" t="s">
        <v>215</v>
      </c>
    </row>
    <row r="86" spans="2:18">
      <c r="B86" s="196"/>
      <c r="C86" s="186">
        <v>45590</v>
      </c>
      <c r="D86" s="187" t="str">
        <f t="shared" si="2"/>
        <v>金</v>
      </c>
      <c r="E86" s="188">
        <v>0.61111111111111116</v>
      </c>
      <c r="F86" s="189">
        <v>3</v>
      </c>
      <c r="G86" s="190" t="s">
        <v>234</v>
      </c>
      <c r="H86" s="191">
        <v>24</v>
      </c>
      <c r="I86" s="192">
        <v>1.8</v>
      </c>
      <c r="J86" s="192">
        <v>1.8</v>
      </c>
      <c r="K86" s="192">
        <v>3.7999999999999999E-2</v>
      </c>
      <c r="L86" s="192">
        <f t="shared" si="3"/>
        <v>1.762</v>
      </c>
      <c r="M86" s="193">
        <v>0</v>
      </c>
      <c r="N86" s="193">
        <v>0</v>
      </c>
      <c r="O86" s="193">
        <v>0</v>
      </c>
      <c r="P86" s="194">
        <v>78.56640000000003</v>
      </c>
      <c r="Q86" s="195">
        <v>77.299200000000027</v>
      </c>
      <c r="R86" s="3" t="s">
        <v>215</v>
      </c>
    </row>
    <row r="87" spans="2:18">
      <c r="B87" s="196"/>
      <c r="C87" s="186">
        <v>45590</v>
      </c>
      <c r="D87" s="187" t="str">
        <f t="shared" si="2"/>
        <v>金</v>
      </c>
      <c r="E87" s="188">
        <v>0.62152777777777779</v>
      </c>
      <c r="F87" s="189">
        <v>5</v>
      </c>
      <c r="G87" s="190" t="s">
        <v>234</v>
      </c>
      <c r="H87" s="191">
        <v>23</v>
      </c>
      <c r="I87" s="192">
        <v>1.75</v>
      </c>
      <c r="J87" s="192">
        <v>1.75</v>
      </c>
      <c r="K87" s="192">
        <v>4.1000000000000002E-2</v>
      </c>
      <c r="L87" s="192">
        <f t="shared" si="3"/>
        <v>1.7090000000000001</v>
      </c>
      <c r="M87" s="193">
        <v>0</v>
      </c>
      <c r="N87" s="193">
        <v>0</v>
      </c>
      <c r="O87" s="193">
        <v>0</v>
      </c>
      <c r="P87" s="194">
        <v>76.771200000000022</v>
      </c>
      <c r="Q87" s="195">
        <v>75.398400000000024</v>
      </c>
      <c r="R87" s="3" t="s">
        <v>215</v>
      </c>
    </row>
    <row r="88" spans="2:18">
      <c r="B88" s="196"/>
      <c r="C88" s="186">
        <v>45590</v>
      </c>
      <c r="D88" s="187" t="str">
        <f t="shared" si="2"/>
        <v>金</v>
      </c>
      <c r="E88" s="188">
        <v>0.63194444444444442</v>
      </c>
      <c r="F88" s="189">
        <v>5</v>
      </c>
      <c r="G88" s="190" t="s">
        <v>234</v>
      </c>
      <c r="H88" s="191">
        <v>23</v>
      </c>
      <c r="I88" s="192">
        <v>1.8</v>
      </c>
      <c r="J88" s="192">
        <v>1.8</v>
      </c>
      <c r="K88" s="192">
        <v>0</v>
      </c>
      <c r="L88" s="192">
        <f t="shared" si="3"/>
        <v>1.8</v>
      </c>
      <c r="M88" s="193">
        <v>0</v>
      </c>
      <c r="N88" s="193">
        <v>0</v>
      </c>
      <c r="O88" s="193">
        <v>0</v>
      </c>
      <c r="P88" s="194">
        <v>75.081600000000037</v>
      </c>
      <c r="Q88" s="195">
        <v>73.920000000000044</v>
      </c>
      <c r="R88" s="3" t="s">
        <v>215</v>
      </c>
    </row>
    <row r="89" spans="2:18">
      <c r="B89" s="196"/>
      <c r="C89" s="186">
        <v>45590</v>
      </c>
      <c r="D89" s="187" t="str">
        <f t="shared" si="2"/>
        <v>金</v>
      </c>
      <c r="E89" s="188">
        <v>0.64236111111111116</v>
      </c>
      <c r="F89" s="189">
        <v>2</v>
      </c>
      <c r="G89" s="190" t="s">
        <v>234</v>
      </c>
      <c r="H89" s="191">
        <v>23</v>
      </c>
      <c r="I89" s="192">
        <v>1.75</v>
      </c>
      <c r="J89" s="192">
        <v>1.75</v>
      </c>
      <c r="K89" s="192">
        <v>3.3000000000000002E-2</v>
      </c>
      <c r="L89" s="192">
        <f t="shared" si="3"/>
        <v>1.7170000000000001</v>
      </c>
      <c r="M89" s="193">
        <v>0</v>
      </c>
      <c r="N89" s="193">
        <v>0</v>
      </c>
      <c r="O89" s="193">
        <v>0</v>
      </c>
      <c r="P89" s="194">
        <v>73.392000000000039</v>
      </c>
      <c r="Q89" s="195">
        <v>72.124800000000036</v>
      </c>
      <c r="R89" s="3" t="s">
        <v>215</v>
      </c>
    </row>
    <row r="90" spans="2:18">
      <c r="B90" s="196"/>
      <c r="C90" s="186">
        <v>45590</v>
      </c>
      <c r="D90" s="187" t="str">
        <f t="shared" si="2"/>
        <v>金</v>
      </c>
      <c r="E90" s="188">
        <v>0.65277777777777779</v>
      </c>
      <c r="F90" s="189">
        <v>0</v>
      </c>
      <c r="G90" s="190" t="s">
        <v>237</v>
      </c>
      <c r="H90" s="191">
        <v>22</v>
      </c>
      <c r="I90" s="192">
        <v>1.8</v>
      </c>
      <c r="J90" s="192">
        <v>1.8</v>
      </c>
      <c r="K90" s="192">
        <v>0.112</v>
      </c>
      <c r="L90" s="192">
        <f t="shared" si="3"/>
        <v>1.6879999999999999</v>
      </c>
      <c r="M90" s="193">
        <v>0</v>
      </c>
      <c r="N90" s="193">
        <v>0</v>
      </c>
      <c r="O90" s="193">
        <v>0</v>
      </c>
      <c r="P90" s="194">
        <v>71.808000000000035</v>
      </c>
      <c r="Q90" s="195">
        <v>70.646400000000042</v>
      </c>
      <c r="R90" s="3" t="s">
        <v>215</v>
      </c>
    </row>
    <row r="91" spans="2:18">
      <c r="B91" s="196"/>
      <c r="C91" s="186">
        <v>45590</v>
      </c>
      <c r="D91" s="187" t="str">
        <f t="shared" si="2"/>
        <v>金</v>
      </c>
      <c r="E91" s="188">
        <v>0.66319444444444442</v>
      </c>
      <c r="F91" s="189">
        <v>6</v>
      </c>
      <c r="G91" s="190" t="s">
        <v>237</v>
      </c>
      <c r="H91" s="191">
        <v>22</v>
      </c>
      <c r="I91" s="192">
        <v>1.75</v>
      </c>
      <c r="J91" s="192">
        <v>1.75</v>
      </c>
      <c r="K91" s="192">
        <v>0.24399999999999999</v>
      </c>
      <c r="L91" s="192">
        <f t="shared" si="3"/>
        <v>1.506</v>
      </c>
      <c r="M91" s="193">
        <v>0</v>
      </c>
      <c r="N91" s="193">
        <v>0</v>
      </c>
      <c r="O91" s="193">
        <v>0</v>
      </c>
      <c r="P91" s="194">
        <v>70.118400000000051</v>
      </c>
      <c r="Q91" s="195">
        <v>68.851200000000048</v>
      </c>
      <c r="R91" s="3" t="s">
        <v>215</v>
      </c>
    </row>
    <row r="92" spans="2:18">
      <c r="B92" s="196"/>
      <c r="C92" s="186"/>
      <c r="D92" s="187" t="str">
        <f t="shared" si="2"/>
        <v/>
      </c>
      <c r="E92" s="188"/>
      <c r="F92" s="189"/>
      <c r="G92" s="190"/>
      <c r="H92" s="191"/>
      <c r="I92" s="192"/>
      <c r="J92" s="192"/>
      <c r="K92" s="192"/>
      <c r="L92" s="192"/>
      <c r="M92" s="193"/>
      <c r="N92" s="193"/>
      <c r="O92" s="193"/>
      <c r="P92" s="194"/>
      <c r="Q92" s="195"/>
      <c r="R92" s="3" t="s">
        <v>215</v>
      </c>
    </row>
    <row r="93" spans="2:18">
      <c r="B93" s="196"/>
      <c r="C93" s="186"/>
      <c r="D93" s="187"/>
      <c r="E93" s="188"/>
      <c r="F93" s="189"/>
      <c r="G93" s="190"/>
      <c r="H93" s="191"/>
      <c r="I93" s="192"/>
      <c r="J93" s="192"/>
      <c r="K93" s="192"/>
      <c r="L93" s="192"/>
      <c r="M93" s="193"/>
      <c r="N93" s="193"/>
      <c r="O93" s="193"/>
      <c r="P93" s="194"/>
      <c r="Q93" s="195"/>
    </row>
    <row r="94" spans="2:18">
      <c r="B94" s="196"/>
      <c r="C94" s="186"/>
      <c r="D94" s="187" t="str">
        <f t="shared" si="2"/>
        <v/>
      </c>
      <c r="E94" s="188"/>
      <c r="F94" s="189"/>
      <c r="G94" s="190"/>
      <c r="H94" s="191"/>
      <c r="I94" s="192"/>
      <c r="J94" s="192"/>
      <c r="K94" s="192"/>
      <c r="L94" s="192"/>
      <c r="M94" s="193"/>
      <c r="N94" s="193"/>
      <c r="O94" s="193"/>
      <c r="P94" s="194"/>
      <c r="Q94" s="195"/>
      <c r="R94" s="3" t="s">
        <v>215</v>
      </c>
    </row>
    <row r="95" spans="2:18">
      <c r="B95" s="196"/>
      <c r="C95" s="186"/>
      <c r="D95" s="187" t="str">
        <f t="shared" si="2"/>
        <v/>
      </c>
      <c r="E95" s="188"/>
      <c r="F95" s="189"/>
      <c r="G95" s="190"/>
      <c r="H95" s="191"/>
      <c r="I95" s="192"/>
      <c r="J95" s="192"/>
      <c r="K95" s="192"/>
      <c r="L95" s="192"/>
      <c r="M95" s="193"/>
      <c r="N95" s="193"/>
      <c r="O95" s="193"/>
      <c r="P95" s="194"/>
      <c r="Q95" s="195"/>
      <c r="R95" s="3" t="s">
        <v>215</v>
      </c>
    </row>
    <row r="96" spans="2:18">
      <c r="B96" s="196"/>
      <c r="C96" s="186"/>
      <c r="D96" s="187" t="str">
        <f t="shared" si="2"/>
        <v/>
      </c>
      <c r="E96" s="188"/>
      <c r="F96" s="189"/>
      <c r="G96" s="190"/>
      <c r="H96" s="191"/>
      <c r="I96" s="192"/>
      <c r="J96" s="192"/>
      <c r="K96" s="192"/>
      <c r="L96" s="192"/>
      <c r="M96" s="193"/>
      <c r="N96" s="193"/>
      <c r="O96" s="193"/>
      <c r="P96" s="194"/>
      <c r="Q96" s="195"/>
      <c r="R96" s="3" t="s">
        <v>215</v>
      </c>
    </row>
    <row r="97" spans="2:18">
      <c r="B97" s="196"/>
      <c r="C97" s="186"/>
      <c r="D97" s="187" t="str">
        <f t="shared" si="2"/>
        <v/>
      </c>
      <c r="E97" s="188"/>
      <c r="F97" s="189"/>
      <c r="G97" s="190"/>
      <c r="H97" s="191"/>
      <c r="I97" s="192"/>
      <c r="J97" s="192"/>
      <c r="K97" s="192"/>
      <c r="L97" s="192"/>
      <c r="M97" s="193"/>
      <c r="N97" s="193"/>
      <c r="O97" s="193"/>
      <c r="P97" s="194"/>
      <c r="Q97" s="195"/>
      <c r="R97" s="3" t="s">
        <v>215</v>
      </c>
    </row>
    <row r="98" spans="2:18">
      <c r="B98" s="196"/>
      <c r="C98" s="186"/>
      <c r="D98" s="187" t="str">
        <f t="shared" si="2"/>
        <v/>
      </c>
      <c r="E98" s="188"/>
      <c r="F98" s="189"/>
      <c r="G98" s="190"/>
      <c r="H98" s="191"/>
      <c r="I98" s="192"/>
      <c r="J98" s="192"/>
      <c r="K98" s="192"/>
      <c r="L98" s="192"/>
      <c r="M98" s="193"/>
      <c r="N98" s="193"/>
      <c r="O98" s="193"/>
      <c r="P98" s="194"/>
      <c r="Q98" s="195"/>
      <c r="R98" s="3" t="s">
        <v>215</v>
      </c>
    </row>
    <row r="99" spans="2:18">
      <c r="B99" s="196"/>
      <c r="C99" s="186"/>
      <c r="D99" s="187" t="str">
        <f t="shared" si="2"/>
        <v/>
      </c>
      <c r="E99" s="188"/>
      <c r="F99" s="189"/>
      <c r="G99" s="190"/>
      <c r="H99" s="191"/>
      <c r="I99" s="192"/>
      <c r="J99" s="192"/>
      <c r="K99" s="192"/>
      <c r="L99" s="192"/>
      <c r="M99" s="193"/>
      <c r="N99" s="193"/>
      <c r="O99" s="193"/>
      <c r="P99" s="194"/>
      <c r="Q99" s="195"/>
      <c r="R99" s="3" t="s">
        <v>215</v>
      </c>
    </row>
    <row r="100" spans="2:18">
      <c r="B100" s="196"/>
      <c r="C100" s="186"/>
      <c r="D100" s="187" t="str">
        <f t="shared" si="2"/>
        <v/>
      </c>
      <c r="E100" s="188"/>
      <c r="F100" s="189"/>
      <c r="G100" s="190"/>
      <c r="H100" s="191"/>
      <c r="I100" s="192"/>
      <c r="J100" s="192"/>
      <c r="K100" s="192"/>
      <c r="L100" s="192"/>
      <c r="M100" s="193"/>
      <c r="N100" s="193"/>
      <c r="O100" s="193"/>
      <c r="P100" s="194"/>
      <c r="Q100" s="195"/>
      <c r="R100" s="3" t="s">
        <v>215</v>
      </c>
    </row>
    <row r="101" spans="2:18">
      <c r="B101" s="196"/>
      <c r="C101" s="186"/>
      <c r="D101" s="187" t="str">
        <f t="shared" si="2"/>
        <v/>
      </c>
      <c r="E101" s="188"/>
      <c r="F101" s="189"/>
      <c r="G101" s="190"/>
      <c r="H101" s="191"/>
      <c r="I101" s="192"/>
      <c r="J101" s="192"/>
      <c r="K101" s="192"/>
      <c r="L101" s="192"/>
      <c r="M101" s="193"/>
      <c r="N101" s="193"/>
      <c r="O101" s="193"/>
      <c r="P101" s="194"/>
      <c r="Q101" s="195"/>
      <c r="R101" s="3" t="s">
        <v>215</v>
      </c>
    </row>
    <row r="102" spans="2:18">
      <c r="B102" s="196"/>
      <c r="C102" s="186"/>
      <c r="D102" s="187" t="str">
        <f t="shared" si="2"/>
        <v/>
      </c>
      <c r="E102" s="188"/>
      <c r="F102" s="189"/>
      <c r="G102" s="190"/>
      <c r="H102" s="191"/>
      <c r="I102" s="192"/>
      <c r="J102" s="192"/>
      <c r="K102" s="192"/>
      <c r="L102" s="192"/>
      <c r="M102" s="193"/>
      <c r="N102" s="193"/>
      <c r="O102" s="193"/>
      <c r="P102" s="194"/>
      <c r="Q102" s="195"/>
      <c r="R102" s="3" t="s">
        <v>215</v>
      </c>
    </row>
    <row r="103" spans="2:18">
      <c r="B103" s="196"/>
      <c r="C103" s="186"/>
      <c r="D103" s="187" t="str">
        <f t="shared" si="2"/>
        <v/>
      </c>
      <c r="E103" s="188"/>
      <c r="F103" s="189"/>
      <c r="G103" s="190"/>
      <c r="H103" s="191"/>
      <c r="I103" s="192"/>
      <c r="J103" s="192"/>
      <c r="K103" s="192"/>
      <c r="L103" s="192"/>
      <c r="M103" s="193"/>
      <c r="N103" s="193"/>
      <c r="O103" s="193"/>
      <c r="P103" s="194"/>
      <c r="Q103" s="195"/>
      <c r="R103" s="3" t="s">
        <v>215</v>
      </c>
    </row>
    <row r="104" spans="2:18">
      <c r="B104" s="196"/>
      <c r="C104" s="186"/>
      <c r="D104" s="187" t="str">
        <f t="shared" si="2"/>
        <v/>
      </c>
      <c r="E104" s="188"/>
      <c r="F104" s="189"/>
      <c r="G104" s="190"/>
      <c r="H104" s="191"/>
      <c r="I104" s="192"/>
      <c r="J104" s="192"/>
      <c r="K104" s="192"/>
      <c r="L104" s="192"/>
      <c r="M104" s="193"/>
      <c r="N104" s="193"/>
      <c r="O104" s="193"/>
      <c r="P104" s="194"/>
      <c r="Q104" s="195"/>
      <c r="R104" s="3" t="s">
        <v>215</v>
      </c>
    </row>
    <row r="105" spans="2:18">
      <c r="B105" s="196"/>
      <c r="C105" s="186"/>
      <c r="D105" s="187" t="str">
        <f t="shared" si="2"/>
        <v/>
      </c>
      <c r="E105" s="188"/>
      <c r="F105" s="189"/>
      <c r="G105" s="190"/>
      <c r="H105" s="191"/>
      <c r="I105" s="192"/>
      <c r="J105" s="192"/>
      <c r="K105" s="192"/>
      <c r="L105" s="192"/>
      <c r="M105" s="193"/>
      <c r="N105" s="193"/>
      <c r="O105" s="193"/>
      <c r="P105" s="194"/>
      <c r="Q105" s="195"/>
      <c r="R105" s="3" t="s">
        <v>215</v>
      </c>
    </row>
    <row r="106" spans="2:18">
      <c r="B106" s="196"/>
      <c r="C106" s="186"/>
      <c r="D106" s="187" t="str">
        <f t="shared" si="2"/>
        <v/>
      </c>
      <c r="E106" s="188"/>
      <c r="F106" s="189"/>
      <c r="G106" s="190"/>
      <c r="H106" s="191"/>
      <c r="I106" s="192"/>
      <c r="J106" s="192"/>
      <c r="K106" s="192"/>
      <c r="L106" s="192"/>
      <c r="M106" s="193"/>
      <c r="N106" s="193"/>
      <c r="O106" s="193"/>
      <c r="P106" s="194"/>
      <c r="Q106" s="195"/>
      <c r="R106" s="3" t="s">
        <v>215</v>
      </c>
    </row>
    <row r="107" spans="2:18">
      <c r="B107" s="196"/>
      <c r="C107" s="186"/>
      <c r="D107" s="187" t="str">
        <f t="shared" si="2"/>
        <v/>
      </c>
      <c r="E107" s="188"/>
      <c r="F107" s="189"/>
      <c r="G107" s="190"/>
      <c r="H107" s="191"/>
      <c r="I107" s="192"/>
      <c r="J107" s="192"/>
      <c r="K107" s="192"/>
      <c r="L107" s="192"/>
      <c r="M107" s="193"/>
      <c r="N107" s="193"/>
      <c r="O107" s="193"/>
      <c r="P107" s="194"/>
      <c r="Q107" s="195"/>
      <c r="R107" s="3" t="s">
        <v>215</v>
      </c>
    </row>
    <row r="108" spans="2:18">
      <c r="B108" s="196"/>
      <c r="C108" s="186"/>
      <c r="D108" s="187" t="str">
        <f t="shared" si="2"/>
        <v/>
      </c>
      <c r="E108" s="188"/>
      <c r="F108" s="189"/>
      <c r="G108" s="190"/>
      <c r="H108" s="191"/>
      <c r="I108" s="192"/>
      <c r="J108" s="192"/>
      <c r="K108" s="192"/>
      <c r="L108" s="192"/>
      <c r="M108" s="193"/>
      <c r="N108" s="193"/>
      <c r="O108" s="193"/>
      <c r="P108" s="194"/>
      <c r="Q108" s="195"/>
      <c r="R108" s="3" t="s">
        <v>215</v>
      </c>
    </row>
    <row r="109" spans="2:18">
      <c r="B109" s="197"/>
      <c r="C109" s="198"/>
      <c r="D109" s="199" t="str">
        <f t="shared" si="2"/>
        <v/>
      </c>
      <c r="E109" s="200"/>
      <c r="F109" s="201"/>
      <c r="G109" s="202"/>
      <c r="H109" s="203"/>
      <c r="I109" s="204"/>
      <c r="J109" s="204"/>
      <c r="K109" s="204"/>
      <c r="L109" s="204"/>
      <c r="M109" s="205"/>
      <c r="N109" s="205"/>
      <c r="O109" s="205"/>
      <c r="P109" s="206"/>
      <c r="Q109" s="207"/>
      <c r="R109" s="3" t="s">
        <v>215</v>
      </c>
    </row>
    <row r="110" spans="2:18">
      <c r="B110" s="3" t="s">
        <v>215</v>
      </c>
      <c r="C110" s="3" t="s">
        <v>215</v>
      </c>
      <c r="D110" s="3" t="s">
        <v>215</v>
      </c>
      <c r="E110" s="3" t="s">
        <v>215</v>
      </c>
      <c r="F110" s="3" t="s">
        <v>215</v>
      </c>
      <c r="G110" s="3" t="s">
        <v>215</v>
      </c>
      <c r="H110" s="3" t="s">
        <v>215</v>
      </c>
      <c r="I110" s="3" t="s">
        <v>215</v>
      </c>
      <c r="J110" s="3" t="s">
        <v>215</v>
      </c>
      <c r="K110" s="3" t="s">
        <v>215</v>
      </c>
      <c r="L110" s="3" t="s">
        <v>215</v>
      </c>
      <c r="M110" s="3" t="s">
        <v>215</v>
      </c>
      <c r="N110" s="3" t="s">
        <v>215</v>
      </c>
      <c r="O110" s="3" t="s">
        <v>215</v>
      </c>
      <c r="P110" s="3" t="s">
        <v>215</v>
      </c>
      <c r="Q110" s="3" t="s">
        <v>215</v>
      </c>
      <c r="R110" s="3" t="s">
        <v>215</v>
      </c>
    </row>
  </sheetData>
  <sheetProtection algorithmName="SHA-1" hashValue="tol0xe6oDZ8Qi63eaSmEL/x9biA=" saltValue="NCkc//eVuKNbQj3Pl1s3PQ==" spinCount="100000" sheet="1" objects="1" insertRows="0"/>
  <phoneticPr fontId="3"/>
  <conditionalFormatting sqref="E12:E109">
    <cfRule type="expression" dxfId="6" priority="1">
      <formula>#REF!="無"</formula>
    </cfRule>
  </conditionalFormatting>
  <conditionalFormatting sqref="F12:O109">
    <cfRule type="expression" dxfId="5" priority="3">
      <formula>#REF!="無"</formula>
    </cfRule>
  </conditionalFormatting>
  <conditionalFormatting sqref="P12:Q109">
    <cfRule type="expression" dxfId="4" priority="2">
      <formula>#REF!="無"</formula>
    </cfRule>
  </conditionalFormatting>
  <dataValidations count="8">
    <dataValidation type="decimal" allowBlank="1" showInputMessage="1" showErrorMessage="1" sqref="H11:H109" xr:uid="{A28EDC0A-0ADF-4293-BE6D-DEB7232C7D9C}">
      <formula1>-100</formula1>
      <formula2>100</formula2>
    </dataValidation>
    <dataValidation type="decimal" operator="greaterThanOrEqual" allowBlank="1" showInputMessage="1" showErrorMessage="1" sqref="I11:Q109" xr:uid="{6406BF13-3A01-45D3-B02A-E229A8E2DFE4}">
      <formula1>0</formula1>
    </dataValidation>
    <dataValidation type="whole" operator="greaterThanOrEqual" allowBlank="1" showInputMessage="1" showErrorMessage="1" sqref="F11:F109 H11:H109 G11" xr:uid="{8CB90AEF-84B6-4D6E-80AE-0DBAF667A46F}">
      <formula1>0</formula1>
    </dataValidation>
    <dataValidation type="date" operator="greaterThanOrEqual" allowBlank="1" showInputMessage="1" showErrorMessage="1" sqref="C11" xr:uid="{A6775D18-47BD-45EE-A964-EFA70012ED18}">
      <formula1>44927</formula1>
    </dataValidation>
    <dataValidation type="list" allowBlank="1" showInputMessage="1" showErrorMessage="1" sqref="G11:G109" xr:uid="{99D08642-8DF0-4BC9-9557-6F0912D768EB}">
      <formula1>"晴れ, 曇り, 降雨, 降雪, 堆雪, キリ"</formula1>
    </dataValidation>
    <dataValidation type="time" operator="greaterThanOrEqual" allowBlank="1" showInputMessage="1" showErrorMessage="1" sqref="E11:E109" xr:uid="{96A6F3D1-9224-4FA5-A952-6C8B590D292E}">
      <formula1>0</formula1>
    </dataValidation>
    <dataValidation type="date" operator="greaterThanOrEqual" allowBlank="1" showInputMessage="1" showErrorMessage="1" sqref="C12:C109" xr:uid="{B6273DEF-8DE8-4BB3-831B-069550EAB1BA}">
      <formula1>45292</formula1>
    </dataValidation>
    <dataValidation type="list" operator="greaterThanOrEqual" allowBlank="1" showInputMessage="1" showErrorMessage="1" sqref="G12:G109" xr:uid="{8D8DF28A-197C-4B98-8789-3BFA3E3D8256}">
      <formula1>"晴れ,曇り,降雨,降雪,堆雪,キリ"</formula1>
    </dataValidation>
  </dataValidations>
  <pageMargins left="0.7" right="0.7" top="0.75" bottom="0.75" header="0.3" footer="0.3"/>
  <pageSetup paperSize="9" scale="2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BDDC0-002C-40C2-9033-44FDBA33DCD1}">
  <sheetPr>
    <tabColor theme="7" tint="0.79998168889431442"/>
    <pageSetUpPr fitToPage="1"/>
  </sheetPr>
  <dimension ref="B2:W110"/>
  <sheetViews>
    <sheetView zoomScaleNormal="100" workbookViewId="0">
      <pane ySplit="10" topLeftCell="A11" activePane="bottomLeft" state="frozen"/>
      <selection pane="bottomLeft"/>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
      </c>
      <c r="C3" s="283" t="str">
        <f>実証データ一覧!J4&amp;""</f>
        <v>佐賀県</v>
      </c>
      <c r="D3" s="283" t="str">
        <f>実証データ一覧!K4&amp;""</f>
        <v/>
      </c>
    </row>
    <row r="4" spans="2:23" hidden="1"/>
    <row r="5" spans="2:23">
      <c r="B5" s="40" t="s">
        <v>216</v>
      </c>
      <c r="D5" s="40"/>
      <c r="E5" s="30"/>
      <c r="F5" s="30"/>
      <c r="I5" s="41"/>
      <c r="J5" s="41"/>
      <c r="K5" s="41"/>
      <c r="L5" s="41"/>
      <c r="M5" s="41"/>
      <c r="N5" s="41"/>
      <c r="O5" s="41"/>
    </row>
    <row r="6" spans="2:23">
      <c r="B6" s="42" t="s">
        <v>217</v>
      </c>
      <c r="C6" s="40"/>
      <c r="D6" s="40"/>
      <c r="E6" s="30"/>
      <c r="F6" s="30"/>
      <c r="I6" s="41"/>
      <c r="J6" s="41"/>
      <c r="K6" s="41"/>
      <c r="L6" s="41"/>
      <c r="M6" s="41"/>
      <c r="N6" s="41"/>
      <c r="O6" s="41"/>
    </row>
    <row r="7" spans="2:23" ht="66">
      <c r="B7" s="105"/>
      <c r="C7" s="40"/>
      <c r="D7" s="40"/>
      <c r="E7" s="30"/>
      <c r="F7" s="30"/>
      <c r="G7" s="44" t="s">
        <v>218</v>
      </c>
      <c r="I7" s="41"/>
      <c r="J7" s="41"/>
      <c r="K7" s="41"/>
      <c r="L7" s="41"/>
      <c r="M7" s="41"/>
      <c r="N7" s="41"/>
      <c r="O7" s="41"/>
    </row>
    <row r="8" spans="2:23" ht="4.9000000000000004" customHeight="1">
      <c r="C8" s="40"/>
      <c r="D8" s="40"/>
    </row>
    <row r="9" spans="2:23" ht="18" customHeight="1">
      <c r="B9" s="96" t="s">
        <v>219</v>
      </c>
      <c r="C9" s="151">
        <v>8</v>
      </c>
      <c r="D9" s="144" t="s">
        <v>220</v>
      </c>
      <c r="E9" s="144">
        <v>9</v>
      </c>
      <c r="F9" s="144">
        <v>10</v>
      </c>
      <c r="G9" s="144">
        <v>11</v>
      </c>
      <c r="H9" s="144">
        <v>12</v>
      </c>
      <c r="I9" s="144">
        <v>1</v>
      </c>
      <c r="J9" s="144">
        <v>2</v>
      </c>
      <c r="K9" s="144">
        <v>3</v>
      </c>
      <c r="L9" s="144">
        <v>4</v>
      </c>
      <c r="M9" s="144">
        <v>5</v>
      </c>
      <c r="N9" s="144">
        <v>6</v>
      </c>
      <c r="O9" s="144">
        <v>7</v>
      </c>
      <c r="P9" s="144">
        <v>76</v>
      </c>
      <c r="Q9" s="152">
        <v>77</v>
      </c>
      <c r="R9" s="3" t="s">
        <v>215</v>
      </c>
    </row>
    <row r="10" spans="2:23" ht="51" customHeight="1">
      <c r="B10" s="153" t="s">
        <v>14</v>
      </c>
      <c r="C10" s="154" t="s">
        <v>44</v>
      </c>
      <c r="D10" s="155" t="s">
        <v>221</v>
      </c>
      <c r="E10" s="156" t="s">
        <v>222</v>
      </c>
      <c r="F10" s="156" t="s">
        <v>223</v>
      </c>
      <c r="G10" s="157" t="s">
        <v>52</v>
      </c>
      <c r="H10" s="158" t="s">
        <v>224</v>
      </c>
      <c r="I10" s="156" t="s">
        <v>23</v>
      </c>
      <c r="J10" s="156" t="s">
        <v>225</v>
      </c>
      <c r="K10" s="156" t="s">
        <v>226</v>
      </c>
      <c r="L10" s="156" t="s">
        <v>227</v>
      </c>
      <c r="M10" s="156" t="s">
        <v>228</v>
      </c>
      <c r="N10" s="157" t="s">
        <v>229</v>
      </c>
      <c r="O10" s="157" t="s">
        <v>230</v>
      </c>
      <c r="P10" s="156" t="s">
        <v>231</v>
      </c>
      <c r="Q10" s="159" t="s">
        <v>232</v>
      </c>
      <c r="R10" s="3" t="s">
        <v>215</v>
      </c>
    </row>
    <row r="11" spans="2:23">
      <c r="B11" s="45" t="s">
        <v>233</v>
      </c>
      <c r="C11" s="46">
        <v>45072</v>
      </c>
      <c r="D11" s="72" t="str">
        <f t="shared" ref="D11:D74" si="0">IF($C11 &lt;&gt; "", IF(ISERROR(MATCH($C11, 祝日, 0)), TEXT($C11, "aaa"), "祝日"), "")</f>
        <v>金</v>
      </c>
      <c r="E11" s="112">
        <v>0.41666666666666669</v>
      </c>
      <c r="F11" s="47">
        <v>10</v>
      </c>
      <c r="G11" s="49" t="s">
        <v>234</v>
      </c>
      <c r="H11" s="50">
        <v>20</v>
      </c>
      <c r="I11" s="48">
        <v>50</v>
      </c>
      <c r="J11" s="48">
        <v>10</v>
      </c>
      <c r="K11" s="48">
        <v>0.5</v>
      </c>
      <c r="L11" s="48">
        <v>9.5</v>
      </c>
      <c r="M11" s="48">
        <v>35</v>
      </c>
      <c r="N11" s="48">
        <v>5</v>
      </c>
      <c r="O11" s="48">
        <v>30</v>
      </c>
      <c r="P11" s="103">
        <v>50</v>
      </c>
      <c r="Q11" s="133">
        <v>40</v>
      </c>
      <c r="R11" s="3" t="s">
        <v>215</v>
      </c>
    </row>
    <row r="12" spans="2:23">
      <c r="B12" s="185" t="s">
        <v>235</v>
      </c>
      <c r="C12" s="186">
        <v>45592</v>
      </c>
      <c r="D12" s="187" t="str">
        <f t="shared" ref="D12:D55" si="1">IF($C12 &lt;&gt; "", IF(ISERROR(MATCH($C12, 祝日, 0)), TEXT($C12, "aaa"), "祝日"), "")</f>
        <v>日</v>
      </c>
      <c r="E12" s="188">
        <v>0.40277777777777779</v>
      </c>
      <c r="F12" s="189">
        <v>9</v>
      </c>
      <c r="G12" s="190" t="s">
        <v>234</v>
      </c>
      <c r="H12" s="191">
        <v>23</v>
      </c>
      <c r="I12" s="192">
        <v>1.8</v>
      </c>
      <c r="J12" s="192">
        <v>1.8</v>
      </c>
      <c r="K12" s="192">
        <v>4.0000000000000001E-3</v>
      </c>
      <c r="L12" s="192">
        <f>J12-K12</f>
        <v>1.796</v>
      </c>
      <c r="M12" s="193">
        <v>0</v>
      </c>
      <c r="N12" s="193">
        <v>0</v>
      </c>
      <c r="O12" s="193">
        <v>0</v>
      </c>
      <c r="P12" s="194">
        <v>101.69279999999999</v>
      </c>
      <c r="Q12" s="195">
        <v>100.32</v>
      </c>
      <c r="R12" s="3" t="s">
        <v>215</v>
      </c>
    </row>
    <row r="13" spans="2:23">
      <c r="B13" s="196"/>
      <c r="C13" s="186">
        <v>45592</v>
      </c>
      <c r="D13" s="187" t="str">
        <f t="shared" si="1"/>
        <v>日</v>
      </c>
      <c r="E13" s="188">
        <v>0.41319444444444442</v>
      </c>
      <c r="F13" s="189">
        <v>7</v>
      </c>
      <c r="G13" s="190" t="s">
        <v>234</v>
      </c>
      <c r="H13" s="191">
        <v>23</v>
      </c>
      <c r="I13" s="192">
        <v>1.75</v>
      </c>
      <c r="J13" s="192">
        <v>1.75</v>
      </c>
      <c r="K13" s="192">
        <v>0.109</v>
      </c>
      <c r="L13" s="192">
        <f t="shared" ref="L13:L35" si="2">J13-K13</f>
        <v>1.641</v>
      </c>
      <c r="M13" s="193">
        <v>0</v>
      </c>
      <c r="N13" s="193">
        <v>0</v>
      </c>
      <c r="O13" s="193">
        <v>0</v>
      </c>
      <c r="P13" s="194">
        <v>99.791999999999987</v>
      </c>
      <c r="Q13" s="195">
        <v>98.630400000000009</v>
      </c>
      <c r="R13" s="3" t="s">
        <v>215</v>
      </c>
    </row>
    <row r="14" spans="2:23">
      <c r="B14" s="196"/>
      <c r="C14" s="186">
        <v>45592</v>
      </c>
      <c r="D14" s="187" t="str">
        <f t="shared" si="1"/>
        <v>日</v>
      </c>
      <c r="E14" s="188">
        <v>0.42430555555555555</v>
      </c>
      <c r="F14" s="189">
        <v>15</v>
      </c>
      <c r="G14" s="190" t="s">
        <v>234</v>
      </c>
      <c r="H14" s="191">
        <v>23</v>
      </c>
      <c r="I14" s="192">
        <v>1.8</v>
      </c>
      <c r="J14" s="192">
        <v>1.8</v>
      </c>
      <c r="K14" s="192">
        <v>8.0000000000000002E-3</v>
      </c>
      <c r="L14" s="192">
        <f t="shared" si="2"/>
        <v>1.792</v>
      </c>
      <c r="M14" s="193">
        <v>0</v>
      </c>
      <c r="N14" s="193">
        <v>0</v>
      </c>
      <c r="O14" s="193">
        <v>0</v>
      </c>
      <c r="P14" s="194">
        <v>98.313600000000008</v>
      </c>
      <c r="Q14" s="195">
        <v>97.152000000000001</v>
      </c>
      <c r="R14" s="3" t="s">
        <v>215</v>
      </c>
      <c r="V14" s="52"/>
      <c r="W14" s="52"/>
    </row>
    <row r="15" spans="2:23">
      <c r="B15" s="196"/>
      <c r="C15" s="186">
        <v>45592</v>
      </c>
      <c r="D15" s="187" t="str">
        <f t="shared" si="1"/>
        <v>日</v>
      </c>
      <c r="E15" s="188">
        <v>0.43402777777777779</v>
      </c>
      <c r="F15" s="189">
        <v>13</v>
      </c>
      <c r="G15" s="190" t="s">
        <v>234</v>
      </c>
      <c r="H15" s="191">
        <v>24</v>
      </c>
      <c r="I15" s="192">
        <v>1.75</v>
      </c>
      <c r="J15" s="192">
        <v>1.75</v>
      </c>
      <c r="K15" s="192">
        <v>6.2E-2</v>
      </c>
      <c r="L15" s="192">
        <f t="shared" si="2"/>
        <v>1.6879999999999999</v>
      </c>
      <c r="M15" s="193">
        <v>0</v>
      </c>
      <c r="N15" s="193">
        <v>0</v>
      </c>
      <c r="O15" s="193">
        <v>0</v>
      </c>
      <c r="P15" s="194">
        <v>96.624000000000009</v>
      </c>
      <c r="Q15" s="195">
        <v>95.356800000000007</v>
      </c>
      <c r="R15" s="3" t="s">
        <v>215</v>
      </c>
    </row>
    <row r="16" spans="2:23">
      <c r="B16" s="196"/>
      <c r="C16" s="186">
        <v>45592</v>
      </c>
      <c r="D16" s="187" t="str">
        <f t="shared" si="1"/>
        <v>日</v>
      </c>
      <c r="E16" s="188">
        <v>0.44444444444444442</v>
      </c>
      <c r="F16" s="189">
        <v>10</v>
      </c>
      <c r="G16" s="190" t="s">
        <v>234</v>
      </c>
      <c r="H16" s="191">
        <v>24</v>
      </c>
      <c r="I16" s="192">
        <v>1.8</v>
      </c>
      <c r="J16" s="192">
        <v>1.8</v>
      </c>
      <c r="K16" s="192">
        <v>2.5999999999999999E-2</v>
      </c>
      <c r="L16" s="192">
        <f t="shared" si="2"/>
        <v>1.774</v>
      </c>
      <c r="M16" s="193">
        <v>0</v>
      </c>
      <c r="N16" s="193">
        <v>0</v>
      </c>
      <c r="O16" s="193">
        <v>0</v>
      </c>
      <c r="P16" s="194">
        <v>95.04000000000002</v>
      </c>
      <c r="Q16" s="195">
        <v>93.667200000000008</v>
      </c>
      <c r="R16" s="3" t="s">
        <v>215</v>
      </c>
    </row>
    <row r="17" spans="2:18">
      <c r="B17" s="196"/>
      <c r="C17" s="186">
        <v>45592</v>
      </c>
      <c r="D17" s="187" t="str">
        <f t="shared" si="1"/>
        <v>日</v>
      </c>
      <c r="E17" s="188">
        <v>0.4548611111111111</v>
      </c>
      <c r="F17" s="189">
        <v>16</v>
      </c>
      <c r="G17" s="190" t="s">
        <v>237</v>
      </c>
      <c r="H17" s="191">
        <v>23</v>
      </c>
      <c r="I17" s="192">
        <v>1.75</v>
      </c>
      <c r="J17" s="192">
        <v>1.75</v>
      </c>
      <c r="K17" s="192">
        <v>7.0999999999999994E-2</v>
      </c>
      <c r="L17" s="192">
        <f t="shared" si="2"/>
        <v>1.679</v>
      </c>
      <c r="M17" s="193">
        <v>0</v>
      </c>
      <c r="N17" s="193">
        <v>0</v>
      </c>
      <c r="O17" s="193">
        <v>0</v>
      </c>
      <c r="P17" s="194">
        <v>93.139200000000017</v>
      </c>
      <c r="Q17" s="195">
        <v>91.766400000000019</v>
      </c>
      <c r="R17" s="3" t="s">
        <v>215</v>
      </c>
    </row>
    <row r="18" spans="2:18">
      <c r="B18" s="196"/>
      <c r="C18" s="186">
        <v>45592</v>
      </c>
      <c r="D18" s="187" t="str">
        <f t="shared" si="1"/>
        <v>日</v>
      </c>
      <c r="E18" s="188">
        <v>0.46527777777777779</v>
      </c>
      <c r="F18" s="189">
        <v>9</v>
      </c>
      <c r="G18" s="190" t="s">
        <v>237</v>
      </c>
      <c r="H18" s="191">
        <v>24</v>
      </c>
      <c r="I18" s="192">
        <v>1.8</v>
      </c>
      <c r="J18" s="192">
        <v>1.8</v>
      </c>
      <c r="K18" s="192">
        <v>1.7000000000000001E-2</v>
      </c>
      <c r="L18" s="192">
        <f t="shared" si="2"/>
        <v>1.7830000000000001</v>
      </c>
      <c r="M18" s="193">
        <v>0</v>
      </c>
      <c r="N18" s="193">
        <v>0</v>
      </c>
      <c r="O18" s="193">
        <v>0</v>
      </c>
      <c r="P18" s="194">
        <v>91.449600000000032</v>
      </c>
      <c r="Q18" s="195">
        <v>90.288000000000025</v>
      </c>
      <c r="R18" s="3" t="s">
        <v>215</v>
      </c>
    </row>
    <row r="19" spans="2:18">
      <c r="B19" s="196"/>
      <c r="C19" s="186">
        <v>45592</v>
      </c>
      <c r="D19" s="187" t="str">
        <f t="shared" si="1"/>
        <v>日</v>
      </c>
      <c r="E19" s="188">
        <v>0.47569444444444442</v>
      </c>
      <c r="F19" s="189">
        <v>16</v>
      </c>
      <c r="G19" s="190" t="s">
        <v>237</v>
      </c>
      <c r="H19" s="191">
        <v>25</v>
      </c>
      <c r="I19" s="192">
        <v>1.75</v>
      </c>
      <c r="J19" s="192">
        <v>1.75</v>
      </c>
      <c r="K19" s="192">
        <v>1.9E-2</v>
      </c>
      <c r="L19" s="192">
        <f t="shared" si="2"/>
        <v>1.7310000000000001</v>
      </c>
      <c r="M19" s="193">
        <v>0</v>
      </c>
      <c r="N19" s="193">
        <v>0</v>
      </c>
      <c r="O19" s="193">
        <v>0</v>
      </c>
      <c r="P19" s="194">
        <v>89.760000000000019</v>
      </c>
      <c r="Q19" s="195">
        <v>88.492800000000031</v>
      </c>
      <c r="R19" s="3" t="s">
        <v>215</v>
      </c>
    </row>
    <row r="20" spans="2:18">
      <c r="B20" s="196"/>
      <c r="C20" s="186">
        <v>45592</v>
      </c>
      <c r="D20" s="187" t="str">
        <f t="shared" si="1"/>
        <v>日</v>
      </c>
      <c r="E20" s="188">
        <v>0.55208333333333337</v>
      </c>
      <c r="F20" s="189">
        <v>13</v>
      </c>
      <c r="G20" s="190" t="s">
        <v>237</v>
      </c>
      <c r="H20" s="191">
        <v>25</v>
      </c>
      <c r="I20" s="192">
        <v>1.8</v>
      </c>
      <c r="J20" s="192">
        <v>1.8</v>
      </c>
      <c r="K20" s="192">
        <v>1.2E-2</v>
      </c>
      <c r="L20" s="192">
        <f t="shared" si="2"/>
        <v>1.788</v>
      </c>
      <c r="M20" s="193">
        <v>0</v>
      </c>
      <c r="N20" s="193">
        <v>0</v>
      </c>
      <c r="O20" s="193">
        <v>0</v>
      </c>
      <c r="P20" s="194">
        <v>88.176000000000016</v>
      </c>
      <c r="Q20" s="195">
        <v>86.803200000000032</v>
      </c>
      <c r="R20" s="3" t="s">
        <v>215</v>
      </c>
    </row>
    <row r="21" spans="2:18">
      <c r="B21" s="196"/>
      <c r="C21" s="186">
        <v>45592</v>
      </c>
      <c r="D21" s="187" t="str">
        <f t="shared" si="1"/>
        <v>日</v>
      </c>
      <c r="E21" s="188">
        <v>0.5625</v>
      </c>
      <c r="F21" s="189">
        <v>13</v>
      </c>
      <c r="G21" s="190" t="s">
        <v>237</v>
      </c>
      <c r="H21" s="191">
        <v>25</v>
      </c>
      <c r="I21" s="192">
        <v>1.75</v>
      </c>
      <c r="J21" s="192">
        <v>1.75</v>
      </c>
      <c r="K21" s="192">
        <v>0</v>
      </c>
      <c r="L21" s="192">
        <f t="shared" si="2"/>
        <v>1.75</v>
      </c>
      <c r="M21" s="193">
        <v>0</v>
      </c>
      <c r="N21" s="193">
        <v>0</v>
      </c>
      <c r="O21" s="193">
        <v>0</v>
      </c>
      <c r="P21" s="194">
        <v>86.275200000000027</v>
      </c>
      <c r="Q21" s="195">
        <v>84.902400000000029</v>
      </c>
      <c r="R21" s="3" t="s">
        <v>215</v>
      </c>
    </row>
    <row r="22" spans="2:18">
      <c r="B22" s="196"/>
      <c r="C22" s="186">
        <v>45592</v>
      </c>
      <c r="D22" s="187" t="str">
        <f t="shared" si="1"/>
        <v>日</v>
      </c>
      <c r="E22" s="188">
        <v>0.57291666666666663</v>
      </c>
      <c r="F22" s="189">
        <v>8</v>
      </c>
      <c r="G22" s="190" t="s">
        <v>237</v>
      </c>
      <c r="H22" s="191">
        <v>25</v>
      </c>
      <c r="I22" s="192">
        <v>1.8</v>
      </c>
      <c r="J22" s="192">
        <v>1.8</v>
      </c>
      <c r="K22" s="192">
        <v>1.2E-2</v>
      </c>
      <c r="L22" s="192">
        <f t="shared" si="2"/>
        <v>1.788</v>
      </c>
      <c r="M22" s="193">
        <v>0</v>
      </c>
      <c r="N22" s="193">
        <v>0</v>
      </c>
      <c r="O22" s="193">
        <v>0</v>
      </c>
      <c r="P22" s="194">
        <v>84.585600000000028</v>
      </c>
      <c r="Q22" s="195">
        <v>83.31840000000004</v>
      </c>
      <c r="R22" s="3" t="s">
        <v>215</v>
      </c>
    </row>
    <row r="23" spans="2:18">
      <c r="B23" s="196"/>
      <c r="C23" s="186">
        <v>45592</v>
      </c>
      <c r="D23" s="187" t="str">
        <f t="shared" si="1"/>
        <v>日</v>
      </c>
      <c r="E23" s="188">
        <v>0.58402777777777781</v>
      </c>
      <c r="F23" s="189">
        <v>15</v>
      </c>
      <c r="G23" s="190" t="s">
        <v>237</v>
      </c>
      <c r="H23" s="191">
        <v>24</v>
      </c>
      <c r="I23" s="192">
        <v>1.75</v>
      </c>
      <c r="J23" s="192">
        <v>1.75</v>
      </c>
      <c r="K23" s="192">
        <v>0.218</v>
      </c>
      <c r="L23" s="192">
        <f t="shared" si="2"/>
        <v>1.532</v>
      </c>
      <c r="M23" s="193">
        <v>0</v>
      </c>
      <c r="N23" s="193">
        <v>0</v>
      </c>
      <c r="O23" s="193">
        <v>0</v>
      </c>
      <c r="P23" s="194">
        <v>82.790400000000034</v>
      </c>
      <c r="Q23" s="195">
        <v>81.628800000000041</v>
      </c>
      <c r="R23" s="3" t="s">
        <v>215</v>
      </c>
    </row>
    <row r="24" spans="2:18">
      <c r="B24" s="196"/>
      <c r="C24" s="186">
        <v>45592</v>
      </c>
      <c r="D24" s="187" t="str">
        <f t="shared" si="1"/>
        <v>日</v>
      </c>
      <c r="E24" s="188">
        <v>0.59375</v>
      </c>
      <c r="F24" s="189">
        <v>13</v>
      </c>
      <c r="G24" s="190" t="s">
        <v>237</v>
      </c>
      <c r="H24" s="191">
        <v>24</v>
      </c>
      <c r="I24" s="192">
        <v>1.8</v>
      </c>
      <c r="J24" s="192">
        <v>1.8</v>
      </c>
      <c r="K24" s="192">
        <v>3.5999999999999997E-2</v>
      </c>
      <c r="L24" s="192">
        <f t="shared" si="2"/>
        <v>1.764</v>
      </c>
      <c r="M24" s="193">
        <v>0</v>
      </c>
      <c r="N24" s="193">
        <v>0</v>
      </c>
      <c r="O24" s="193">
        <v>0</v>
      </c>
      <c r="P24" s="194">
        <v>81.31200000000004</v>
      </c>
      <c r="Q24" s="195">
        <v>80.150400000000047</v>
      </c>
      <c r="R24" s="3" t="s">
        <v>215</v>
      </c>
    </row>
    <row r="25" spans="2:18">
      <c r="B25" s="196"/>
      <c r="C25" s="186">
        <v>45592</v>
      </c>
      <c r="D25" s="187" t="str">
        <f t="shared" si="1"/>
        <v>日</v>
      </c>
      <c r="E25" s="188">
        <v>0.60416666666666663</v>
      </c>
      <c r="F25" s="189">
        <v>11</v>
      </c>
      <c r="G25" s="190" t="s">
        <v>237</v>
      </c>
      <c r="H25" s="191">
        <v>25</v>
      </c>
      <c r="I25" s="192">
        <v>1.75</v>
      </c>
      <c r="J25" s="192">
        <v>1.75</v>
      </c>
      <c r="K25" s="192">
        <v>7.6999999999999999E-2</v>
      </c>
      <c r="L25" s="192">
        <f t="shared" si="2"/>
        <v>1.673</v>
      </c>
      <c r="M25" s="193">
        <v>0</v>
      </c>
      <c r="N25" s="193">
        <v>0</v>
      </c>
      <c r="O25" s="193">
        <v>0</v>
      </c>
      <c r="P25" s="194">
        <v>79.622400000000042</v>
      </c>
      <c r="Q25" s="195">
        <v>78.355200000000039</v>
      </c>
      <c r="R25" s="3" t="s">
        <v>215</v>
      </c>
    </row>
    <row r="26" spans="2:18">
      <c r="B26" s="196"/>
      <c r="C26" s="186">
        <v>45592</v>
      </c>
      <c r="D26" s="187" t="str">
        <f t="shared" si="1"/>
        <v>日</v>
      </c>
      <c r="E26" s="188">
        <v>0.61458333333333337</v>
      </c>
      <c r="F26" s="189">
        <v>9</v>
      </c>
      <c r="G26" s="190" t="s">
        <v>236</v>
      </c>
      <c r="H26" s="191">
        <v>23</v>
      </c>
      <c r="I26" s="192">
        <v>1.8</v>
      </c>
      <c r="J26" s="192">
        <v>1.8</v>
      </c>
      <c r="K26" s="192">
        <v>0.1</v>
      </c>
      <c r="L26" s="192">
        <f t="shared" si="2"/>
        <v>1.7</v>
      </c>
      <c r="M26" s="193">
        <v>0</v>
      </c>
      <c r="N26" s="193">
        <v>0</v>
      </c>
      <c r="O26" s="193">
        <v>0</v>
      </c>
      <c r="P26" s="194">
        <v>78.038400000000053</v>
      </c>
      <c r="Q26" s="195">
        <v>76.77120000000005</v>
      </c>
      <c r="R26" s="3" t="s">
        <v>215</v>
      </c>
    </row>
    <row r="27" spans="2:18">
      <c r="B27" s="196"/>
      <c r="C27" s="186">
        <v>45592</v>
      </c>
      <c r="D27" s="187" t="str">
        <f t="shared" si="1"/>
        <v>日</v>
      </c>
      <c r="E27" s="188">
        <v>0.62916666666666665</v>
      </c>
      <c r="F27" s="189">
        <v>15</v>
      </c>
      <c r="G27" s="190" t="s">
        <v>236</v>
      </c>
      <c r="H27" s="191">
        <v>22</v>
      </c>
      <c r="I27" s="192">
        <v>1.75</v>
      </c>
      <c r="J27" s="192">
        <v>1.75</v>
      </c>
      <c r="K27" s="192">
        <v>0.13300000000000001</v>
      </c>
      <c r="L27" s="192">
        <f t="shared" si="2"/>
        <v>1.617</v>
      </c>
      <c r="M27" s="193">
        <v>0</v>
      </c>
      <c r="N27" s="193">
        <v>0</v>
      </c>
      <c r="O27" s="193">
        <v>0</v>
      </c>
      <c r="P27" s="194">
        <v>76.243200000000044</v>
      </c>
      <c r="Q27" s="195">
        <v>75.081600000000051</v>
      </c>
      <c r="R27" s="3" t="s">
        <v>215</v>
      </c>
    </row>
    <row r="28" spans="2:18">
      <c r="B28" s="196"/>
      <c r="C28" s="186">
        <v>45592</v>
      </c>
      <c r="D28" s="187" t="str">
        <f t="shared" si="1"/>
        <v>日</v>
      </c>
      <c r="E28" s="188">
        <v>0.63611111111111107</v>
      </c>
      <c r="F28" s="189">
        <v>9</v>
      </c>
      <c r="G28" s="190" t="s">
        <v>236</v>
      </c>
      <c r="H28" s="191">
        <v>22</v>
      </c>
      <c r="I28" s="192">
        <v>1.8</v>
      </c>
      <c r="J28" s="192">
        <v>1.8</v>
      </c>
      <c r="K28" s="192">
        <v>0.106</v>
      </c>
      <c r="L28" s="192">
        <f t="shared" si="2"/>
        <v>1.694</v>
      </c>
      <c r="M28" s="193">
        <v>0</v>
      </c>
      <c r="N28" s="193">
        <v>0</v>
      </c>
      <c r="O28" s="193">
        <v>0</v>
      </c>
      <c r="P28" s="194">
        <v>74.764800000000051</v>
      </c>
      <c r="Q28" s="195">
        <v>73.497600000000048</v>
      </c>
      <c r="R28" s="3" t="s">
        <v>215</v>
      </c>
    </row>
    <row r="29" spans="2:18">
      <c r="B29" s="196"/>
      <c r="C29" s="186">
        <v>45592</v>
      </c>
      <c r="D29" s="187" t="str">
        <f t="shared" si="1"/>
        <v>日</v>
      </c>
      <c r="E29" s="188">
        <v>0.64583333333333337</v>
      </c>
      <c r="F29" s="189">
        <v>16</v>
      </c>
      <c r="G29" s="190" t="s">
        <v>236</v>
      </c>
      <c r="H29" s="191">
        <v>21</v>
      </c>
      <c r="I29" s="192">
        <v>1.75</v>
      </c>
      <c r="J29" s="192">
        <v>1.75</v>
      </c>
      <c r="K29" s="192">
        <v>0.13200000000000001</v>
      </c>
      <c r="L29" s="192">
        <f t="shared" si="2"/>
        <v>1.6179999999999999</v>
      </c>
      <c r="M29" s="193">
        <v>0</v>
      </c>
      <c r="N29" s="193">
        <v>0</v>
      </c>
      <c r="O29" s="193">
        <v>0</v>
      </c>
      <c r="P29" s="194">
        <v>72.969600000000042</v>
      </c>
      <c r="Q29" s="195">
        <v>71.70240000000004</v>
      </c>
      <c r="R29" s="3" t="s">
        <v>215</v>
      </c>
    </row>
    <row r="30" spans="2:18">
      <c r="B30" s="196"/>
      <c r="C30" s="186">
        <v>45592</v>
      </c>
      <c r="D30" s="187" t="str">
        <f t="shared" si="1"/>
        <v>日</v>
      </c>
      <c r="E30" s="188">
        <v>0.65625</v>
      </c>
      <c r="F30" s="189">
        <v>0</v>
      </c>
      <c r="G30" s="190" t="s">
        <v>236</v>
      </c>
      <c r="H30" s="191">
        <v>21</v>
      </c>
      <c r="I30" s="192">
        <v>1.8</v>
      </c>
      <c r="J30" s="192">
        <v>1.8</v>
      </c>
      <c r="K30" s="192">
        <v>0.02</v>
      </c>
      <c r="L30" s="192">
        <f t="shared" si="2"/>
        <v>1.78</v>
      </c>
      <c r="M30" s="193">
        <v>0</v>
      </c>
      <c r="N30" s="193">
        <v>0</v>
      </c>
      <c r="O30" s="193">
        <v>0</v>
      </c>
      <c r="P30" s="194">
        <v>71.385600000000053</v>
      </c>
      <c r="Q30" s="195">
        <v>70.012800000000055</v>
      </c>
      <c r="R30" s="3" t="s">
        <v>215</v>
      </c>
    </row>
    <row r="31" spans="2:18">
      <c r="B31" s="196"/>
      <c r="C31" s="186">
        <v>45592</v>
      </c>
      <c r="D31" s="187" t="str">
        <f t="shared" si="1"/>
        <v>日</v>
      </c>
      <c r="E31" s="188">
        <v>0.66666666666666663</v>
      </c>
      <c r="F31" s="189">
        <v>12</v>
      </c>
      <c r="G31" s="190" t="s">
        <v>236</v>
      </c>
      <c r="H31" s="191">
        <v>22</v>
      </c>
      <c r="I31" s="192">
        <v>1.75</v>
      </c>
      <c r="J31" s="192">
        <v>1.75</v>
      </c>
      <c r="K31" s="192">
        <v>0.24</v>
      </c>
      <c r="L31" s="192">
        <f t="shared" si="2"/>
        <v>1.51</v>
      </c>
      <c r="M31" s="193">
        <v>0</v>
      </c>
      <c r="N31" s="193">
        <v>0</v>
      </c>
      <c r="O31" s="193">
        <v>0</v>
      </c>
      <c r="P31" s="194">
        <v>69.48480000000005</v>
      </c>
      <c r="Q31" s="195">
        <v>68.217600000000047</v>
      </c>
      <c r="R31" s="3" t="s">
        <v>215</v>
      </c>
    </row>
    <row r="32" spans="2:18">
      <c r="B32" s="196"/>
      <c r="C32" s="186">
        <v>45592</v>
      </c>
      <c r="D32" s="187" t="str">
        <f t="shared" si="1"/>
        <v>日</v>
      </c>
      <c r="E32" s="188">
        <v>0.67708333333333337</v>
      </c>
      <c r="F32" s="189">
        <v>4</v>
      </c>
      <c r="G32" s="190" t="s">
        <v>236</v>
      </c>
      <c r="H32" s="191">
        <v>22</v>
      </c>
      <c r="I32" s="192">
        <v>1.8</v>
      </c>
      <c r="J32" s="192">
        <v>1.8</v>
      </c>
      <c r="K32" s="192">
        <v>4.1000000000000002E-2</v>
      </c>
      <c r="L32" s="192">
        <f t="shared" si="2"/>
        <v>1.7590000000000001</v>
      </c>
      <c r="M32" s="193">
        <v>0</v>
      </c>
      <c r="N32" s="193">
        <v>0</v>
      </c>
      <c r="O32" s="193">
        <v>0</v>
      </c>
      <c r="P32" s="194">
        <v>67.900800000000061</v>
      </c>
      <c r="Q32" s="195">
        <v>66.528000000000063</v>
      </c>
      <c r="R32" s="3" t="s">
        <v>215</v>
      </c>
    </row>
    <row r="33" spans="2:18">
      <c r="B33" s="196"/>
      <c r="C33" s="186">
        <v>45592</v>
      </c>
      <c r="D33" s="187" t="str">
        <f t="shared" si="1"/>
        <v>日</v>
      </c>
      <c r="E33" s="188">
        <v>0.68819444444444444</v>
      </c>
      <c r="F33" s="189">
        <v>13</v>
      </c>
      <c r="G33" s="190" t="s">
        <v>236</v>
      </c>
      <c r="H33" s="191">
        <v>21</v>
      </c>
      <c r="I33" s="192">
        <v>1.75</v>
      </c>
      <c r="J33" s="192">
        <v>1.75</v>
      </c>
      <c r="K33" s="192">
        <v>0.2</v>
      </c>
      <c r="L33" s="192">
        <f t="shared" si="2"/>
        <v>1.55</v>
      </c>
      <c r="M33" s="193">
        <v>0</v>
      </c>
      <c r="N33" s="193">
        <v>0</v>
      </c>
      <c r="O33" s="193">
        <v>0</v>
      </c>
      <c r="P33" s="194">
        <v>66.000000000000057</v>
      </c>
      <c r="Q33" s="195">
        <v>64.627200000000059</v>
      </c>
      <c r="R33" s="3" t="s">
        <v>215</v>
      </c>
    </row>
    <row r="34" spans="2:18">
      <c r="B34" s="196"/>
      <c r="C34" s="186">
        <v>45592</v>
      </c>
      <c r="D34" s="187" t="str">
        <f t="shared" si="1"/>
        <v>日</v>
      </c>
      <c r="E34" s="188">
        <v>0.69791666666666663</v>
      </c>
      <c r="F34" s="189">
        <v>3</v>
      </c>
      <c r="G34" s="190" t="s">
        <v>237</v>
      </c>
      <c r="H34" s="191">
        <v>21</v>
      </c>
      <c r="I34" s="192">
        <v>1.8</v>
      </c>
      <c r="J34" s="192">
        <v>1.8</v>
      </c>
      <c r="K34" s="192">
        <v>7.0000000000000001E-3</v>
      </c>
      <c r="L34" s="192">
        <f t="shared" si="2"/>
        <v>1.7930000000000001</v>
      </c>
      <c r="M34" s="193">
        <v>0</v>
      </c>
      <c r="N34" s="193">
        <v>0</v>
      </c>
      <c r="O34" s="193">
        <v>0</v>
      </c>
      <c r="P34" s="194">
        <v>64.310400000000058</v>
      </c>
      <c r="Q34" s="195">
        <v>63.043200000000063</v>
      </c>
      <c r="R34" s="3" t="s">
        <v>215</v>
      </c>
    </row>
    <row r="35" spans="2:18">
      <c r="B35" s="196"/>
      <c r="C35" s="186">
        <v>45592</v>
      </c>
      <c r="D35" s="187" t="str">
        <f t="shared" si="1"/>
        <v>日</v>
      </c>
      <c r="E35" s="188">
        <v>0.70833333333333337</v>
      </c>
      <c r="F35" s="189">
        <v>10</v>
      </c>
      <c r="G35" s="190" t="s">
        <v>237</v>
      </c>
      <c r="H35" s="191">
        <v>21</v>
      </c>
      <c r="I35" s="192">
        <v>1.75</v>
      </c>
      <c r="J35" s="192">
        <v>1.75</v>
      </c>
      <c r="K35" s="192">
        <v>0.17</v>
      </c>
      <c r="L35" s="192">
        <f t="shared" si="2"/>
        <v>1.58</v>
      </c>
      <c r="M35" s="193">
        <v>0</v>
      </c>
      <c r="N35" s="193">
        <v>0</v>
      </c>
      <c r="O35" s="193">
        <v>0</v>
      </c>
      <c r="P35" s="194">
        <v>63.043200000000063</v>
      </c>
      <c r="Q35" s="195">
        <v>61.77600000000006</v>
      </c>
      <c r="R35" s="3" t="s">
        <v>215</v>
      </c>
    </row>
    <row r="36" spans="2:18">
      <c r="B36" s="196"/>
      <c r="C36" s="186"/>
      <c r="D36" s="187" t="str">
        <f t="shared" si="1"/>
        <v/>
      </c>
      <c r="E36" s="188"/>
      <c r="F36" s="189"/>
      <c r="G36" s="190"/>
      <c r="H36" s="191"/>
      <c r="I36" s="192"/>
      <c r="J36" s="192"/>
      <c r="K36" s="192"/>
      <c r="L36" s="192"/>
      <c r="M36" s="193"/>
      <c r="N36" s="193"/>
      <c r="O36" s="193"/>
      <c r="P36" s="194"/>
      <c r="Q36" s="195"/>
      <c r="R36" s="3" t="s">
        <v>215</v>
      </c>
    </row>
    <row r="37" spans="2:18">
      <c r="B37" s="196"/>
      <c r="C37" s="186"/>
      <c r="D37" s="187" t="str">
        <f t="shared" si="1"/>
        <v/>
      </c>
      <c r="E37" s="188"/>
      <c r="F37" s="189"/>
      <c r="G37" s="190"/>
      <c r="H37" s="191"/>
      <c r="I37" s="192"/>
      <c r="J37" s="192"/>
      <c r="K37" s="192"/>
      <c r="L37" s="192"/>
      <c r="M37" s="193"/>
      <c r="N37" s="193"/>
      <c r="O37" s="193"/>
      <c r="P37" s="194"/>
      <c r="Q37" s="195"/>
      <c r="R37" s="3" t="s">
        <v>215</v>
      </c>
    </row>
    <row r="38" spans="2:18">
      <c r="B38" s="196"/>
      <c r="C38" s="186"/>
      <c r="D38" s="187" t="str">
        <f t="shared" si="1"/>
        <v/>
      </c>
      <c r="E38" s="188"/>
      <c r="F38" s="189"/>
      <c r="G38" s="190"/>
      <c r="H38" s="191"/>
      <c r="I38" s="192"/>
      <c r="J38" s="192"/>
      <c r="K38" s="192"/>
      <c r="L38" s="192"/>
      <c r="M38" s="193"/>
      <c r="N38" s="193"/>
      <c r="O38" s="193"/>
      <c r="P38" s="194"/>
      <c r="Q38" s="195"/>
      <c r="R38" s="3" t="s">
        <v>215</v>
      </c>
    </row>
    <row r="39" spans="2:18">
      <c r="B39" s="196"/>
      <c r="C39" s="186"/>
      <c r="D39" s="187" t="str">
        <f t="shared" si="1"/>
        <v/>
      </c>
      <c r="E39" s="188"/>
      <c r="F39" s="189"/>
      <c r="G39" s="190"/>
      <c r="H39" s="191"/>
      <c r="I39" s="192"/>
      <c r="J39" s="192"/>
      <c r="K39" s="192"/>
      <c r="L39" s="192"/>
      <c r="M39" s="193"/>
      <c r="N39" s="193"/>
      <c r="O39" s="193"/>
      <c r="P39" s="194"/>
      <c r="Q39" s="195"/>
      <c r="R39" s="3" t="s">
        <v>215</v>
      </c>
    </row>
    <row r="40" spans="2:18">
      <c r="B40" s="196"/>
      <c r="C40" s="186"/>
      <c r="D40" s="187" t="str">
        <f t="shared" si="1"/>
        <v/>
      </c>
      <c r="E40" s="188"/>
      <c r="F40" s="189"/>
      <c r="G40" s="190"/>
      <c r="H40" s="191"/>
      <c r="I40" s="192"/>
      <c r="J40" s="192"/>
      <c r="K40" s="192"/>
      <c r="L40" s="192"/>
      <c r="M40" s="193"/>
      <c r="N40" s="193"/>
      <c r="O40" s="193"/>
      <c r="P40" s="194"/>
      <c r="Q40" s="195"/>
      <c r="R40" s="3" t="s">
        <v>215</v>
      </c>
    </row>
    <row r="41" spans="2:18">
      <c r="B41" s="196"/>
      <c r="C41" s="186"/>
      <c r="D41" s="187" t="str">
        <f t="shared" si="1"/>
        <v/>
      </c>
      <c r="E41" s="188"/>
      <c r="F41" s="189"/>
      <c r="G41" s="190"/>
      <c r="H41" s="191"/>
      <c r="I41" s="192"/>
      <c r="J41" s="192"/>
      <c r="K41" s="192"/>
      <c r="L41" s="192"/>
      <c r="M41" s="193"/>
      <c r="N41" s="193"/>
      <c r="O41" s="193"/>
      <c r="P41" s="194"/>
      <c r="Q41" s="195"/>
      <c r="R41" s="3" t="s">
        <v>215</v>
      </c>
    </row>
    <row r="42" spans="2:18">
      <c r="B42" s="196"/>
      <c r="C42" s="186"/>
      <c r="D42" s="187" t="str">
        <f t="shared" si="1"/>
        <v/>
      </c>
      <c r="E42" s="188"/>
      <c r="F42" s="189"/>
      <c r="G42" s="190"/>
      <c r="H42" s="191"/>
      <c r="I42" s="192"/>
      <c r="J42" s="192"/>
      <c r="K42" s="192"/>
      <c r="L42" s="192"/>
      <c r="M42" s="193"/>
      <c r="N42" s="193"/>
      <c r="O42" s="193"/>
      <c r="P42" s="194"/>
      <c r="Q42" s="195"/>
      <c r="R42" s="3" t="s">
        <v>215</v>
      </c>
    </row>
    <row r="43" spans="2:18">
      <c r="B43" s="196"/>
      <c r="C43" s="186"/>
      <c r="D43" s="187" t="str">
        <f t="shared" si="1"/>
        <v/>
      </c>
      <c r="E43" s="188"/>
      <c r="F43" s="189"/>
      <c r="G43" s="190"/>
      <c r="H43" s="191"/>
      <c r="I43" s="192"/>
      <c r="J43" s="192"/>
      <c r="K43" s="192"/>
      <c r="L43" s="192"/>
      <c r="M43" s="193"/>
      <c r="N43" s="193"/>
      <c r="O43" s="193"/>
      <c r="P43" s="194"/>
      <c r="Q43" s="195"/>
      <c r="R43" s="3" t="s">
        <v>215</v>
      </c>
    </row>
    <row r="44" spans="2:18">
      <c r="B44" s="196"/>
      <c r="C44" s="186"/>
      <c r="D44" s="187" t="str">
        <f t="shared" si="1"/>
        <v/>
      </c>
      <c r="E44" s="188"/>
      <c r="F44" s="189"/>
      <c r="G44" s="190"/>
      <c r="H44" s="191"/>
      <c r="I44" s="192"/>
      <c r="J44" s="192"/>
      <c r="K44" s="192"/>
      <c r="L44" s="192"/>
      <c r="M44" s="193"/>
      <c r="N44" s="193"/>
      <c r="O44" s="193"/>
      <c r="P44" s="194"/>
      <c r="Q44" s="195"/>
      <c r="R44" s="3" t="s">
        <v>215</v>
      </c>
    </row>
    <row r="45" spans="2:18">
      <c r="B45" s="196"/>
      <c r="C45" s="186"/>
      <c r="D45" s="187" t="str">
        <f t="shared" si="1"/>
        <v/>
      </c>
      <c r="E45" s="188"/>
      <c r="F45" s="189"/>
      <c r="G45" s="190"/>
      <c r="H45" s="191"/>
      <c r="I45" s="192"/>
      <c r="J45" s="192"/>
      <c r="K45" s="192"/>
      <c r="L45" s="192"/>
      <c r="M45" s="193"/>
      <c r="N45" s="193"/>
      <c r="O45" s="193"/>
      <c r="P45" s="194"/>
      <c r="Q45" s="195"/>
      <c r="R45" s="3" t="s">
        <v>215</v>
      </c>
    </row>
    <row r="46" spans="2:18">
      <c r="B46" s="196"/>
      <c r="C46" s="186"/>
      <c r="D46" s="187" t="str">
        <f t="shared" si="1"/>
        <v/>
      </c>
      <c r="E46" s="188"/>
      <c r="F46" s="189"/>
      <c r="G46" s="190"/>
      <c r="H46" s="191"/>
      <c r="I46" s="192"/>
      <c r="J46" s="192"/>
      <c r="K46" s="192"/>
      <c r="L46" s="192"/>
      <c r="M46" s="193"/>
      <c r="N46" s="193"/>
      <c r="O46" s="193"/>
      <c r="P46" s="194"/>
      <c r="Q46" s="195"/>
      <c r="R46" s="3" t="s">
        <v>215</v>
      </c>
    </row>
    <row r="47" spans="2:18">
      <c r="B47" s="196"/>
      <c r="C47" s="186"/>
      <c r="D47" s="187" t="str">
        <f t="shared" si="1"/>
        <v/>
      </c>
      <c r="E47" s="188"/>
      <c r="F47" s="189"/>
      <c r="G47" s="190"/>
      <c r="H47" s="191"/>
      <c r="I47" s="192"/>
      <c r="J47" s="192"/>
      <c r="K47" s="192"/>
      <c r="L47" s="192"/>
      <c r="M47" s="193"/>
      <c r="N47" s="193"/>
      <c r="O47" s="193"/>
      <c r="P47" s="194"/>
      <c r="Q47" s="195"/>
      <c r="R47" s="3" t="s">
        <v>215</v>
      </c>
    </row>
    <row r="48" spans="2:18">
      <c r="B48" s="196"/>
      <c r="C48" s="186"/>
      <c r="D48" s="187" t="str">
        <f t="shared" si="1"/>
        <v/>
      </c>
      <c r="E48" s="188"/>
      <c r="F48" s="189"/>
      <c r="G48" s="190"/>
      <c r="H48" s="191"/>
      <c r="I48" s="192"/>
      <c r="J48" s="192"/>
      <c r="K48" s="192"/>
      <c r="L48" s="192"/>
      <c r="M48" s="193"/>
      <c r="N48" s="193"/>
      <c r="O48" s="193"/>
      <c r="P48" s="194"/>
      <c r="Q48" s="195"/>
      <c r="R48" s="3" t="s">
        <v>215</v>
      </c>
    </row>
    <row r="49" spans="2:18">
      <c r="B49" s="196"/>
      <c r="C49" s="186"/>
      <c r="D49" s="187" t="str">
        <f t="shared" si="1"/>
        <v/>
      </c>
      <c r="E49" s="188"/>
      <c r="F49" s="189"/>
      <c r="G49" s="190"/>
      <c r="H49" s="191"/>
      <c r="I49" s="192"/>
      <c r="J49" s="192"/>
      <c r="K49" s="192"/>
      <c r="L49" s="192"/>
      <c r="M49" s="193"/>
      <c r="N49" s="193"/>
      <c r="O49" s="193"/>
      <c r="P49" s="194"/>
      <c r="Q49" s="195"/>
      <c r="R49" s="3" t="s">
        <v>215</v>
      </c>
    </row>
    <row r="50" spans="2:18">
      <c r="B50" s="196"/>
      <c r="C50" s="186"/>
      <c r="D50" s="187" t="str">
        <f t="shared" si="1"/>
        <v/>
      </c>
      <c r="E50" s="188"/>
      <c r="F50" s="189"/>
      <c r="G50" s="190"/>
      <c r="H50" s="191"/>
      <c r="I50" s="192"/>
      <c r="J50" s="192"/>
      <c r="K50" s="192"/>
      <c r="L50" s="192"/>
      <c r="M50" s="193"/>
      <c r="N50" s="193"/>
      <c r="O50" s="193"/>
      <c r="P50" s="194"/>
      <c r="Q50" s="195"/>
      <c r="R50" s="3" t="s">
        <v>215</v>
      </c>
    </row>
    <row r="51" spans="2:18">
      <c r="B51" s="196"/>
      <c r="C51" s="186"/>
      <c r="D51" s="187" t="str">
        <f t="shared" si="1"/>
        <v/>
      </c>
      <c r="E51" s="188"/>
      <c r="F51" s="189"/>
      <c r="G51" s="190"/>
      <c r="H51" s="191"/>
      <c r="I51" s="192"/>
      <c r="J51" s="192"/>
      <c r="K51" s="192"/>
      <c r="L51" s="192"/>
      <c r="M51" s="193"/>
      <c r="N51" s="193"/>
      <c r="O51" s="193"/>
      <c r="P51" s="194"/>
      <c r="Q51" s="195"/>
      <c r="R51" s="3" t="s">
        <v>215</v>
      </c>
    </row>
    <row r="52" spans="2:18">
      <c r="B52" s="196"/>
      <c r="C52" s="186"/>
      <c r="D52" s="187" t="str">
        <f t="shared" si="1"/>
        <v/>
      </c>
      <c r="E52" s="188"/>
      <c r="F52" s="189"/>
      <c r="G52" s="190"/>
      <c r="H52" s="191"/>
      <c r="I52" s="192"/>
      <c r="J52" s="192"/>
      <c r="K52" s="192"/>
      <c r="L52" s="192"/>
      <c r="M52" s="193"/>
      <c r="N52" s="193"/>
      <c r="O52" s="193"/>
      <c r="P52" s="194"/>
      <c r="Q52" s="195"/>
      <c r="R52" s="3" t="s">
        <v>215</v>
      </c>
    </row>
    <row r="53" spans="2:18">
      <c r="B53" s="196"/>
      <c r="C53" s="186"/>
      <c r="D53" s="187" t="str">
        <f t="shared" si="1"/>
        <v/>
      </c>
      <c r="E53" s="188"/>
      <c r="F53" s="189"/>
      <c r="G53" s="190"/>
      <c r="H53" s="191"/>
      <c r="I53" s="192"/>
      <c r="J53" s="192"/>
      <c r="K53" s="192"/>
      <c r="L53" s="192"/>
      <c r="M53" s="193"/>
      <c r="N53" s="193"/>
      <c r="O53" s="193"/>
      <c r="P53" s="194"/>
      <c r="Q53" s="195"/>
      <c r="R53" s="3" t="s">
        <v>215</v>
      </c>
    </row>
    <row r="54" spans="2:18">
      <c r="B54" s="196"/>
      <c r="C54" s="186"/>
      <c r="D54" s="187" t="str">
        <f t="shared" si="1"/>
        <v/>
      </c>
      <c r="E54" s="188"/>
      <c r="F54" s="189"/>
      <c r="G54" s="190"/>
      <c r="H54" s="191"/>
      <c r="I54" s="192"/>
      <c r="J54" s="192"/>
      <c r="K54" s="192"/>
      <c r="L54" s="192"/>
      <c r="M54" s="193"/>
      <c r="N54" s="193"/>
      <c r="O54" s="193"/>
      <c r="P54" s="194"/>
      <c r="Q54" s="195"/>
      <c r="R54" s="3" t="s">
        <v>215</v>
      </c>
    </row>
    <row r="55" spans="2:18">
      <c r="B55" s="196"/>
      <c r="C55" s="186"/>
      <c r="D55" s="187" t="str">
        <f t="shared" si="1"/>
        <v/>
      </c>
      <c r="E55" s="188"/>
      <c r="F55" s="189"/>
      <c r="G55" s="190"/>
      <c r="H55" s="191"/>
      <c r="I55" s="192"/>
      <c r="J55" s="192"/>
      <c r="K55" s="192"/>
      <c r="L55" s="192"/>
      <c r="M55" s="193"/>
      <c r="N55" s="193"/>
      <c r="O55" s="193"/>
      <c r="P55" s="194"/>
      <c r="Q55" s="195"/>
      <c r="R55" s="3" t="s">
        <v>215</v>
      </c>
    </row>
    <row r="56" spans="2:18">
      <c r="B56" s="196"/>
      <c r="C56" s="186"/>
      <c r="D56" s="187" t="str">
        <f t="shared" si="0"/>
        <v/>
      </c>
      <c r="E56" s="188"/>
      <c r="F56" s="189"/>
      <c r="G56" s="190"/>
      <c r="H56" s="191"/>
      <c r="I56" s="192"/>
      <c r="J56" s="192"/>
      <c r="K56" s="192"/>
      <c r="L56" s="192"/>
      <c r="M56" s="193"/>
      <c r="N56" s="193"/>
      <c r="O56" s="193"/>
      <c r="P56" s="194"/>
      <c r="Q56" s="195"/>
      <c r="R56" s="3" t="s">
        <v>215</v>
      </c>
    </row>
    <row r="57" spans="2:18">
      <c r="B57" s="196"/>
      <c r="C57" s="186"/>
      <c r="D57" s="187" t="str">
        <f t="shared" si="0"/>
        <v/>
      </c>
      <c r="E57" s="188"/>
      <c r="F57" s="189"/>
      <c r="G57" s="190"/>
      <c r="H57" s="191"/>
      <c r="I57" s="192"/>
      <c r="J57" s="192"/>
      <c r="K57" s="192"/>
      <c r="L57" s="192"/>
      <c r="M57" s="193"/>
      <c r="N57" s="193"/>
      <c r="O57" s="193"/>
      <c r="P57" s="194"/>
      <c r="Q57" s="195"/>
      <c r="R57" s="3" t="s">
        <v>215</v>
      </c>
    </row>
    <row r="58" spans="2:18">
      <c r="B58" s="196"/>
      <c r="C58" s="186"/>
      <c r="D58" s="187" t="str">
        <f t="shared" si="0"/>
        <v/>
      </c>
      <c r="E58" s="188"/>
      <c r="F58" s="189"/>
      <c r="G58" s="190"/>
      <c r="H58" s="191"/>
      <c r="I58" s="192"/>
      <c r="J58" s="192"/>
      <c r="K58" s="192"/>
      <c r="L58" s="192"/>
      <c r="M58" s="193"/>
      <c r="N58" s="193"/>
      <c r="O58" s="193"/>
      <c r="P58" s="194"/>
      <c r="Q58" s="195"/>
      <c r="R58" s="3" t="s">
        <v>215</v>
      </c>
    </row>
    <row r="59" spans="2:18">
      <c r="B59" s="196"/>
      <c r="C59" s="186"/>
      <c r="D59" s="187" t="str">
        <f t="shared" si="0"/>
        <v/>
      </c>
      <c r="E59" s="188"/>
      <c r="F59" s="189"/>
      <c r="G59" s="190"/>
      <c r="H59" s="191"/>
      <c r="I59" s="192"/>
      <c r="J59" s="192"/>
      <c r="K59" s="192"/>
      <c r="L59" s="192"/>
      <c r="M59" s="193"/>
      <c r="N59" s="193"/>
      <c r="O59" s="193"/>
      <c r="P59" s="194"/>
      <c r="Q59" s="195"/>
      <c r="R59" s="3" t="s">
        <v>215</v>
      </c>
    </row>
    <row r="60" spans="2:18">
      <c r="B60" s="196"/>
      <c r="C60" s="186"/>
      <c r="D60" s="187" t="str">
        <f t="shared" si="0"/>
        <v/>
      </c>
      <c r="E60" s="188"/>
      <c r="F60" s="189"/>
      <c r="G60" s="190"/>
      <c r="H60" s="191"/>
      <c r="I60" s="192"/>
      <c r="J60" s="192"/>
      <c r="K60" s="192"/>
      <c r="L60" s="192"/>
      <c r="M60" s="193"/>
      <c r="N60" s="193"/>
      <c r="O60" s="193"/>
      <c r="P60" s="194"/>
      <c r="Q60" s="195"/>
      <c r="R60" s="3" t="s">
        <v>215</v>
      </c>
    </row>
    <row r="61" spans="2:18">
      <c r="B61" s="196"/>
      <c r="C61" s="186"/>
      <c r="D61" s="187" t="str">
        <f t="shared" si="0"/>
        <v/>
      </c>
      <c r="E61" s="188"/>
      <c r="F61" s="189"/>
      <c r="G61" s="190"/>
      <c r="H61" s="191"/>
      <c r="I61" s="192"/>
      <c r="J61" s="192"/>
      <c r="K61" s="192"/>
      <c r="L61" s="192"/>
      <c r="M61" s="193"/>
      <c r="N61" s="193"/>
      <c r="O61" s="193"/>
      <c r="P61" s="194"/>
      <c r="Q61" s="195"/>
      <c r="R61" s="3" t="s">
        <v>215</v>
      </c>
    </row>
    <row r="62" spans="2:18">
      <c r="B62" s="196"/>
      <c r="C62" s="186"/>
      <c r="D62" s="187" t="str">
        <f t="shared" si="0"/>
        <v/>
      </c>
      <c r="E62" s="188"/>
      <c r="F62" s="189"/>
      <c r="G62" s="190"/>
      <c r="H62" s="191"/>
      <c r="I62" s="192"/>
      <c r="J62" s="192"/>
      <c r="K62" s="192"/>
      <c r="L62" s="192"/>
      <c r="M62" s="193"/>
      <c r="N62" s="193"/>
      <c r="O62" s="193"/>
      <c r="P62" s="194"/>
      <c r="Q62" s="195"/>
      <c r="R62" s="3" t="s">
        <v>215</v>
      </c>
    </row>
    <row r="63" spans="2:18">
      <c r="B63" s="196"/>
      <c r="C63" s="186"/>
      <c r="D63" s="187" t="str">
        <f t="shared" si="0"/>
        <v/>
      </c>
      <c r="E63" s="188"/>
      <c r="F63" s="189"/>
      <c r="G63" s="190"/>
      <c r="H63" s="191"/>
      <c r="I63" s="192"/>
      <c r="J63" s="192"/>
      <c r="K63" s="192"/>
      <c r="L63" s="192"/>
      <c r="M63" s="193"/>
      <c r="N63" s="193"/>
      <c r="O63" s="193"/>
      <c r="P63" s="194"/>
      <c r="Q63" s="195"/>
      <c r="R63" s="3" t="s">
        <v>215</v>
      </c>
    </row>
    <row r="64" spans="2:18">
      <c r="B64" s="196"/>
      <c r="C64" s="186"/>
      <c r="D64" s="187" t="str">
        <f t="shared" si="0"/>
        <v/>
      </c>
      <c r="E64" s="188"/>
      <c r="F64" s="189"/>
      <c r="G64" s="190"/>
      <c r="H64" s="191"/>
      <c r="I64" s="192"/>
      <c r="J64" s="192"/>
      <c r="K64" s="192"/>
      <c r="L64" s="192"/>
      <c r="M64" s="193"/>
      <c r="N64" s="193"/>
      <c r="O64" s="193"/>
      <c r="P64" s="194"/>
      <c r="Q64" s="195"/>
      <c r="R64" s="3" t="s">
        <v>215</v>
      </c>
    </row>
    <row r="65" spans="2:18">
      <c r="B65" s="196"/>
      <c r="C65" s="186"/>
      <c r="D65" s="187" t="str">
        <f t="shared" si="0"/>
        <v/>
      </c>
      <c r="E65" s="188"/>
      <c r="F65" s="189"/>
      <c r="G65" s="190"/>
      <c r="H65" s="191"/>
      <c r="I65" s="192"/>
      <c r="J65" s="192"/>
      <c r="K65" s="192"/>
      <c r="L65" s="192"/>
      <c r="M65" s="193"/>
      <c r="N65" s="193"/>
      <c r="O65" s="193"/>
      <c r="P65" s="194"/>
      <c r="Q65" s="195"/>
      <c r="R65" s="3" t="s">
        <v>215</v>
      </c>
    </row>
    <row r="66" spans="2:18">
      <c r="B66" s="196"/>
      <c r="C66" s="186"/>
      <c r="D66" s="187" t="str">
        <f t="shared" si="0"/>
        <v/>
      </c>
      <c r="E66" s="188"/>
      <c r="F66" s="189"/>
      <c r="G66" s="190"/>
      <c r="H66" s="191"/>
      <c r="I66" s="192"/>
      <c r="J66" s="192"/>
      <c r="K66" s="192"/>
      <c r="L66" s="192"/>
      <c r="M66" s="193"/>
      <c r="N66" s="193"/>
      <c r="O66" s="193"/>
      <c r="P66" s="194"/>
      <c r="Q66" s="195"/>
      <c r="R66" s="3" t="s">
        <v>215</v>
      </c>
    </row>
    <row r="67" spans="2:18">
      <c r="B67" s="196"/>
      <c r="C67" s="186"/>
      <c r="D67" s="187" t="str">
        <f t="shared" si="0"/>
        <v/>
      </c>
      <c r="E67" s="188"/>
      <c r="F67" s="189"/>
      <c r="G67" s="190"/>
      <c r="H67" s="191"/>
      <c r="I67" s="192"/>
      <c r="J67" s="192"/>
      <c r="K67" s="192"/>
      <c r="L67" s="192"/>
      <c r="M67" s="193"/>
      <c r="N67" s="193"/>
      <c r="O67" s="193"/>
      <c r="P67" s="194"/>
      <c r="Q67" s="195"/>
      <c r="R67" s="3" t="s">
        <v>215</v>
      </c>
    </row>
    <row r="68" spans="2:18">
      <c r="B68" s="196"/>
      <c r="C68" s="186"/>
      <c r="D68" s="187" t="str">
        <f t="shared" si="0"/>
        <v/>
      </c>
      <c r="E68" s="188"/>
      <c r="F68" s="189"/>
      <c r="G68" s="190"/>
      <c r="H68" s="191"/>
      <c r="I68" s="192"/>
      <c r="J68" s="192"/>
      <c r="K68" s="192"/>
      <c r="L68" s="192"/>
      <c r="M68" s="193"/>
      <c r="N68" s="193"/>
      <c r="O68" s="193"/>
      <c r="P68" s="194"/>
      <c r="Q68" s="195"/>
      <c r="R68" s="3" t="s">
        <v>215</v>
      </c>
    </row>
    <row r="69" spans="2:18">
      <c r="B69" s="196"/>
      <c r="C69" s="186"/>
      <c r="D69" s="187" t="str">
        <f t="shared" si="0"/>
        <v/>
      </c>
      <c r="E69" s="188"/>
      <c r="F69" s="189"/>
      <c r="G69" s="190"/>
      <c r="H69" s="191"/>
      <c r="I69" s="192"/>
      <c r="J69" s="192"/>
      <c r="K69" s="192"/>
      <c r="L69" s="192"/>
      <c r="M69" s="193"/>
      <c r="N69" s="193"/>
      <c r="O69" s="193"/>
      <c r="P69" s="194"/>
      <c r="Q69" s="195"/>
      <c r="R69" s="3" t="s">
        <v>215</v>
      </c>
    </row>
    <row r="70" spans="2:18">
      <c r="B70" s="196"/>
      <c r="C70" s="186"/>
      <c r="D70" s="187" t="str">
        <f t="shared" si="0"/>
        <v/>
      </c>
      <c r="E70" s="188"/>
      <c r="F70" s="189"/>
      <c r="G70" s="190"/>
      <c r="H70" s="191"/>
      <c r="I70" s="192"/>
      <c r="J70" s="192"/>
      <c r="K70" s="192"/>
      <c r="L70" s="192"/>
      <c r="M70" s="193"/>
      <c r="N70" s="193"/>
      <c r="O70" s="193"/>
      <c r="P70" s="194"/>
      <c r="Q70" s="195"/>
      <c r="R70" s="3" t="s">
        <v>215</v>
      </c>
    </row>
    <row r="71" spans="2:18">
      <c r="B71" s="196"/>
      <c r="C71" s="186"/>
      <c r="D71" s="187" t="str">
        <f t="shared" si="0"/>
        <v/>
      </c>
      <c r="E71" s="188"/>
      <c r="F71" s="189"/>
      <c r="G71" s="190"/>
      <c r="H71" s="191"/>
      <c r="I71" s="192"/>
      <c r="J71" s="192"/>
      <c r="K71" s="192"/>
      <c r="L71" s="192"/>
      <c r="M71" s="193"/>
      <c r="N71" s="193"/>
      <c r="O71" s="193"/>
      <c r="P71" s="194"/>
      <c r="Q71" s="195"/>
      <c r="R71" s="3" t="s">
        <v>215</v>
      </c>
    </row>
    <row r="72" spans="2:18">
      <c r="B72" s="196"/>
      <c r="C72" s="186"/>
      <c r="D72" s="187" t="str">
        <f t="shared" si="0"/>
        <v/>
      </c>
      <c r="E72" s="188"/>
      <c r="F72" s="189"/>
      <c r="G72" s="190"/>
      <c r="H72" s="191"/>
      <c r="I72" s="192"/>
      <c r="J72" s="192"/>
      <c r="K72" s="192"/>
      <c r="L72" s="192"/>
      <c r="M72" s="193"/>
      <c r="N72" s="193"/>
      <c r="O72" s="193"/>
      <c r="P72" s="194"/>
      <c r="Q72" s="195"/>
      <c r="R72" s="3" t="s">
        <v>215</v>
      </c>
    </row>
    <row r="73" spans="2:18">
      <c r="B73" s="196"/>
      <c r="C73" s="186"/>
      <c r="D73" s="187" t="str">
        <f t="shared" si="0"/>
        <v/>
      </c>
      <c r="E73" s="188"/>
      <c r="F73" s="189"/>
      <c r="G73" s="190"/>
      <c r="H73" s="191"/>
      <c r="I73" s="192"/>
      <c r="J73" s="192"/>
      <c r="K73" s="192"/>
      <c r="L73" s="192"/>
      <c r="M73" s="193"/>
      <c r="N73" s="193"/>
      <c r="O73" s="193"/>
      <c r="P73" s="194"/>
      <c r="Q73" s="195"/>
      <c r="R73" s="3" t="s">
        <v>215</v>
      </c>
    </row>
    <row r="74" spans="2:18">
      <c r="B74" s="196"/>
      <c r="C74" s="186"/>
      <c r="D74" s="187" t="str">
        <f t="shared" si="0"/>
        <v/>
      </c>
      <c r="E74" s="188"/>
      <c r="F74" s="189"/>
      <c r="G74" s="190"/>
      <c r="H74" s="191"/>
      <c r="I74" s="192"/>
      <c r="J74" s="192"/>
      <c r="K74" s="192"/>
      <c r="L74" s="192"/>
      <c r="M74" s="193"/>
      <c r="N74" s="193"/>
      <c r="O74" s="193"/>
      <c r="P74" s="194"/>
      <c r="Q74" s="195"/>
      <c r="R74" s="3" t="s">
        <v>215</v>
      </c>
    </row>
    <row r="75" spans="2:18">
      <c r="B75" s="196"/>
      <c r="C75" s="186"/>
      <c r="D75" s="187" t="str">
        <f t="shared" ref="D75:D109" si="3">IF($C75 &lt;&gt; "", IF(ISERROR(MATCH($C75, 祝日, 0)), TEXT($C75, "aaa"), "祝日"), "")</f>
        <v/>
      </c>
      <c r="E75" s="188"/>
      <c r="F75" s="189"/>
      <c r="G75" s="190"/>
      <c r="H75" s="191"/>
      <c r="I75" s="192"/>
      <c r="J75" s="192"/>
      <c r="K75" s="192"/>
      <c r="L75" s="192"/>
      <c r="M75" s="193"/>
      <c r="N75" s="193"/>
      <c r="O75" s="193"/>
      <c r="P75" s="194"/>
      <c r="Q75" s="195"/>
      <c r="R75" s="3" t="s">
        <v>215</v>
      </c>
    </row>
    <row r="76" spans="2:18">
      <c r="B76" s="196"/>
      <c r="C76" s="186"/>
      <c r="D76" s="187" t="str">
        <f t="shared" si="3"/>
        <v/>
      </c>
      <c r="E76" s="188"/>
      <c r="F76" s="189"/>
      <c r="G76" s="190"/>
      <c r="H76" s="191"/>
      <c r="I76" s="192"/>
      <c r="J76" s="192"/>
      <c r="K76" s="192"/>
      <c r="L76" s="192"/>
      <c r="M76" s="193"/>
      <c r="N76" s="193"/>
      <c r="O76" s="193"/>
      <c r="P76" s="194"/>
      <c r="Q76" s="195"/>
      <c r="R76" s="3" t="s">
        <v>215</v>
      </c>
    </row>
    <row r="77" spans="2:18">
      <c r="B77" s="196"/>
      <c r="C77" s="186"/>
      <c r="D77" s="187" t="str">
        <f t="shared" si="3"/>
        <v/>
      </c>
      <c r="E77" s="188"/>
      <c r="F77" s="189"/>
      <c r="G77" s="190"/>
      <c r="H77" s="191"/>
      <c r="I77" s="192"/>
      <c r="J77" s="192"/>
      <c r="K77" s="192"/>
      <c r="L77" s="192"/>
      <c r="M77" s="193"/>
      <c r="N77" s="193"/>
      <c r="O77" s="193"/>
      <c r="P77" s="194"/>
      <c r="Q77" s="195"/>
      <c r="R77" s="3" t="s">
        <v>215</v>
      </c>
    </row>
    <row r="78" spans="2:18">
      <c r="B78" s="196"/>
      <c r="C78" s="186"/>
      <c r="D78" s="187" t="str">
        <f t="shared" si="3"/>
        <v/>
      </c>
      <c r="E78" s="188"/>
      <c r="F78" s="189"/>
      <c r="G78" s="190"/>
      <c r="H78" s="191"/>
      <c r="I78" s="192"/>
      <c r="J78" s="192"/>
      <c r="K78" s="192"/>
      <c r="L78" s="192"/>
      <c r="M78" s="193"/>
      <c r="N78" s="193"/>
      <c r="O78" s="193"/>
      <c r="P78" s="194"/>
      <c r="Q78" s="195"/>
      <c r="R78" s="3" t="s">
        <v>215</v>
      </c>
    </row>
    <row r="79" spans="2:18">
      <c r="B79" s="196"/>
      <c r="C79" s="186"/>
      <c r="D79" s="187" t="str">
        <f t="shared" si="3"/>
        <v/>
      </c>
      <c r="E79" s="188"/>
      <c r="F79" s="189"/>
      <c r="G79" s="190"/>
      <c r="H79" s="191"/>
      <c r="I79" s="192"/>
      <c r="J79" s="192"/>
      <c r="K79" s="192"/>
      <c r="L79" s="192"/>
      <c r="M79" s="193"/>
      <c r="N79" s="193"/>
      <c r="O79" s="193"/>
      <c r="P79" s="194"/>
      <c r="Q79" s="195"/>
      <c r="R79" s="3" t="s">
        <v>215</v>
      </c>
    </row>
    <row r="80" spans="2:18">
      <c r="B80" s="196"/>
      <c r="C80" s="186"/>
      <c r="D80" s="187" t="str">
        <f t="shared" si="3"/>
        <v/>
      </c>
      <c r="E80" s="188"/>
      <c r="F80" s="189"/>
      <c r="G80" s="190"/>
      <c r="H80" s="191"/>
      <c r="I80" s="192"/>
      <c r="J80" s="192"/>
      <c r="K80" s="192"/>
      <c r="L80" s="192"/>
      <c r="M80" s="193"/>
      <c r="N80" s="193"/>
      <c r="O80" s="193"/>
      <c r="P80" s="194"/>
      <c r="Q80" s="195"/>
      <c r="R80" s="3" t="s">
        <v>215</v>
      </c>
    </row>
    <row r="81" spans="2:18">
      <c r="B81" s="196"/>
      <c r="C81" s="186"/>
      <c r="D81" s="187" t="str">
        <f t="shared" si="3"/>
        <v/>
      </c>
      <c r="E81" s="188"/>
      <c r="F81" s="189"/>
      <c r="G81" s="190"/>
      <c r="H81" s="191"/>
      <c r="I81" s="192"/>
      <c r="J81" s="192"/>
      <c r="K81" s="192"/>
      <c r="L81" s="192"/>
      <c r="M81" s="193"/>
      <c r="N81" s="193"/>
      <c r="O81" s="193"/>
      <c r="P81" s="194"/>
      <c r="Q81" s="195"/>
      <c r="R81" s="3" t="s">
        <v>215</v>
      </c>
    </row>
    <row r="82" spans="2:18">
      <c r="B82" s="196"/>
      <c r="C82" s="186"/>
      <c r="D82" s="187" t="str">
        <f t="shared" si="3"/>
        <v/>
      </c>
      <c r="E82" s="188"/>
      <c r="F82" s="189"/>
      <c r="G82" s="190"/>
      <c r="H82" s="191"/>
      <c r="I82" s="192"/>
      <c r="J82" s="192"/>
      <c r="K82" s="192"/>
      <c r="L82" s="192"/>
      <c r="M82" s="193"/>
      <c r="N82" s="193"/>
      <c r="O82" s="193"/>
      <c r="P82" s="194"/>
      <c r="Q82" s="195"/>
      <c r="R82" s="3" t="s">
        <v>215</v>
      </c>
    </row>
    <row r="83" spans="2:18">
      <c r="B83" s="196"/>
      <c r="C83" s="186"/>
      <c r="D83" s="187" t="str">
        <f>IF($C83 &lt;&gt; "", IF(ISERROR(MATCH($C83, 祝日, 0)), TEXT($C83, "aaa"), "祝日"), "")</f>
        <v/>
      </c>
      <c r="E83" s="188"/>
      <c r="F83" s="189"/>
      <c r="G83" s="190"/>
      <c r="H83" s="191"/>
      <c r="I83" s="192"/>
      <c r="J83" s="192"/>
      <c r="K83" s="192"/>
      <c r="L83" s="192"/>
      <c r="M83" s="193"/>
      <c r="N83" s="193"/>
      <c r="O83" s="193"/>
      <c r="P83" s="194"/>
      <c r="Q83" s="195"/>
    </row>
    <row r="84" spans="2:18">
      <c r="B84" s="196"/>
      <c r="C84" s="186"/>
      <c r="D84" s="187" t="str">
        <f t="shared" si="3"/>
        <v/>
      </c>
      <c r="E84" s="188"/>
      <c r="F84" s="189"/>
      <c r="G84" s="190"/>
      <c r="H84" s="191"/>
      <c r="I84" s="192"/>
      <c r="J84" s="192"/>
      <c r="K84" s="192"/>
      <c r="L84" s="192"/>
      <c r="M84" s="193"/>
      <c r="N84" s="193"/>
      <c r="O84" s="193"/>
      <c r="P84" s="194"/>
      <c r="Q84" s="195"/>
      <c r="R84" s="3" t="s">
        <v>215</v>
      </c>
    </row>
    <row r="85" spans="2:18">
      <c r="B85" s="196"/>
      <c r="C85" s="186"/>
      <c r="D85" s="187" t="str">
        <f t="shared" si="3"/>
        <v/>
      </c>
      <c r="E85" s="188"/>
      <c r="F85" s="189"/>
      <c r="G85" s="190"/>
      <c r="H85" s="191"/>
      <c r="I85" s="192"/>
      <c r="J85" s="192"/>
      <c r="K85" s="192"/>
      <c r="L85" s="192"/>
      <c r="M85" s="193"/>
      <c r="N85" s="193"/>
      <c r="O85" s="193"/>
      <c r="P85" s="194"/>
      <c r="Q85" s="195"/>
      <c r="R85" s="3" t="s">
        <v>215</v>
      </c>
    </row>
    <row r="86" spans="2:18">
      <c r="B86" s="196"/>
      <c r="C86" s="186"/>
      <c r="D86" s="187" t="str">
        <f t="shared" si="3"/>
        <v/>
      </c>
      <c r="E86" s="188"/>
      <c r="F86" s="189"/>
      <c r="G86" s="190"/>
      <c r="H86" s="191"/>
      <c r="I86" s="192"/>
      <c r="J86" s="192"/>
      <c r="K86" s="192"/>
      <c r="L86" s="192"/>
      <c r="M86" s="193"/>
      <c r="N86" s="193"/>
      <c r="O86" s="193"/>
      <c r="P86" s="194"/>
      <c r="Q86" s="195"/>
      <c r="R86" s="3" t="s">
        <v>215</v>
      </c>
    </row>
    <row r="87" spans="2:18">
      <c r="B87" s="196"/>
      <c r="C87" s="186"/>
      <c r="D87" s="187" t="str">
        <f t="shared" si="3"/>
        <v/>
      </c>
      <c r="E87" s="188"/>
      <c r="F87" s="189"/>
      <c r="G87" s="190"/>
      <c r="H87" s="191"/>
      <c r="I87" s="192"/>
      <c r="J87" s="192"/>
      <c r="K87" s="192"/>
      <c r="L87" s="192"/>
      <c r="M87" s="193"/>
      <c r="N87" s="193"/>
      <c r="O87" s="193"/>
      <c r="P87" s="194"/>
      <c r="Q87" s="195"/>
      <c r="R87" s="3" t="s">
        <v>215</v>
      </c>
    </row>
    <row r="88" spans="2:18">
      <c r="B88" s="196"/>
      <c r="C88" s="186"/>
      <c r="D88" s="187" t="str">
        <f t="shared" si="3"/>
        <v/>
      </c>
      <c r="E88" s="188"/>
      <c r="F88" s="189"/>
      <c r="G88" s="190"/>
      <c r="H88" s="191"/>
      <c r="I88" s="192"/>
      <c r="J88" s="192"/>
      <c r="K88" s="192"/>
      <c r="L88" s="192"/>
      <c r="M88" s="193"/>
      <c r="N88" s="193"/>
      <c r="O88" s="193"/>
      <c r="P88" s="194"/>
      <c r="Q88" s="195"/>
      <c r="R88" s="3" t="s">
        <v>215</v>
      </c>
    </row>
    <row r="89" spans="2:18">
      <c r="B89" s="196"/>
      <c r="C89" s="186"/>
      <c r="D89" s="187" t="str">
        <f t="shared" si="3"/>
        <v/>
      </c>
      <c r="E89" s="188"/>
      <c r="F89" s="189"/>
      <c r="G89" s="190"/>
      <c r="H89" s="191"/>
      <c r="I89" s="192"/>
      <c r="J89" s="192"/>
      <c r="K89" s="192"/>
      <c r="L89" s="192"/>
      <c r="M89" s="193"/>
      <c r="N89" s="193"/>
      <c r="O89" s="193"/>
      <c r="P89" s="194"/>
      <c r="Q89" s="195"/>
      <c r="R89" s="3" t="s">
        <v>215</v>
      </c>
    </row>
    <row r="90" spans="2:18">
      <c r="B90" s="196"/>
      <c r="C90" s="186"/>
      <c r="D90" s="187" t="str">
        <f t="shared" si="3"/>
        <v/>
      </c>
      <c r="E90" s="188"/>
      <c r="F90" s="189"/>
      <c r="G90" s="190"/>
      <c r="H90" s="191"/>
      <c r="I90" s="192"/>
      <c r="J90" s="192"/>
      <c r="K90" s="192"/>
      <c r="L90" s="192"/>
      <c r="M90" s="193"/>
      <c r="N90" s="193"/>
      <c r="O90" s="193"/>
      <c r="P90" s="194"/>
      <c r="Q90" s="195"/>
      <c r="R90" s="3" t="s">
        <v>215</v>
      </c>
    </row>
    <row r="91" spans="2:18">
      <c r="B91" s="196"/>
      <c r="C91" s="186"/>
      <c r="D91" s="187" t="str">
        <f t="shared" si="3"/>
        <v/>
      </c>
      <c r="E91" s="188"/>
      <c r="F91" s="189"/>
      <c r="G91" s="190"/>
      <c r="H91" s="191"/>
      <c r="I91" s="192"/>
      <c r="J91" s="192"/>
      <c r="K91" s="192"/>
      <c r="L91" s="192"/>
      <c r="M91" s="193"/>
      <c r="N91" s="193"/>
      <c r="O91" s="193"/>
      <c r="P91" s="194"/>
      <c r="Q91" s="195"/>
      <c r="R91" s="3" t="s">
        <v>215</v>
      </c>
    </row>
    <row r="92" spans="2:18">
      <c r="B92" s="196"/>
      <c r="C92" s="186"/>
      <c r="D92" s="187" t="str">
        <f t="shared" si="3"/>
        <v/>
      </c>
      <c r="E92" s="188"/>
      <c r="F92" s="189"/>
      <c r="G92" s="190"/>
      <c r="H92" s="191"/>
      <c r="I92" s="192"/>
      <c r="J92" s="192"/>
      <c r="K92" s="192"/>
      <c r="L92" s="192"/>
      <c r="M92" s="193"/>
      <c r="N92" s="193"/>
      <c r="O92" s="193"/>
      <c r="P92" s="194"/>
      <c r="Q92" s="195"/>
      <c r="R92" s="3" t="s">
        <v>215</v>
      </c>
    </row>
    <row r="93" spans="2:18">
      <c r="B93" s="196"/>
      <c r="C93" s="186"/>
      <c r="D93" s="187"/>
      <c r="E93" s="188"/>
      <c r="F93" s="189"/>
      <c r="G93" s="190"/>
      <c r="H93" s="191"/>
      <c r="I93" s="192"/>
      <c r="J93" s="192"/>
      <c r="K93" s="192"/>
      <c r="L93" s="192"/>
      <c r="M93" s="193"/>
      <c r="N93" s="193"/>
      <c r="O93" s="193"/>
      <c r="P93" s="194"/>
      <c r="Q93" s="195"/>
    </row>
    <row r="94" spans="2:18">
      <c r="B94" s="196"/>
      <c r="C94" s="186"/>
      <c r="D94" s="187" t="str">
        <f t="shared" si="3"/>
        <v/>
      </c>
      <c r="E94" s="188"/>
      <c r="F94" s="189"/>
      <c r="G94" s="190"/>
      <c r="H94" s="191"/>
      <c r="I94" s="192"/>
      <c r="J94" s="192"/>
      <c r="K94" s="192"/>
      <c r="L94" s="192"/>
      <c r="M94" s="193"/>
      <c r="N94" s="193"/>
      <c r="O94" s="193"/>
      <c r="P94" s="194"/>
      <c r="Q94" s="195"/>
      <c r="R94" s="3" t="s">
        <v>215</v>
      </c>
    </row>
    <row r="95" spans="2:18">
      <c r="B95" s="196"/>
      <c r="C95" s="186"/>
      <c r="D95" s="187" t="str">
        <f t="shared" si="3"/>
        <v/>
      </c>
      <c r="E95" s="188"/>
      <c r="F95" s="189"/>
      <c r="G95" s="190"/>
      <c r="H95" s="191"/>
      <c r="I95" s="192"/>
      <c r="J95" s="192"/>
      <c r="K95" s="192"/>
      <c r="L95" s="192"/>
      <c r="M95" s="193"/>
      <c r="N95" s="193"/>
      <c r="O95" s="193"/>
      <c r="P95" s="194"/>
      <c r="Q95" s="195"/>
      <c r="R95" s="3" t="s">
        <v>215</v>
      </c>
    </row>
    <row r="96" spans="2:18">
      <c r="B96" s="196"/>
      <c r="C96" s="186"/>
      <c r="D96" s="187" t="str">
        <f t="shared" si="3"/>
        <v/>
      </c>
      <c r="E96" s="188"/>
      <c r="F96" s="189"/>
      <c r="G96" s="190"/>
      <c r="H96" s="191"/>
      <c r="I96" s="192"/>
      <c r="J96" s="192"/>
      <c r="K96" s="192"/>
      <c r="L96" s="192"/>
      <c r="M96" s="193"/>
      <c r="N96" s="193"/>
      <c r="O96" s="193"/>
      <c r="P96" s="194"/>
      <c r="Q96" s="195"/>
      <c r="R96" s="3" t="s">
        <v>215</v>
      </c>
    </row>
    <row r="97" spans="2:18">
      <c r="B97" s="196"/>
      <c r="C97" s="186"/>
      <c r="D97" s="187" t="str">
        <f t="shared" si="3"/>
        <v/>
      </c>
      <c r="E97" s="188"/>
      <c r="F97" s="189"/>
      <c r="G97" s="190"/>
      <c r="H97" s="191"/>
      <c r="I97" s="192"/>
      <c r="J97" s="192"/>
      <c r="K97" s="192"/>
      <c r="L97" s="192"/>
      <c r="M97" s="193"/>
      <c r="N97" s="193"/>
      <c r="O97" s="193"/>
      <c r="P97" s="194"/>
      <c r="Q97" s="195"/>
      <c r="R97" s="3" t="s">
        <v>215</v>
      </c>
    </row>
    <row r="98" spans="2:18">
      <c r="B98" s="196"/>
      <c r="C98" s="186"/>
      <c r="D98" s="187" t="str">
        <f t="shared" si="3"/>
        <v/>
      </c>
      <c r="E98" s="188"/>
      <c r="F98" s="189"/>
      <c r="G98" s="190"/>
      <c r="H98" s="191"/>
      <c r="I98" s="192"/>
      <c r="J98" s="192"/>
      <c r="K98" s="192"/>
      <c r="L98" s="192"/>
      <c r="M98" s="193"/>
      <c r="N98" s="193"/>
      <c r="O98" s="193"/>
      <c r="P98" s="194"/>
      <c r="Q98" s="195"/>
      <c r="R98" s="3" t="s">
        <v>215</v>
      </c>
    </row>
    <row r="99" spans="2:18">
      <c r="B99" s="196"/>
      <c r="C99" s="186"/>
      <c r="D99" s="187" t="str">
        <f t="shared" si="3"/>
        <v/>
      </c>
      <c r="E99" s="188"/>
      <c r="F99" s="189"/>
      <c r="G99" s="190"/>
      <c r="H99" s="191"/>
      <c r="I99" s="192"/>
      <c r="J99" s="192"/>
      <c r="K99" s="192"/>
      <c r="L99" s="192"/>
      <c r="M99" s="193"/>
      <c r="N99" s="193"/>
      <c r="O99" s="193"/>
      <c r="P99" s="194"/>
      <c r="Q99" s="195"/>
      <c r="R99" s="3" t="s">
        <v>215</v>
      </c>
    </row>
    <row r="100" spans="2:18">
      <c r="B100" s="196"/>
      <c r="C100" s="186"/>
      <c r="D100" s="187" t="str">
        <f t="shared" si="3"/>
        <v/>
      </c>
      <c r="E100" s="188"/>
      <c r="F100" s="189"/>
      <c r="G100" s="190"/>
      <c r="H100" s="191"/>
      <c r="I100" s="192"/>
      <c r="J100" s="192"/>
      <c r="K100" s="192"/>
      <c r="L100" s="192"/>
      <c r="M100" s="193"/>
      <c r="N100" s="193"/>
      <c r="O100" s="193"/>
      <c r="P100" s="194"/>
      <c r="Q100" s="195"/>
      <c r="R100" s="3" t="s">
        <v>215</v>
      </c>
    </row>
    <row r="101" spans="2:18">
      <c r="B101" s="196"/>
      <c r="C101" s="186"/>
      <c r="D101" s="187" t="str">
        <f t="shared" si="3"/>
        <v/>
      </c>
      <c r="E101" s="188"/>
      <c r="F101" s="189"/>
      <c r="G101" s="190"/>
      <c r="H101" s="191"/>
      <c r="I101" s="192"/>
      <c r="J101" s="192"/>
      <c r="K101" s="192"/>
      <c r="L101" s="192"/>
      <c r="M101" s="193"/>
      <c r="N101" s="193"/>
      <c r="O101" s="193"/>
      <c r="P101" s="194"/>
      <c r="Q101" s="195"/>
      <c r="R101" s="3" t="s">
        <v>215</v>
      </c>
    </row>
    <row r="102" spans="2:18">
      <c r="B102" s="196"/>
      <c r="C102" s="186"/>
      <c r="D102" s="187" t="str">
        <f t="shared" si="3"/>
        <v/>
      </c>
      <c r="E102" s="188"/>
      <c r="F102" s="189"/>
      <c r="G102" s="190"/>
      <c r="H102" s="191"/>
      <c r="I102" s="192"/>
      <c r="J102" s="192"/>
      <c r="K102" s="192"/>
      <c r="L102" s="192"/>
      <c r="M102" s="193"/>
      <c r="N102" s="193"/>
      <c r="O102" s="193"/>
      <c r="P102" s="194"/>
      <c r="Q102" s="195"/>
      <c r="R102" s="3" t="s">
        <v>215</v>
      </c>
    </row>
    <row r="103" spans="2:18">
      <c r="B103" s="196"/>
      <c r="C103" s="186"/>
      <c r="D103" s="187" t="str">
        <f t="shared" si="3"/>
        <v/>
      </c>
      <c r="E103" s="188"/>
      <c r="F103" s="189"/>
      <c r="G103" s="190"/>
      <c r="H103" s="191"/>
      <c r="I103" s="192"/>
      <c r="J103" s="192"/>
      <c r="K103" s="192"/>
      <c r="L103" s="192"/>
      <c r="M103" s="193"/>
      <c r="N103" s="193"/>
      <c r="O103" s="193"/>
      <c r="P103" s="194"/>
      <c r="Q103" s="195"/>
      <c r="R103" s="3" t="s">
        <v>215</v>
      </c>
    </row>
    <row r="104" spans="2:18">
      <c r="B104" s="196"/>
      <c r="C104" s="186"/>
      <c r="D104" s="187" t="str">
        <f t="shared" si="3"/>
        <v/>
      </c>
      <c r="E104" s="188"/>
      <c r="F104" s="189"/>
      <c r="G104" s="190"/>
      <c r="H104" s="191"/>
      <c r="I104" s="192"/>
      <c r="J104" s="192"/>
      <c r="K104" s="192"/>
      <c r="L104" s="192"/>
      <c r="M104" s="193"/>
      <c r="N104" s="193"/>
      <c r="O104" s="193"/>
      <c r="P104" s="194"/>
      <c r="Q104" s="195"/>
      <c r="R104" s="3" t="s">
        <v>215</v>
      </c>
    </row>
    <row r="105" spans="2:18">
      <c r="B105" s="196"/>
      <c r="C105" s="186"/>
      <c r="D105" s="187" t="str">
        <f t="shared" si="3"/>
        <v/>
      </c>
      <c r="E105" s="188"/>
      <c r="F105" s="189"/>
      <c r="G105" s="190"/>
      <c r="H105" s="191"/>
      <c r="I105" s="192"/>
      <c r="J105" s="192"/>
      <c r="K105" s="192"/>
      <c r="L105" s="192"/>
      <c r="M105" s="193"/>
      <c r="N105" s="193"/>
      <c r="O105" s="193"/>
      <c r="P105" s="194"/>
      <c r="Q105" s="195"/>
      <c r="R105" s="3" t="s">
        <v>215</v>
      </c>
    </row>
    <row r="106" spans="2:18">
      <c r="B106" s="196"/>
      <c r="C106" s="186"/>
      <c r="D106" s="187" t="str">
        <f t="shared" si="3"/>
        <v/>
      </c>
      <c r="E106" s="188"/>
      <c r="F106" s="189"/>
      <c r="G106" s="190"/>
      <c r="H106" s="191"/>
      <c r="I106" s="192"/>
      <c r="J106" s="192"/>
      <c r="K106" s="192"/>
      <c r="L106" s="192"/>
      <c r="M106" s="193"/>
      <c r="N106" s="193"/>
      <c r="O106" s="193"/>
      <c r="P106" s="194"/>
      <c r="Q106" s="195"/>
      <c r="R106" s="3" t="s">
        <v>215</v>
      </c>
    </row>
    <row r="107" spans="2:18">
      <c r="B107" s="196"/>
      <c r="C107" s="186"/>
      <c r="D107" s="187" t="str">
        <f t="shared" si="3"/>
        <v/>
      </c>
      <c r="E107" s="188"/>
      <c r="F107" s="189"/>
      <c r="G107" s="190"/>
      <c r="H107" s="191"/>
      <c r="I107" s="192"/>
      <c r="J107" s="192"/>
      <c r="K107" s="192"/>
      <c r="L107" s="192"/>
      <c r="M107" s="193"/>
      <c r="N107" s="193"/>
      <c r="O107" s="193"/>
      <c r="P107" s="194"/>
      <c r="Q107" s="195"/>
      <c r="R107" s="3" t="s">
        <v>215</v>
      </c>
    </row>
    <row r="108" spans="2:18">
      <c r="B108" s="196"/>
      <c r="C108" s="186"/>
      <c r="D108" s="187" t="str">
        <f t="shared" si="3"/>
        <v/>
      </c>
      <c r="E108" s="188"/>
      <c r="F108" s="189"/>
      <c r="G108" s="190"/>
      <c r="H108" s="191"/>
      <c r="I108" s="192"/>
      <c r="J108" s="192"/>
      <c r="K108" s="192"/>
      <c r="L108" s="192"/>
      <c r="M108" s="193"/>
      <c r="N108" s="193"/>
      <c r="O108" s="193"/>
      <c r="P108" s="194"/>
      <c r="Q108" s="195"/>
      <c r="R108" s="3" t="s">
        <v>215</v>
      </c>
    </row>
    <row r="109" spans="2:18">
      <c r="B109" s="197"/>
      <c r="C109" s="198"/>
      <c r="D109" s="199" t="str">
        <f t="shared" si="3"/>
        <v/>
      </c>
      <c r="E109" s="200"/>
      <c r="F109" s="201"/>
      <c r="G109" s="202"/>
      <c r="H109" s="203"/>
      <c r="I109" s="204"/>
      <c r="J109" s="204"/>
      <c r="K109" s="204"/>
      <c r="L109" s="204"/>
      <c r="M109" s="205"/>
      <c r="N109" s="205"/>
      <c r="O109" s="205"/>
      <c r="P109" s="206"/>
      <c r="Q109" s="207"/>
      <c r="R109" s="3" t="s">
        <v>215</v>
      </c>
    </row>
    <row r="110" spans="2:18">
      <c r="B110" s="3" t="s">
        <v>215</v>
      </c>
      <c r="C110" s="3" t="s">
        <v>215</v>
      </c>
      <c r="D110" s="3" t="s">
        <v>215</v>
      </c>
      <c r="E110" s="3" t="s">
        <v>215</v>
      </c>
      <c r="F110" s="3" t="s">
        <v>215</v>
      </c>
      <c r="G110" s="3" t="s">
        <v>215</v>
      </c>
      <c r="H110" s="3" t="s">
        <v>215</v>
      </c>
      <c r="I110" s="3" t="s">
        <v>215</v>
      </c>
      <c r="J110" s="3" t="s">
        <v>215</v>
      </c>
      <c r="K110" s="3" t="s">
        <v>215</v>
      </c>
      <c r="L110" s="3" t="s">
        <v>215</v>
      </c>
      <c r="M110" s="3" t="s">
        <v>215</v>
      </c>
      <c r="N110" s="3" t="s">
        <v>215</v>
      </c>
      <c r="O110" s="3" t="s">
        <v>215</v>
      </c>
      <c r="P110" s="3" t="s">
        <v>215</v>
      </c>
      <c r="Q110" s="3" t="s">
        <v>215</v>
      </c>
      <c r="R110" s="3" t="s">
        <v>215</v>
      </c>
    </row>
  </sheetData>
  <sheetProtection algorithmName="SHA-1" hashValue="tol0xe6oDZ8Qi63eaSmEL/x9biA=" saltValue="NCkc//eVuKNbQj3Pl1s3PQ==" spinCount="100000" sheet="1" objects="1" insertRows="0"/>
  <phoneticPr fontId="3"/>
  <conditionalFormatting sqref="E12:E109">
    <cfRule type="expression" dxfId="3" priority="1">
      <formula>#REF!="無"</formula>
    </cfRule>
  </conditionalFormatting>
  <conditionalFormatting sqref="F12:O109">
    <cfRule type="expression" dxfId="2" priority="3">
      <formula>#REF!="無"</formula>
    </cfRule>
  </conditionalFormatting>
  <conditionalFormatting sqref="P12:Q109">
    <cfRule type="expression" dxfId="1" priority="2">
      <formula>#REF!="無"</formula>
    </cfRule>
  </conditionalFormatting>
  <dataValidations count="8">
    <dataValidation type="list" operator="greaterThanOrEqual" allowBlank="1" showInputMessage="1" showErrorMessage="1" sqref="G12:G109" xr:uid="{25735BC1-EF88-4A10-8657-1035A8ABA1EE}">
      <formula1>"晴れ,曇り,降雨,降雪,堆雪,キリ"</formula1>
    </dataValidation>
    <dataValidation type="date" operator="greaterThanOrEqual" allowBlank="1" showInputMessage="1" showErrorMessage="1" sqref="C12:C109" xr:uid="{EB6677E6-84C6-4028-9245-DC808C848EEB}">
      <formula1>45292</formula1>
    </dataValidation>
    <dataValidation type="time" operator="greaterThanOrEqual" allowBlank="1" showInputMessage="1" showErrorMessage="1" sqref="E11:E109" xr:uid="{9C29A19C-79DF-4753-81EC-92F9A9FCB147}">
      <formula1>0</formula1>
    </dataValidation>
    <dataValidation type="list" allowBlank="1" showInputMessage="1" showErrorMessage="1" sqref="G11:G109" xr:uid="{1C5DCAC8-6246-4D2A-90C1-03CE312E51D0}">
      <formula1>"晴れ, 曇り, 降雨, 降雪, 堆雪, キリ"</formula1>
    </dataValidation>
    <dataValidation type="date" operator="greaterThanOrEqual" allowBlank="1" showInputMessage="1" showErrorMessage="1" sqref="C11" xr:uid="{C8521252-B0A3-4A10-8A22-E00D40F3F7CD}">
      <formula1>44927</formula1>
    </dataValidation>
    <dataValidation type="whole" operator="greaterThanOrEqual" allowBlank="1" showInputMessage="1" showErrorMessage="1" sqref="F11:F109 H11:H109 G11" xr:uid="{C80963AE-436D-4518-AE83-3387734EB061}">
      <formula1>0</formula1>
    </dataValidation>
    <dataValidation type="decimal" operator="greaterThanOrEqual" allowBlank="1" showInputMessage="1" showErrorMessage="1" sqref="I11:Q109" xr:uid="{0CEE84DA-B142-4A4B-B65A-3A74FB477BFB}">
      <formula1>0</formula1>
    </dataValidation>
    <dataValidation type="decimal" allowBlank="1" showInputMessage="1" showErrorMessage="1" sqref="H11:H109" xr:uid="{B3A09435-0A7A-4905-A791-06396B008955}">
      <formula1>-100</formula1>
      <formula2>100</formula2>
    </dataValidation>
  </dataValidations>
  <pageMargins left="0.7" right="0.7" top="0.75" bottom="0.75" header="0.3" footer="0.3"/>
  <pageSetup paperSize="9" scale="2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238</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4" activePane="bottomLeft" state="frozen"/>
      <selection pane="bottomLeft" activeCell="E20" sqref="E20"/>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v>
      </c>
      <c r="C2" s="283" t="s">
        <v>4</v>
      </c>
      <c r="D2" s="283" t="s">
        <v>5</v>
      </c>
      <c r="S2" s="30"/>
    </row>
    <row r="3" spans="2:33" s="3" customFormat="1" hidden="1">
      <c r="B3" s="283" t="str">
        <f>実証データ一覧!I4&amp;""</f>
        <v/>
      </c>
      <c r="C3" s="283" t="str">
        <f>実証データ一覧!J4&amp;""</f>
        <v>佐賀県</v>
      </c>
      <c r="D3" s="283" t="str">
        <f>実証データ一覧!K4&amp;""</f>
        <v/>
      </c>
      <c r="S3" s="30"/>
    </row>
    <row r="4" spans="2:33" ht="16.149999999999999" hidden="1" customHeight="1"/>
    <row r="5" spans="2:33">
      <c r="B5" s="53" t="s">
        <v>165</v>
      </c>
      <c r="D5" s="53"/>
    </row>
    <row r="6" spans="2:33">
      <c r="B6" s="39" t="s">
        <v>239</v>
      </c>
      <c r="D6" s="53"/>
    </row>
    <row r="7" spans="2:33">
      <c r="B7" s="39" t="s">
        <v>240</v>
      </c>
      <c r="D7" s="53"/>
      <c r="G7" s="105"/>
    </row>
    <row r="8" spans="2:33" ht="99">
      <c r="B8" s="166" t="s">
        <v>241</v>
      </c>
      <c r="C8" s="53"/>
      <c r="D8" s="53"/>
      <c r="F8" s="55" t="s">
        <v>218</v>
      </c>
      <c r="G8" s="55" t="s">
        <v>242</v>
      </c>
      <c r="H8" s="55" t="s">
        <v>243</v>
      </c>
      <c r="I8" s="55" t="s">
        <v>244</v>
      </c>
      <c r="J8" s="59"/>
      <c r="K8" s="55" t="s">
        <v>245</v>
      </c>
      <c r="L8" s="55" t="s">
        <v>246</v>
      </c>
      <c r="M8" s="57" t="s">
        <v>247</v>
      </c>
      <c r="N8" s="57" t="s">
        <v>248</v>
      </c>
      <c r="O8" s="59" t="s">
        <v>249</v>
      </c>
      <c r="P8" s="59" t="s">
        <v>249</v>
      </c>
      <c r="Q8" s="59" t="s">
        <v>249</v>
      </c>
      <c r="R8" s="57" t="s">
        <v>250</v>
      </c>
      <c r="S8" s="59"/>
    </row>
    <row r="9" spans="2:33" ht="4.9000000000000004" customHeight="1"/>
    <row r="10" spans="2:33" ht="18" customHeight="1">
      <c r="B10" s="82" t="s">
        <v>12</v>
      </c>
      <c r="C10" s="144">
        <v>60</v>
      </c>
      <c r="D10" s="144" t="s">
        <v>220</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251</v>
      </c>
      <c r="W10" s="84"/>
      <c r="X10" s="84"/>
      <c r="Y10" s="84"/>
      <c r="Z10" s="84"/>
      <c r="AA10" s="84"/>
      <c r="AB10" s="84"/>
      <c r="AC10" s="84"/>
      <c r="AD10" s="84"/>
      <c r="AE10" s="84"/>
      <c r="AF10" s="85"/>
      <c r="AG10" s="39" t="s">
        <v>215</v>
      </c>
    </row>
    <row r="11" spans="2:33" ht="33">
      <c r="B11" s="86" t="s">
        <v>14</v>
      </c>
      <c r="C11" s="65" t="s">
        <v>105</v>
      </c>
      <c r="D11" s="63" t="s">
        <v>221</v>
      </c>
      <c r="E11" s="63" t="s">
        <v>108</v>
      </c>
      <c r="F11" s="64" t="s">
        <v>52</v>
      </c>
      <c r="G11" s="63" t="s">
        <v>111</v>
      </c>
      <c r="H11" s="63" t="s">
        <v>172</v>
      </c>
      <c r="I11" s="63" t="s">
        <v>175</v>
      </c>
      <c r="J11" s="63" t="s">
        <v>178</v>
      </c>
      <c r="K11" s="64" t="s">
        <v>116</v>
      </c>
      <c r="L11" s="64" t="s">
        <v>119</v>
      </c>
      <c r="M11" s="63" t="s">
        <v>122</v>
      </c>
      <c r="N11" s="63" t="s">
        <v>125</v>
      </c>
      <c r="O11" s="63" t="s">
        <v>128</v>
      </c>
      <c r="P11" s="64" t="s">
        <v>131</v>
      </c>
      <c r="Q11" s="68" t="s">
        <v>133</v>
      </c>
      <c r="R11" s="68" t="s">
        <v>252</v>
      </c>
      <c r="S11" s="249" t="s">
        <v>253</v>
      </c>
      <c r="U11" s="87"/>
      <c r="V11" s="88"/>
      <c r="W11" s="89"/>
      <c r="X11" s="89"/>
      <c r="Y11" s="89"/>
      <c r="Z11" s="89"/>
      <c r="AA11" s="89"/>
      <c r="AB11" s="89"/>
      <c r="AC11" s="89"/>
      <c r="AD11" s="89"/>
      <c r="AE11" s="89"/>
      <c r="AF11" s="90"/>
      <c r="AG11" s="39" t="s">
        <v>215</v>
      </c>
    </row>
    <row r="12" spans="2:33" ht="33">
      <c r="B12" s="91" t="s">
        <v>233</v>
      </c>
      <c r="C12" s="71">
        <v>44927</v>
      </c>
      <c r="D12" s="72" t="str">
        <f t="shared" ref="D12:D43" si="0">IF($C12 &lt;&gt; "", IF(ISERROR(MATCH($C12, 祝日, 0)), TEXT($C12, "aaa"), "祝日"), "")</f>
        <v>日</v>
      </c>
      <c r="E12" s="73">
        <v>0.5083333333333333</v>
      </c>
      <c r="F12" s="78" t="s">
        <v>234</v>
      </c>
      <c r="G12" s="77" t="s">
        <v>254</v>
      </c>
      <c r="H12" s="72" t="s">
        <v>255</v>
      </c>
      <c r="I12" s="72" t="s">
        <v>256</v>
      </c>
      <c r="J12" s="76" t="s">
        <v>257</v>
      </c>
      <c r="K12" s="76" t="s">
        <v>258</v>
      </c>
      <c r="L12" s="76" t="s">
        <v>259</v>
      </c>
      <c r="M12" s="72" t="s">
        <v>260</v>
      </c>
      <c r="N12" s="72" t="s">
        <v>261</v>
      </c>
      <c r="O12" s="72" t="s">
        <v>65</v>
      </c>
      <c r="P12" s="78" t="s">
        <v>84</v>
      </c>
      <c r="Q12" s="77" t="s">
        <v>84</v>
      </c>
      <c r="R12" s="77" t="s">
        <v>65</v>
      </c>
      <c r="S12" s="74">
        <v>1</v>
      </c>
      <c r="V12" s="88"/>
      <c r="W12" s="89"/>
      <c r="X12" s="89"/>
      <c r="Y12" s="89"/>
      <c r="Z12" s="89"/>
      <c r="AA12" s="89"/>
      <c r="AB12" s="89"/>
      <c r="AC12" s="89"/>
      <c r="AD12" s="89"/>
      <c r="AE12" s="89"/>
      <c r="AF12" s="90"/>
      <c r="AG12" s="39" t="s">
        <v>215</v>
      </c>
    </row>
    <row r="13" spans="2:33">
      <c r="B13" s="227" t="s">
        <v>235</v>
      </c>
      <c r="C13" s="228"/>
      <c r="D13" s="229" t="str">
        <f t="shared" si="0"/>
        <v/>
      </c>
      <c r="E13" s="230"/>
      <c r="F13" s="211"/>
      <c r="G13" s="212"/>
      <c r="H13" s="231"/>
      <c r="I13" s="231"/>
      <c r="J13" s="232"/>
      <c r="K13" s="214"/>
      <c r="L13" s="214"/>
      <c r="M13" s="231"/>
      <c r="N13" s="231"/>
      <c r="O13" s="231"/>
      <c r="P13" s="233"/>
      <c r="Q13" s="212"/>
      <c r="R13" s="212"/>
      <c r="S13" s="234"/>
      <c r="V13" s="88" t="s">
        <v>262</v>
      </c>
      <c r="W13" s="89"/>
      <c r="X13" s="89"/>
      <c r="Y13" s="89"/>
      <c r="Z13" s="89"/>
      <c r="AA13" s="89"/>
      <c r="AB13" s="89"/>
      <c r="AC13" s="89"/>
      <c r="AD13" s="89"/>
      <c r="AE13" s="89"/>
      <c r="AF13" s="90"/>
      <c r="AG13" s="39" t="s">
        <v>215</v>
      </c>
    </row>
    <row r="14" spans="2:33">
      <c r="B14" s="235"/>
      <c r="C14" s="228"/>
      <c r="D14" s="229" t="str">
        <f t="shared" si="0"/>
        <v/>
      </c>
      <c r="E14" s="230"/>
      <c r="F14" s="211"/>
      <c r="G14" s="212"/>
      <c r="H14" s="231"/>
      <c r="I14" s="231"/>
      <c r="J14" s="232"/>
      <c r="K14" s="214"/>
      <c r="L14" s="214"/>
      <c r="M14" s="231"/>
      <c r="N14" s="231"/>
      <c r="O14" s="231"/>
      <c r="P14" s="233"/>
      <c r="Q14" s="212"/>
      <c r="R14" s="212"/>
      <c r="S14" s="234"/>
      <c r="V14" s="88" t="s">
        <v>263</v>
      </c>
      <c r="W14" s="89"/>
      <c r="X14" s="89"/>
      <c r="Y14" s="89"/>
      <c r="Z14" s="89"/>
      <c r="AA14" s="89"/>
      <c r="AB14" s="89"/>
      <c r="AC14" s="89"/>
      <c r="AD14" s="89"/>
      <c r="AE14" s="89"/>
      <c r="AF14" s="90"/>
      <c r="AG14" s="39" t="s">
        <v>215</v>
      </c>
    </row>
    <row r="15" spans="2:33">
      <c r="B15" s="235"/>
      <c r="C15" s="228"/>
      <c r="D15" s="229" t="str">
        <f t="shared" si="0"/>
        <v/>
      </c>
      <c r="E15" s="230"/>
      <c r="F15" s="211"/>
      <c r="G15" s="212"/>
      <c r="H15" s="231"/>
      <c r="I15" s="231"/>
      <c r="J15" s="232"/>
      <c r="K15" s="214"/>
      <c r="L15" s="214"/>
      <c r="M15" s="231"/>
      <c r="N15" s="231"/>
      <c r="O15" s="231"/>
      <c r="P15" s="233"/>
      <c r="Q15" s="212"/>
      <c r="R15" s="212"/>
      <c r="S15" s="234"/>
      <c r="V15" s="88" t="s">
        <v>264</v>
      </c>
      <c r="W15" s="89"/>
      <c r="X15" s="89"/>
      <c r="Y15" s="89"/>
      <c r="Z15" s="89"/>
      <c r="AA15" s="89"/>
      <c r="AB15" s="89"/>
      <c r="AC15" s="89"/>
      <c r="AD15" s="89"/>
      <c r="AE15" s="89"/>
      <c r="AF15" s="90"/>
      <c r="AG15" s="39" t="s">
        <v>215</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215</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215</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215</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215</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215</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215</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215</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215</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215</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215</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215</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215</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215</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215</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215</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215</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215</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215</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215</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215</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215</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215</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215</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215</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215</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215</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215</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215</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215</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215</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215</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215</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215</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215</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215</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215</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215</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215</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215</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215</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215</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215</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215</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215</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215</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215</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215</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215</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215</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215</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215</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215</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215</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215</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215</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215</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215</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215</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215</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215</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215</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215</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215</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215</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215</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215</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215</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215</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215</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215</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215</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215</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215</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215</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215</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215</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215</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215</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215</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215</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215</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215</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215</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215</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215</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215</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215</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215</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215</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215</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215</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215</v>
      </c>
    </row>
    <row r="108" spans="2:33">
      <c r="B108" s="8" t="s">
        <v>215</v>
      </c>
      <c r="C108" s="39" t="s">
        <v>215</v>
      </c>
      <c r="D108" s="39" t="s">
        <v>215</v>
      </c>
      <c r="E108" s="39" t="s">
        <v>215</v>
      </c>
      <c r="F108" s="39" t="s">
        <v>215</v>
      </c>
      <c r="G108" s="39" t="s">
        <v>215</v>
      </c>
      <c r="H108" s="39" t="s">
        <v>215</v>
      </c>
      <c r="I108" s="39" t="s">
        <v>215</v>
      </c>
      <c r="J108" s="39" t="s">
        <v>215</v>
      </c>
      <c r="K108" s="39" t="s">
        <v>215</v>
      </c>
      <c r="L108" s="39" t="s">
        <v>215</v>
      </c>
      <c r="M108" s="39" t="s">
        <v>215</v>
      </c>
      <c r="N108" s="39" t="s">
        <v>215</v>
      </c>
      <c r="O108" s="39" t="s">
        <v>215</v>
      </c>
      <c r="P108" s="39" t="s">
        <v>215</v>
      </c>
      <c r="Q108" s="39" t="s">
        <v>215</v>
      </c>
      <c r="R108" s="39" t="s">
        <v>215</v>
      </c>
      <c r="S108" s="39" t="s">
        <v>215</v>
      </c>
      <c r="T108" s="39" t="s">
        <v>215</v>
      </c>
      <c r="U108" s="39" t="s">
        <v>215</v>
      </c>
      <c r="V108" s="39" t="s">
        <v>215</v>
      </c>
      <c r="W108" s="39" t="s">
        <v>215</v>
      </c>
      <c r="X108" s="39" t="s">
        <v>215</v>
      </c>
      <c r="Y108" s="39" t="s">
        <v>215</v>
      </c>
      <c r="Z108" s="39" t="s">
        <v>215</v>
      </c>
      <c r="AA108" s="39" t="s">
        <v>215</v>
      </c>
      <c r="AB108" s="39" t="s">
        <v>215</v>
      </c>
      <c r="AC108" s="39" t="s">
        <v>215</v>
      </c>
      <c r="AD108" s="39" t="s">
        <v>215</v>
      </c>
      <c r="AE108" s="39" t="s">
        <v>215</v>
      </c>
      <c r="AF108" s="39" t="s">
        <v>215</v>
      </c>
      <c r="AG108" s="39" t="s">
        <v>215</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0"/>
  <sheetViews>
    <sheetView showGridLines="0" zoomScaleNormal="100" workbookViewId="0">
      <pane ySplit="12" topLeftCell="A13" activePane="bottomLeft" state="frozen"/>
      <selection pane="bottomLeft" activeCell="G17" sqref="G17"/>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3" t="s">
        <v>3</v>
      </c>
      <c r="C2" s="283" t="s">
        <v>4</v>
      </c>
      <c r="D2" s="283" t="s">
        <v>5</v>
      </c>
      <c r="S2" s="30"/>
    </row>
    <row r="3" spans="2:37" s="3" customFormat="1" ht="16.5" hidden="1">
      <c r="B3" s="283" t="str">
        <f>実証データ一覧!I4&amp;""</f>
        <v/>
      </c>
      <c r="C3" s="283" t="str">
        <f>実証データ一覧!J4&amp;""</f>
        <v>佐賀県</v>
      </c>
      <c r="D3" s="283" t="str">
        <f>実証データ一覧!K4&amp;""</f>
        <v/>
      </c>
      <c r="S3" s="30"/>
    </row>
    <row r="4" spans="2:37" ht="16.149999999999999" hidden="1" customHeight="1"/>
    <row r="5" spans="2:37" s="39" customFormat="1" ht="16.149999999999999" customHeight="1">
      <c r="B5" s="53" t="s">
        <v>104</v>
      </c>
      <c r="D5" s="53"/>
      <c r="G5" s="38"/>
      <c r="H5" s="38"/>
      <c r="I5" s="38"/>
      <c r="R5" s="140"/>
      <c r="S5" s="140"/>
      <c r="X5" s="38"/>
    </row>
    <row r="6" spans="2:37" s="39" customFormat="1" ht="16.149999999999999" customHeight="1">
      <c r="B6" s="39" t="s">
        <v>265</v>
      </c>
      <c r="D6" s="53"/>
      <c r="G6" s="38"/>
      <c r="H6" s="38"/>
      <c r="I6" s="38"/>
      <c r="R6" s="140"/>
      <c r="S6" s="140"/>
      <c r="X6" s="38"/>
    </row>
    <row r="7" spans="2:37" s="39" customFormat="1" ht="16.149999999999999" customHeight="1">
      <c r="B7" s="141" t="s">
        <v>266</v>
      </c>
      <c r="D7" s="53"/>
      <c r="G7" s="38"/>
      <c r="H7" s="38"/>
      <c r="I7" s="38"/>
      <c r="S7" s="140"/>
      <c r="X7" s="38"/>
    </row>
    <row r="8" spans="2:37" s="39" customFormat="1" ht="16.149999999999999" customHeight="1">
      <c r="D8" s="53"/>
      <c r="G8" s="38"/>
      <c r="H8" s="38"/>
      <c r="I8" s="38"/>
      <c r="R8" s="145" t="s">
        <v>267</v>
      </c>
      <c r="S8" s="145" t="s">
        <v>267</v>
      </c>
      <c r="X8" s="38"/>
    </row>
    <row r="9" spans="2:37" s="39" customFormat="1" ht="172.9" customHeight="1">
      <c r="B9" s="105"/>
      <c r="C9" s="53"/>
      <c r="D9" s="53"/>
      <c r="F9" s="55" t="s">
        <v>218</v>
      </c>
      <c r="G9" s="55" t="s">
        <v>242</v>
      </c>
      <c r="H9" s="56"/>
      <c r="I9" s="55" t="s">
        <v>245</v>
      </c>
      <c r="J9" s="55" t="s">
        <v>246</v>
      </c>
      <c r="K9" s="57" t="s">
        <v>268</v>
      </c>
      <c r="L9" s="58" t="s">
        <v>269</v>
      </c>
      <c r="M9" s="59" t="s">
        <v>249</v>
      </c>
      <c r="N9" s="59" t="s">
        <v>249</v>
      </c>
      <c r="O9" s="59" t="s">
        <v>249</v>
      </c>
      <c r="P9" s="57" t="s">
        <v>250</v>
      </c>
      <c r="Q9" s="55" t="s">
        <v>270</v>
      </c>
      <c r="R9" s="60" t="s">
        <v>271</v>
      </c>
      <c r="S9" s="60" t="s">
        <v>272</v>
      </c>
      <c r="T9" s="55" t="s">
        <v>273</v>
      </c>
      <c r="U9" s="55" t="s">
        <v>274</v>
      </c>
      <c r="V9" s="55"/>
      <c r="W9" s="56"/>
      <c r="X9" s="56"/>
    </row>
    <row r="10" spans="2:37" s="39" customFormat="1" ht="4.9000000000000004" customHeight="1">
      <c r="V10" s="7"/>
    </row>
    <row r="11" spans="2:37" s="39" customFormat="1" ht="18" customHeight="1">
      <c r="B11" s="61" t="s">
        <v>219</v>
      </c>
      <c r="C11" s="144">
        <v>37</v>
      </c>
      <c r="D11" s="144" t="s">
        <v>220</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251</v>
      </c>
      <c r="AA11" s="84"/>
      <c r="AB11" s="84"/>
      <c r="AC11" s="84"/>
      <c r="AD11" s="84"/>
      <c r="AE11" s="84"/>
      <c r="AF11" s="84"/>
      <c r="AG11" s="84"/>
      <c r="AH11" s="84"/>
      <c r="AI11" s="84"/>
      <c r="AJ11" s="85"/>
      <c r="AK11" s="39" t="s">
        <v>215</v>
      </c>
    </row>
    <row r="12" spans="2:37" s="39" customFormat="1" ht="34.9" customHeight="1">
      <c r="B12" s="62" t="s">
        <v>14</v>
      </c>
      <c r="C12" s="63" t="s">
        <v>105</v>
      </c>
      <c r="D12" s="63" t="s">
        <v>221</v>
      </c>
      <c r="E12" s="63" t="s">
        <v>108</v>
      </c>
      <c r="F12" s="64" t="s">
        <v>52</v>
      </c>
      <c r="G12" s="63" t="s">
        <v>275</v>
      </c>
      <c r="H12" s="64" t="s">
        <v>114</v>
      </c>
      <c r="I12" s="64" t="s">
        <v>116</v>
      </c>
      <c r="J12" s="64" t="s">
        <v>119</v>
      </c>
      <c r="K12" s="63" t="s">
        <v>276</v>
      </c>
      <c r="L12" s="63" t="s">
        <v>277</v>
      </c>
      <c r="M12" s="63" t="s">
        <v>278</v>
      </c>
      <c r="N12" s="63" t="s">
        <v>279</v>
      </c>
      <c r="O12" s="66" t="s">
        <v>133</v>
      </c>
      <c r="P12" s="68" t="s">
        <v>252</v>
      </c>
      <c r="Q12" s="67" t="s">
        <v>280</v>
      </c>
      <c r="R12" s="63" t="s">
        <v>281</v>
      </c>
      <c r="S12" s="63" t="s">
        <v>143</v>
      </c>
      <c r="T12" s="68" t="s">
        <v>282</v>
      </c>
      <c r="U12" s="68" t="s">
        <v>283</v>
      </c>
      <c r="V12" s="67" t="s">
        <v>284</v>
      </c>
      <c r="W12" s="64" t="s">
        <v>154</v>
      </c>
      <c r="X12" s="249" t="s">
        <v>253</v>
      </c>
      <c r="Z12" s="88"/>
      <c r="AA12" s="89"/>
      <c r="AB12" s="89"/>
      <c r="AC12" s="89"/>
      <c r="AD12" s="89"/>
      <c r="AE12" s="89"/>
      <c r="AF12" s="89"/>
      <c r="AG12" s="89"/>
      <c r="AH12" s="89"/>
      <c r="AI12" s="89"/>
      <c r="AJ12" s="90"/>
      <c r="AK12" s="39" t="s">
        <v>215</v>
      </c>
    </row>
    <row r="13" spans="2:37" s="39" customFormat="1" ht="33">
      <c r="B13" s="70" t="s">
        <v>233</v>
      </c>
      <c r="C13" s="71">
        <v>45048</v>
      </c>
      <c r="D13" s="72" t="str">
        <f>IF($C13 &lt;&gt; "", IF(ISERROR(MATCH(C13, 祝日, 0)), TEXT($C13, "aaa"), "祝日"), "")</f>
        <v>火</v>
      </c>
      <c r="E13" s="73">
        <v>0.4236111111111111</v>
      </c>
      <c r="F13" s="78" t="s">
        <v>234</v>
      </c>
      <c r="G13" s="77" t="s">
        <v>254</v>
      </c>
      <c r="H13" s="104">
        <v>0.2</v>
      </c>
      <c r="I13" s="76" t="s">
        <v>258</v>
      </c>
      <c r="J13" s="76" t="s">
        <v>259</v>
      </c>
      <c r="K13" s="77" t="s">
        <v>285</v>
      </c>
      <c r="L13" s="77" t="s">
        <v>261</v>
      </c>
      <c r="M13" s="77" t="s">
        <v>65</v>
      </c>
      <c r="N13" s="77" t="s">
        <v>84</v>
      </c>
      <c r="O13" s="75" t="s">
        <v>84</v>
      </c>
      <c r="P13" s="77" t="s">
        <v>65</v>
      </c>
      <c r="Q13" s="76" t="s">
        <v>286</v>
      </c>
      <c r="R13" s="72" t="s">
        <v>287</v>
      </c>
      <c r="S13" s="72" t="s">
        <v>288</v>
      </c>
      <c r="T13" s="72" t="s">
        <v>289</v>
      </c>
      <c r="U13" s="72" t="s">
        <v>290</v>
      </c>
      <c r="V13" s="78" t="s">
        <v>2</v>
      </c>
      <c r="W13" s="76" t="s">
        <v>291</v>
      </c>
      <c r="X13" s="79">
        <v>4</v>
      </c>
      <c r="Z13" s="88"/>
      <c r="AA13" s="89"/>
      <c r="AB13" s="89"/>
      <c r="AC13" s="89"/>
      <c r="AD13" s="89"/>
      <c r="AE13" s="89"/>
      <c r="AF13" s="89"/>
      <c r="AG13" s="89"/>
      <c r="AH13" s="89"/>
      <c r="AI13" s="89"/>
      <c r="AJ13" s="90"/>
      <c r="AK13" s="39" t="s">
        <v>215</v>
      </c>
    </row>
    <row r="14" spans="2:37" s="39" customFormat="1" ht="16.5">
      <c r="B14" s="208" t="s">
        <v>235</v>
      </c>
      <c r="C14" s="209">
        <v>45572</v>
      </c>
      <c r="D14" s="187" t="str">
        <f t="shared" ref="D14:D77" si="0">IF($C14 &lt;&gt; "", IF(ISERROR(MATCH(C14, 祝日, 0)), TEXT($C14, "aaa"), "祝日"), "")</f>
        <v>月</v>
      </c>
      <c r="E14" s="210">
        <v>0.40625</v>
      </c>
      <c r="F14" s="211"/>
      <c r="G14" s="212"/>
      <c r="H14" s="213"/>
      <c r="I14" s="214"/>
      <c r="J14" s="214"/>
      <c r="K14" s="212"/>
      <c r="L14" s="212"/>
      <c r="M14" s="212"/>
      <c r="N14" s="212"/>
      <c r="O14" s="215"/>
      <c r="P14" s="212"/>
      <c r="Q14" s="214"/>
      <c r="R14" s="216"/>
      <c r="S14" s="216"/>
      <c r="T14" s="216"/>
      <c r="U14" s="216"/>
      <c r="V14" s="211"/>
      <c r="W14" s="214"/>
      <c r="X14" s="217"/>
      <c r="Z14" s="88" t="s">
        <v>262</v>
      </c>
      <c r="AA14" s="89"/>
      <c r="AB14" s="89"/>
      <c r="AC14" s="89"/>
      <c r="AD14" s="89"/>
      <c r="AE14" s="89"/>
      <c r="AF14" s="89"/>
      <c r="AG14" s="89"/>
      <c r="AH14" s="89"/>
      <c r="AI14" s="89"/>
      <c r="AJ14" s="90"/>
      <c r="AK14" s="39" t="s">
        <v>215</v>
      </c>
    </row>
    <row r="15" spans="2:37" s="39" customFormat="1" ht="16.5">
      <c r="B15" s="196"/>
      <c r="C15" s="209"/>
      <c r="D15" s="187" t="str">
        <f t="shared" si="0"/>
        <v/>
      </c>
      <c r="E15" s="210"/>
      <c r="F15" s="211"/>
      <c r="G15" s="212"/>
      <c r="H15" s="213"/>
      <c r="I15" s="214"/>
      <c r="J15" s="214"/>
      <c r="K15" s="212"/>
      <c r="L15" s="212"/>
      <c r="M15" s="212"/>
      <c r="N15" s="212"/>
      <c r="O15" s="215"/>
      <c r="P15" s="212"/>
      <c r="Q15" s="214"/>
      <c r="R15" s="216"/>
      <c r="S15" s="216"/>
      <c r="T15" s="216"/>
      <c r="U15" s="216"/>
      <c r="V15" s="211"/>
      <c r="W15" s="214"/>
      <c r="X15" s="217"/>
      <c r="Z15" s="88" t="s">
        <v>263</v>
      </c>
      <c r="AA15" s="89"/>
      <c r="AB15" s="89"/>
      <c r="AC15" s="89"/>
      <c r="AD15" s="89"/>
      <c r="AE15" s="89"/>
      <c r="AF15" s="89"/>
      <c r="AG15" s="89"/>
      <c r="AH15" s="89"/>
      <c r="AI15" s="89"/>
      <c r="AJ15" s="90"/>
      <c r="AK15" s="39" t="s">
        <v>215</v>
      </c>
    </row>
    <row r="16" spans="2:37" s="39" customFormat="1" ht="16.5">
      <c r="B16" s="196"/>
      <c r="C16" s="209"/>
      <c r="D16" s="187" t="str">
        <f t="shared" si="0"/>
        <v/>
      </c>
      <c r="E16" s="210"/>
      <c r="F16" s="211"/>
      <c r="G16" s="212"/>
      <c r="H16" s="213"/>
      <c r="I16" s="214"/>
      <c r="J16" s="214"/>
      <c r="K16" s="212"/>
      <c r="L16" s="212"/>
      <c r="M16" s="212"/>
      <c r="N16" s="212"/>
      <c r="O16" s="215"/>
      <c r="P16" s="212"/>
      <c r="Q16" s="214"/>
      <c r="R16" s="216"/>
      <c r="S16" s="216"/>
      <c r="T16" s="216"/>
      <c r="U16" s="216"/>
      <c r="V16" s="211"/>
      <c r="W16" s="214"/>
      <c r="X16" s="217"/>
      <c r="Z16" s="88" t="s">
        <v>264</v>
      </c>
      <c r="AA16" s="89"/>
      <c r="AB16" s="89"/>
      <c r="AC16" s="89"/>
      <c r="AD16" s="89"/>
      <c r="AE16" s="89"/>
      <c r="AF16" s="89"/>
      <c r="AG16" s="89"/>
      <c r="AH16" s="89"/>
      <c r="AI16" s="89"/>
      <c r="AJ16" s="90"/>
      <c r="AK16" s="39" t="s">
        <v>215</v>
      </c>
    </row>
    <row r="17" spans="2:37" s="39" customFormat="1" ht="16.5">
      <c r="B17" s="196"/>
      <c r="C17" s="209"/>
      <c r="D17" s="187" t="str">
        <f t="shared" si="0"/>
        <v/>
      </c>
      <c r="E17" s="210"/>
      <c r="F17" s="211"/>
      <c r="G17" s="212"/>
      <c r="H17" s="213"/>
      <c r="I17" s="214"/>
      <c r="J17" s="214"/>
      <c r="K17" s="212"/>
      <c r="L17" s="212"/>
      <c r="M17" s="212"/>
      <c r="N17" s="212"/>
      <c r="O17" s="215"/>
      <c r="P17" s="212"/>
      <c r="Q17" s="214"/>
      <c r="R17" s="216"/>
      <c r="S17" s="216"/>
      <c r="T17" s="216"/>
      <c r="U17" s="216"/>
      <c r="V17" s="211"/>
      <c r="W17" s="214"/>
      <c r="X17" s="217"/>
      <c r="Z17" s="88"/>
      <c r="AA17" s="89"/>
      <c r="AB17" s="89"/>
      <c r="AC17" s="89"/>
      <c r="AD17" s="89"/>
      <c r="AE17" s="89"/>
      <c r="AF17" s="89"/>
      <c r="AG17" s="89"/>
      <c r="AH17" s="89"/>
      <c r="AI17" s="89"/>
      <c r="AJ17" s="90"/>
      <c r="AK17" s="39" t="s">
        <v>215</v>
      </c>
    </row>
    <row r="18" spans="2:37" s="39" customFormat="1" ht="16.5">
      <c r="B18" s="196"/>
      <c r="C18" s="209"/>
      <c r="D18" s="187" t="str">
        <f t="shared" si="0"/>
        <v/>
      </c>
      <c r="E18" s="210"/>
      <c r="F18" s="211"/>
      <c r="G18" s="212"/>
      <c r="H18" s="213"/>
      <c r="I18" s="214"/>
      <c r="J18" s="214"/>
      <c r="K18" s="212"/>
      <c r="L18" s="212"/>
      <c r="M18" s="212"/>
      <c r="N18" s="212"/>
      <c r="O18" s="215"/>
      <c r="P18" s="212"/>
      <c r="Q18" s="214"/>
      <c r="R18" s="216"/>
      <c r="S18" s="216"/>
      <c r="T18" s="216"/>
      <c r="U18" s="216"/>
      <c r="V18" s="211"/>
      <c r="W18" s="214"/>
      <c r="X18" s="217"/>
      <c r="Z18" s="88"/>
      <c r="AA18" s="89"/>
      <c r="AB18" s="89"/>
      <c r="AC18" s="89"/>
      <c r="AD18" s="89"/>
      <c r="AE18" s="89"/>
      <c r="AF18" s="89"/>
      <c r="AG18" s="89"/>
      <c r="AH18" s="89"/>
      <c r="AI18" s="89"/>
      <c r="AJ18" s="90"/>
      <c r="AK18" s="39" t="s">
        <v>215</v>
      </c>
    </row>
    <row r="19" spans="2:37" s="39" customFormat="1" ht="16.5">
      <c r="B19" s="196"/>
      <c r="C19" s="209"/>
      <c r="D19" s="187" t="str">
        <f t="shared" si="0"/>
        <v/>
      </c>
      <c r="E19" s="210"/>
      <c r="F19" s="211"/>
      <c r="G19" s="212"/>
      <c r="H19" s="213"/>
      <c r="I19" s="214"/>
      <c r="J19" s="214"/>
      <c r="K19" s="212"/>
      <c r="L19" s="212"/>
      <c r="M19" s="212"/>
      <c r="N19" s="212"/>
      <c r="O19" s="215"/>
      <c r="P19" s="212"/>
      <c r="Q19" s="214"/>
      <c r="R19" s="216"/>
      <c r="S19" s="216"/>
      <c r="T19" s="216"/>
      <c r="U19" s="216"/>
      <c r="V19" s="211"/>
      <c r="W19" s="214"/>
      <c r="X19" s="217"/>
      <c r="Z19" s="88"/>
      <c r="AA19" s="89"/>
      <c r="AB19" s="89"/>
      <c r="AC19" s="89"/>
      <c r="AD19" s="89"/>
      <c r="AE19" s="89"/>
      <c r="AF19" s="89"/>
      <c r="AG19" s="89"/>
      <c r="AH19" s="89"/>
      <c r="AI19" s="89"/>
      <c r="AJ19" s="90"/>
      <c r="AK19" s="39" t="s">
        <v>215</v>
      </c>
    </row>
    <row r="20" spans="2:37" s="39" customFormat="1" ht="16.5">
      <c r="B20" s="196"/>
      <c r="C20" s="209"/>
      <c r="D20" s="187" t="str">
        <f t="shared" si="0"/>
        <v/>
      </c>
      <c r="E20" s="210"/>
      <c r="F20" s="211"/>
      <c r="G20" s="212"/>
      <c r="H20" s="213"/>
      <c r="I20" s="214"/>
      <c r="J20" s="214"/>
      <c r="K20" s="212"/>
      <c r="L20" s="212"/>
      <c r="M20" s="212"/>
      <c r="N20" s="212"/>
      <c r="O20" s="215"/>
      <c r="P20" s="212"/>
      <c r="Q20" s="214"/>
      <c r="R20" s="216"/>
      <c r="S20" s="216"/>
      <c r="T20" s="216"/>
      <c r="U20" s="216"/>
      <c r="V20" s="211"/>
      <c r="W20" s="214"/>
      <c r="X20" s="217"/>
      <c r="Z20" s="88"/>
      <c r="AA20" s="89"/>
      <c r="AB20" s="89"/>
      <c r="AC20" s="89"/>
      <c r="AD20" s="89"/>
      <c r="AE20" s="89"/>
      <c r="AF20" s="89"/>
      <c r="AG20" s="89"/>
      <c r="AH20" s="89"/>
      <c r="AI20" s="89"/>
      <c r="AJ20" s="90"/>
      <c r="AK20" s="39" t="s">
        <v>215</v>
      </c>
    </row>
    <row r="21" spans="2:37" s="39" customFormat="1" ht="16.5">
      <c r="B21" s="196"/>
      <c r="C21" s="209"/>
      <c r="D21" s="187" t="str">
        <f t="shared" si="0"/>
        <v/>
      </c>
      <c r="E21" s="210"/>
      <c r="F21" s="211"/>
      <c r="G21" s="212"/>
      <c r="H21" s="213"/>
      <c r="I21" s="214"/>
      <c r="J21" s="214"/>
      <c r="K21" s="212"/>
      <c r="L21" s="212"/>
      <c r="M21" s="212"/>
      <c r="N21" s="212"/>
      <c r="O21" s="215"/>
      <c r="P21" s="212"/>
      <c r="Q21" s="214"/>
      <c r="R21" s="216"/>
      <c r="S21" s="216"/>
      <c r="T21" s="216"/>
      <c r="U21" s="216"/>
      <c r="V21" s="211"/>
      <c r="W21" s="214"/>
      <c r="X21" s="217"/>
      <c r="Z21" s="88"/>
      <c r="AA21" s="89"/>
      <c r="AB21" s="89"/>
      <c r="AC21" s="89"/>
      <c r="AD21" s="89"/>
      <c r="AE21" s="89"/>
      <c r="AF21" s="89"/>
      <c r="AG21" s="89"/>
      <c r="AH21" s="89"/>
      <c r="AI21" s="89"/>
      <c r="AJ21" s="90"/>
      <c r="AK21" s="39" t="s">
        <v>215</v>
      </c>
    </row>
    <row r="22" spans="2:37" s="39" customFormat="1" ht="16.5">
      <c r="B22" s="196"/>
      <c r="C22" s="209"/>
      <c r="D22" s="187" t="str">
        <f t="shared" si="0"/>
        <v/>
      </c>
      <c r="E22" s="210"/>
      <c r="F22" s="211"/>
      <c r="G22" s="212"/>
      <c r="H22" s="213"/>
      <c r="I22" s="214"/>
      <c r="J22" s="214"/>
      <c r="K22" s="212"/>
      <c r="L22" s="212"/>
      <c r="M22" s="212"/>
      <c r="N22" s="212"/>
      <c r="O22" s="215"/>
      <c r="P22" s="212"/>
      <c r="Q22" s="214"/>
      <c r="R22" s="216"/>
      <c r="S22" s="216"/>
      <c r="T22" s="216"/>
      <c r="U22" s="216"/>
      <c r="V22" s="211"/>
      <c r="W22" s="214"/>
      <c r="X22" s="217"/>
      <c r="Z22" s="88"/>
      <c r="AA22" s="89"/>
      <c r="AB22" s="89"/>
      <c r="AC22" s="89"/>
      <c r="AD22" s="89"/>
      <c r="AE22" s="89"/>
      <c r="AF22" s="89"/>
      <c r="AG22" s="89"/>
      <c r="AH22" s="89"/>
      <c r="AI22" s="89"/>
      <c r="AJ22" s="90"/>
      <c r="AK22" s="39" t="s">
        <v>215</v>
      </c>
    </row>
    <row r="23" spans="2:37" s="39" customFormat="1" ht="16.5">
      <c r="B23" s="196"/>
      <c r="C23" s="209"/>
      <c r="D23" s="187" t="str">
        <f t="shared" si="0"/>
        <v/>
      </c>
      <c r="E23" s="210"/>
      <c r="F23" s="211"/>
      <c r="G23" s="212"/>
      <c r="H23" s="213"/>
      <c r="I23" s="214"/>
      <c r="J23" s="214"/>
      <c r="K23" s="212"/>
      <c r="L23" s="212"/>
      <c r="M23" s="212"/>
      <c r="N23" s="212"/>
      <c r="O23" s="215"/>
      <c r="P23" s="212"/>
      <c r="Q23" s="214"/>
      <c r="R23" s="216"/>
      <c r="S23" s="216"/>
      <c r="T23" s="216"/>
      <c r="U23" s="216"/>
      <c r="V23" s="211"/>
      <c r="W23" s="214"/>
      <c r="X23" s="217"/>
      <c r="Z23" s="88"/>
      <c r="AA23" s="89"/>
      <c r="AB23" s="89"/>
      <c r="AC23" s="89"/>
      <c r="AD23" s="89"/>
      <c r="AE23" s="89"/>
      <c r="AF23" s="89"/>
      <c r="AG23" s="89"/>
      <c r="AH23" s="89"/>
      <c r="AI23" s="89"/>
      <c r="AJ23" s="90"/>
      <c r="AK23" s="39" t="s">
        <v>215</v>
      </c>
    </row>
    <row r="24" spans="2:37" s="39" customFormat="1" ht="16.5">
      <c r="B24" s="196"/>
      <c r="C24" s="209"/>
      <c r="D24" s="187" t="str">
        <f t="shared" si="0"/>
        <v/>
      </c>
      <c r="E24" s="210"/>
      <c r="F24" s="211"/>
      <c r="G24" s="212"/>
      <c r="H24" s="213"/>
      <c r="I24" s="214"/>
      <c r="J24" s="214"/>
      <c r="K24" s="212"/>
      <c r="L24" s="212"/>
      <c r="M24" s="212"/>
      <c r="N24" s="212"/>
      <c r="O24" s="215"/>
      <c r="P24" s="212"/>
      <c r="Q24" s="214"/>
      <c r="R24" s="216"/>
      <c r="S24" s="216"/>
      <c r="T24" s="216"/>
      <c r="U24" s="216"/>
      <c r="V24" s="211"/>
      <c r="W24" s="214"/>
      <c r="X24" s="217"/>
      <c r="Z24" s="88"/>
      <c r="AA24" s="89"/>
      <c r="AB24" s="89"/>
      <c r="AC24" s="89"/>
      <c r="AD24" s="89"/>
      <c r="AE24" s="89"/>
      <c r="AF24" s="89"/>
      <c r="AG24" s="89"/>
      <c r="AH24" s="89"/>
      <c r="AI24" s="89"/>
      <c r="AJ24" s="90"/>
      <c r="AK24" s="39" t="s">
        <v>215</v>
      </c>
    </row>
    <row r="25" spans="2:37" s="39" customFormat="1" ht="16.5">
      <c r="B25" s="196"/>
      <c r="C25" s="209"/>
      <c r="D25" s="187" t="str">
        <f t="shared" si="0"/>
        <v/>
      </c>
      <c r="E25" s="210"/>
      <c r="F25" s="211"/>
      <c r="G25" s="212"/>
      <c r="H25" s="213"/>
      <c r="I25" s="214"/>
      <c r="J25" s="214"/>
      <c r="K25" s="212"/>
      <c r="L25" s="212"/>
      <c r="M25" s="212"/>
      <c r="N25" s="212"/>
      <c r="O25" s="215"/>
      <c r="P25" s="212"/>
      <c r="Q25" s="214"/>
      <c r="R25" s="216"/>
      <c r="S25" s="216"/>
      <c r="T25" s="216"/>
      <c r="U25" s="216"/>
      <c r="V25" s="211"/>
      <c r="W25" s="214"/>
      <c r="X25" s="217"/>
      <c r="Z25" s="88"/>
      <c r="AA25" s="89"/>
      <c r="AB25" s="89"/>
      <c r="AC25" s="89"/>
      <c r="AD25" s="89"/>
      <c r="AE25" s="89"/>
      <c r="AF25" s="89"/>
      <c r="AG25" s="89"/>
      <c r="AH25" s="89"/>
      <c r="AI25" s="89"/>
      <c r="AJ25" s="90"/>
      <c r="AK25" s="39" t="s">
        <v>215</v>
      </c>
    </row>
    <row r="26" spans="2:37" s="39" customFormat="1" ht="16.5">
      <c r="B26" s="196"/>
      <c r="C26" s="209"/>
      <c r="D26" s="187" t="str">
        <f t="shared" si="0"/>
        <v/>
      </c>
      <c r="E26" s="210"/>
      <c r="F26" s="211"/>
      <c r="G26" s="212"/>
      <c r="H26" s="213"/>
      <c r="I26" s="214"/>
      <c r="J26" s="214"/>
      <c r="K26" s="212"/>
      <c r="L26" s="212"/>
      <c r="M26" s="212"/>
      <c r="N26" s="212"/>
      <c r="O26" s="215"/>
      <c r="P26" s="212"/>
      <c r="Q26" s="214"/>
      <c r="R26" s="216"/>
      <c r="S26" s="216"/>
      <c r="T26" s="216"/>
      <c r="U26" s="216"/>
      <c r="V26" s="211"/>
      <c r="W26" s="214"/>
      <c r="X26" s="217"/>
      <c r="Z26" s="88"/>
      <c r="AA26" s="89"/>
      <c r="AB26" s="89"/>
      <c r="AC26" s="89"/>
      <c r="AD26" s="89"/>
      <c r="AE26" s="89"/>
      <c r="AF26" s="89"/>
      <c r="AG26" s="89"/>
      <c r="AH26" s="89"/>
      <c r="AI26" s="89"/>
      <c r="AJ26" s="90"/>
      <c r="AK26" s="39" t="s">
        <v>215</v>
      </c>
    </row>
    <row r="27" spans="2:37" s="39" customFormat="1" ht="16.5">
      <c r="B27" s="196"/>
      <c r="C27" s="209"/>
      <c r="D27" s="187" t="str">
        <f t="shared" si="0"/>
        <v/>
      </c>
      <c r="E27" s="210"/>
      <c r="F27" s="211"/>
      <c r="G27" s="212"/>
      <c r="H27" s="213"/>
      <c r="I27" s="214"/>
      <c r="J27" s="214"/>
      <c r="K27" s="212"/>
      <c r="L27" s="212"/>
      <c r="M27" s="212"/>
      <c r="N27" s="212"/>
      <c r="O27" s="215"/>
      <c r="P27" s="212"/>
      <c r="Q27" s="214"/>
      <c r="R27" s="216"/>
      <c r="S27" s="216"/>
      <c r="T27" s="216"/>
      <c r="U27" s="216"/>
      <c r="V27" s="211"/>
      <c r="W27" s="214"/>
      <c r="X27" s="217"/>
      <c r="Z27" s="88"/>
      <c r="AA27" s="89"/>
      <c r="AB27" s="89"/>
      <c r="AC27" s="89"/>
      <c r="AD27" s="89"/>
      <c r="AE27" s="89"/>
      <c r="AF27" s="89"/>
      <c r="AG27" s="89"/>
      <c r="AH27" s="89"/>
      <c r="AI27" s="89"/>
      <c r="AJ27" s="90"/>
      <c r="AK27" s="39" t="s">
        <v>215</v>
      </c>
    </row>
    <row r="28" spans="2:37" s="39" customFormat="1" ht="16.5">
      <c r="B28" s="196"/>
      <c r="C28" s="209"/>
      <c r="D28" s="187" t="str">
        <f t="shared" si="0"/>
        <v/>
      </c>
      <c r="E28" s="210"/>
      <c r="F28" s="211"/>
      <c r="G28" s="212"/>
      <c r="H28" s="213"/>
      <c r="I28" s="214"/>
      <c r="J28" s="214"/>
      <c r="K28" s="212"/>
      <c r="L28" s="212"/>
      <c r="M28" s="212"/>
      <c r="N28" s="212"/>
      <c r="O28" s="215"/>
      <c r="P28" s="212"/>
      <c r="Q28" s="214"/>
      <c r="R28" s="216"/>
      <c r="S28" s="216"/>
      <c r="T28" s="216"/>
      <c r="U28" s="216"/>
      <c r="V28" s="211"/>
      <c r="W28" s="214"/>
      <c r="X28" s="217"/>
      <c r="Z28" s="88"/>
      <c r="AA28" s="89"/>
      <c r="AB28" s="89"/>
      <c r="AC28" s="89"/>
      <c r="AD28" s="89"/>
      <c r="AE28" s="89"/>
      <c r="AF28" s="89"/>
      <c r="AG28" s="89"/>
      <c r="AH28" s="89"/>
      <c r="AI28" s="89"/>
      <c r="AJ28" s="90"/>
      <c r="AK28" s="39" t="s">
        <v>215</v>
      </c>
    </row>
    <row r="29" spans="2:37" s="39" customFormat="1" ht="16.5">
      <c r="B29" s="196"/>
      <c r="C29" s="209"/>
      <c r="D29" s="187" t="str">
        <f t="shared" si="0"/>
        <v/>
      </c>
      <c r="E29" s="210"/>
      <c r="F29" s="211"/>
      <c r="G29" s="212"/>
      <c r="H29" s="213"/>
      <c r="I29" s="214"/>
      <c r="J29" s="214"/>
      <c r="K29" s="212"/>
      <c r="L29" s="212"/>
      <c r="M29" s="212"/>
      <c r="N29" s="212"/>
      <c r="O29" s="215"/>
      <c r="P29" s="212"/>
      <c r="Q29" s="214"/>
      <c r="R29" s="216"/>
      <c r="S29" s="216"/>
      <c r="T29" s="216"/>
      <c r="U29" s="216"/>
      <c r="V29" s="211"/>
      <c r="W29" s="214"/>
      <c r="X29" s="217"/>
      <c r="Z29" s="88"/>
      <c r="AA29" s="89"/>
      <c r="AB29" s="89"/>
      <c r="AC29" s="89"/>
      <c r="AD29" s="89"/>
      <c r="AE29" s="89"/>
      <c r="AF29" s="89"/>
      <c r="AG29" s="89"/>
      <c r="AH29" s="89"/>
      <c r="AI29" s="89"/>
      <c r="AJ29" s="90"/>
      <c r="AK29" s="39" t="s">
        <v>215</v>
      </c>
    </row>
    <row r="30" spans="2:37" s="39" customFormat="1" ht="16.5">
      <c r="B30" s="196"/>
      <c r="C30" s="209"/>
      <c r="D30" s="187" t="str">
        <f t="shared" si="0"/>
        <v/>
      </c>
      <c r="E30" s="210"/>
      <c r="F30" s="211"/>
      <c r="G30" s="212"/>
      <c r="H30" s="213"/>
      <c r="I30" s="214"/>
      <c r="J30" s="214"/>
      <c r="K30" s="212"/>
      <c r="L30" s="212"/>
      <c r="M30" s="212"/>
      <c r="N30" s="212"/>
      <c r="O30" s="215"/>
      <c r="P30" s="212"/>
      <c r="Q30" s="214"/>
      <c r="R30" s="216"/>
      <c r="S30" s="216"/>
      <c r="T30" s="216"/>
      <c r="U30" s="216"/>
      <c r="V30" s="211"/>
      <c r="W30" s="214"/>
      <c r="X30" s="217"/>
      <c r="Z30" s="88"/>
      <c r="AA30" s="89"/>
      <c r="AB30" s="89"/>
      <c r="AC30" s="89"/>
      <c r="AD30" s="89"/>
      <c r="AE30" s="89"/>
      <c r="AF30" s="89"/>
      <c r="AG30" s="89"/>
      <c r="AH30" s="89"/>
      <c r="AI30" s="89"/>
      <c r="AJ30" s="90"/>
      <c r="AK30" s="39" t="s">
        <v>215</v>
      </c>
    </row>
    <row r="31" spans="2:37" s="39" customFormat="1" ht="16.5">
      <c r="B31" s="196"/>
      <c r="C31" s="209"/>
      <c r="D31" s="187" t="str">
        <f t="shared" si="0"/>
        <v/>
      </c>
      <c r="E31" s="210"/>
      <c r="F31" s="211"/>
      <c r="G31" s="212"/>
      <c r="H31" s="213"/>
      <c r="I31" s="214"/>
      <c r="J31" s="214"/>
      <c r="K31" s="212"/>
      <c r="L31" s="212"/>
      <c r="M31" s="212"/>
      <c r="N31" s="212"/>
      <c r="O31" s="215"/>
      <c r="P31" s="212"/>
      <c r="Q31" s="214"/>
      <c r="R31" s="216"/>
      <c r="S31" s="216"/>
      <c r="T31" s="216"/>
      <c r="U31" s="216"/>
      <c r="V31" s="211"/>
      <c r="W31" s="214"/>
      <c r="X31" s="217"/>
      <c r="Z31" s="88"/>
      <c r="AA31" s="89"/>
      <c r="AB31" s="89"/>
      <c r="AC31" s="89"/>
      <c r="AD31" s="89"/>
      <c r="AE31" s="89"/>
      <c r="AF31" s="89"/>
      <c r="AG31" s="89"/>
      <c r="AH31" s="89"/>
      <c r="AI31" s="89"/>
      <c r="AJ31" s="90"/>
      <c r="AK31" s="39" t="s">
        <v>215</v>
      </c>
    </row>
    <row r="32" spans="2:37" s="39" customFormat="1" ht="16.5">
      <c r="B32" s="196"/>
      <c r="C32" s="209"/>
      <c r="D32" s="187" t="str">
        <f t="shared" si="0"/>
        <v/>
      </c>
      <c r="E32" s="210"/>
      <c r="F32" s="211"/>
      <c r="G32" s="212"/>
      <c r="H32" s="213"/>
      <c r="I32" s="214"/>
      <c r="J32" s="214"/>
      <c r="K32" s="212"/>
      <c r="L32" s="212"/>
      <c r="M32" s="212"/>
      <c r="N32" s="212"/>
      <c r="O32" s="215"/>
      <c r="P32" s="212"/>
      <c r="Q32" s="214"/>
      <c r="R32" s="216"/>
      <c r="S32" s="216"/>
      <c r="T32" s="216"/>
      <c r="U32" s="216"/>
      <c r="V32" s="211"/>
      <c r="W32" s="214"/>
      <c r="X32" s="217"/>
      <c r="Z32" s="88"/>
      <c r="AA32" s="89"/>
      <c r="AB32" s="89"/>
      <c r="AC32" s="89"/>
      <c r="AD32" s="89"/>
      <c r="AE32" s="89"/>
      <c r="AF32" s="89"/>
      <c r="AG32" s="89"/>
      <c r="AH32" s="89"/>
      <c r="AI32" s="89"/>
      <c r="AJ32" s="90"/>
      <c r="AK32" s="39" t="s">
        <v>215</v>
      </c>
    </row>
    <row r="33" spans="2:37" s="39" customFormat="1" ht="16.5">
      <c r="B33" s="196"/>
      <c r="C33" s="209"/>
      <c r="D33" s="187" t="str">
        <f t="shared" si="0"/>
        <v/>
      </c>
      <c r="E33" s="210"/>
      <c r="F33" s="211"/>
      <c r="G33" s="212"/>
      <c r="H33" s="213"/>
      <c r="I33" s="214"/>
      <c r="J33" s="214"/>
      <c r="K33" s="212"/>
      <c r="L33" s="212"/>
      <c r="M33" s="212"/>
      <c r="N33" s="212"/>
      <c r="O33" s="215"/>
      <c r="P33" s="212"/>
      <c r="Q33" s="214"/>
      <c r="R33" s="216"/>
      <c r="S33" s="216"/>
      <c r="T33" s="216"/>
      <c r="U33" s="216"/>
      <c r="V33" s="211"/>
      <c r="W33" s="214"/>
      <c r="X33" s="217"/>
      <c r="Z33" s="88"/>
      <c r="AA33" s="89"/>
      <c r="AB33" s="89"/>
      <c r="AC33" s="89"/>
      <c r="AD33" s="89"/>
      <c r="AE33" s="89"/>
      <c r="AF33" s="89"/>
      <c r="AG33" s="89"/>
      <c r="AH33" s="89"/>
      <c r="AI33" s="89"/>
      <c r="AJ33" s="90"/>
      <c r="AK33" s="39" t="s">
        <v>215</v>
      </c>
    </row>
    <row r="34" spans="2:37" s="39" customFormat="1" ht="16.5">
      <c r="B34" s="196"/>
      <c r="C34" s="209"/>
      <c r="D34" s="187" t="str">
        <f t="shared" si="0"/>
        <v/>
      </c>
      <c r="E34" s="210"/>
      <c r="F34" s="211"/>
      <c r="G34" s="212"/>
      <c r="H34" s="213"/>
      <c r="I34" s="214"/>
      <c r="J34" s="214"/>
      <c r="K34" s="212"/>
      <c r="L34" s="212"/>
      <c r="M34" s="212"/>
      <c r="N34" s="212"/>
      <c r="O34" s="215"/>
      <c r="P34" s="212"/>
      <c r="Q34" s="214"/>
      <c r="R34" s="216"/>
      <c r="S34" s="216"/>
      <c r="T34" s="216"/>
      <c r="U34" s="216"/>
      <c r="V34" s="211"/>
      <c r="W34" s="214"/>
      <c r="X34" s="217"/>
      <c r="Z34" s="88"/>
      <c r="AA34" s="89"/>
      <c r="AB34" s="89"/>
      <c r="AC34" s="89"/>
      <c r="AD34" s="89"/>
      <c r="AE34" s="89"/>
      <c r="AF34" s="89"/>
      <c r="AG34" s="89"/>
      <c r="AH34" s="89"/>
      <c r="AI34" s="89"/>
      <c r="AJ34" s="90"/>
      <c r="AK34" s="39" t="s">
        <v>215</v>
      </c>
    </row>
    <row r="35" spans="2:37" s="39" customFormat="1" ht="16.5">
      <c r="B35" s="196"/>
      <c r="C35" s="209"/>
      <c r="D35" s="187" t="str">
        <f t="shared" si="0"/>
        <v/>
      </c>
      <c r="E35" s="210"/>
      <c r="F35" s="211"/>
      <c r="G35" s="212"/>
      <c r="H35" s="213"/>
      <c r="I35" s="214"/>
      <c r="J35" s="214"/>
      <c r="K35" s="212"/>
      <c r="L35" s="212"/>
      <c r="M35" s="212"/>
      <c r="N35" s="212"/>
      <c r="O35" s="215"/>
      <c r="P35" s="212"/>
      <c r="Q35" s="214"/>
      <c r="R35" s="216"/>
      <c r="S35" s="216"/>
      <c r="T35" s="216"/>
      <c r="U35" s="216"/>
      <c r="V35" s="211"/>
      <c r="W35" s="214"/>
      <c r="X35" s="217"/>
      <c r="Z35" s="88"/>
      <c r="AA35" s="89"/>
      <c r="AB35" s="89"/>
      <c r="AC35" s="89"/>
      <c r="AD35" s="89"/>
      <c r="AE35" s="89"/>
      <c r="AF35" s="89"/>
      <c r="AG35" s="89"/>
      <c r="AH35" s="89"/>
      <c r="AI35" s="89"/>
      <c r="AJ35" s="90"/>
      <c r="AK35" s="39" t="s">
        <v>215</v>
      </c>
    </row>
    <row r="36" spans="2:37" s="39" customFormat="1" ht="16.5">
      <c r="B36" s="196"/>
      <c r="C36" s="209"/>
      <c r="D36" s="187" t="str">
        <f t="shared" si="0"/>
        <v/>
      </c>
      <c r="E36" s="210"/>
      <c r="F36" s="211"/>
      <c r="G36" s="212"/>
      <c r="H36" s="213"/>
      <c r="I36" s="214"/>
      <c r="J36" s="214"/>
      <c r="K36" s="212"/>
      <c r="L36" s="212"/>
      <c r="M36" s="212"/>
      <c r="N36" s="212"/>
      <c r="O36" s="215"/>
      <c r="P36" s="212"/>
      <c r="Q36" s="214"/>
      <c r="R36" s="216"/>
      <c r="S36" s="216"/>
      <c r="T36" s="216"/>
      <c r="U36" s="216"/>
      <c r="V36" s="211"/>
      <c r="W36" s="214"/>
      <c r="X36" s="217"/>
      <c r="Z36" s="88"/>
      <c r="AA36" s="89"/>
      <c r="AB36" s="89"/>
      <c r="AC36" s="89"/>
      <c r="AD36" s="89"/>
      <c r="AE36" s="89"/>
      <c r="AF36" s="89"/>
      <c r="AG36" s="89"/>
      <c r="AH36" s="89"/>
      <c r="AI36" s="89"/>
      <c r="AJ36" s="90"/>
      <c r="AK36" s="39" t="s">
        <v>215</v>
      </c>
    </row>
    <row r="37" spans="2:37" s="39" customFormat="1" ht="16.5">
      <c r="B37" s="196"/>
      <c r="C37" s="209"/>
      <c r="D37" s="187" t="str">
        <f t="shared" si="0"/>
        <v/>
      </c>
      <c r="E37" s="210"/>
      <c r="F37" s="211"/>
      <c r="G37" s="212"/>
      <c r="H37" s="213"/>
      <c r="I37" s="214"/>
      <c r="J37" s="214"/>
      <c r="K37" s="212"/>
      <c r="L37" s="212"/>
      <c r="M37" s="212"/>
      <c r="N37" s="212"/>
      <c r="O37" s="215"/>
      <c r="P37" s="212"/>
      <c r="Q37" s="214"/>
      <c r="R37" s="216"/>
      <c r="S37" s="216"/>
      <c r="T37" s="216"/>
      <c r="U37" s="216"/>
      <c r="V37" s="211"/>
      <c r="W37" s="214"/>
      <c r="X37" s="217"/>
      <c r="Z37" s="88"/>
      <c r="AA37" s="89"/>
      <c r="AB37" s="89"/>
      <c r="AC37" s="89"/>
      <c r="AD37" s="89"/>
      <c r="AE37" s="89"/>
      <c r="AF37" s="89"/>
      <c r="AG37" s="89"/>
      <c r="AH37" s="89"/>
      <c r="AI37" s="89"/>
      <c r="AJ37" s="90"/>
      <c r="AK37" s="39" t="s">
        <v>215</v>
      </c>
    </row>
    <row r="38" spans="2:37" s="39" customFormat="1" ht="16.5">
      <c r="B38" s="196"/>
      <c r="C38" s="209"/>
      <c r="D38" s="187" t="str">
        <f t="shared" si="0"/>
        <v/>
      </c>
      <c r="E38" s="210"/>
      <c r="F38" s="211"/>
      <c r="G38" s="212"/>
      <c r="H38" s="213"/>
      <c r="I38" s="214"/>
      <c r="J38" s="214"/>
      <c r="K38" s="212"/>
      <c r="L38" s="212"/>
      <c r="M38" s="212"/>
      <c r="N38" s="212"/>
      <c r="O38" s="215"/>
      <c r="P38" s="212"/>
      <c r="Q38" s="214"/>
      <c r="R38" s="216"/>
      <c r="S38" s="216"/>
      <c r="T38" s="216"/>
      <c r="U38" s="216"/>
      <c r="V38" s="211"/>
      <c r="W38" s="214"/>
      <c r="X38" s="217"/>
      <c r="Z38" s="88"/>
      <c r="AA38" s="89"/>
      <c r="AB38" s="89"/>
      <c r="AC38" s="89"/>
      <c r="AD38" s="89"/>
      <c r="AE38" s="89"/>
      <c r="AF38" s="89"/>
      <c r="AG38" s="89"/>
      <c r="AH38" s="89"/>
      <c r="AI38" s="89"/>
      <c r="AJ38" s="90"/>
      <c r="AK38" s="39" t="s">
        <v>215</v>
      </c>
    </row>
    <row r="39" spans="2:37" s="39" customFormat="1" ht="16.5">
      <c r="B39" s="196"/>
      <c r="C39" s="209"/>
      <c r="D39" s="187" t="str">
        <f t="shared" si="0"/>
        <v/>
      </c>
      <c r="E39" s="210"/>
      <c r="F39" s="211"/>
      <c r="G39" s="212"/>
      <c r="H39" s="213"/>
      <c r="I39" s="214"/>
      <c r="J39" s="214"/>
      <c r="K39" s="212"/>
      <c r="L39" s="212"/>
      <c r="M39" s="212"/>
      <c r="N39" s="212"/>
      <c r="O39" s="215"/>
      <c r="P39" s="212"/>
      <c r="Q39" s="214"/>
      <c r="R39" s="216"/>
      <c r="S39" s="216"/>
      <c r="T39" s="216"/>
      <c r="U39" s="216"/>
      <c r="V39" s="211"/>
      <c r="W39" s="214"/>
      <c r="X39" s="217"/>
      <c r="Z39" s="88"/>
      <c r="AA39" s="89"/>
      <c r="AB39" s="89"/>
      <c r="AC39" s="89"/>
      <c r="AD39" s="89"/>
      <c r="AE39" s="89"/>
      <c r="AF39" s="89"/>
      <c r="AG39" s="89"/>
      <c r="AH39" s="89"/>
      <c r="AI39" s="89"/>
      <c r="AJ39" s="90"/>
      <c r="AK39" s="39" t="s">
        <v>215</v>
      </c>
    </row>
    <row r="40" spans="2:37" s="39" customFormat="1" ht="16.5">
      <c r="B40" s="196"/>
      <c r="C40" s="209"/>
      <c r="D40" s="187" t="str">
        <f t="shared" si="0"/>
        <v/>
      </c>
      <c r="E40" s="210"/>
      <c r="F40" s="211"/>
      <c r="G40" s="212"/>
      <c r="H40" s="213"/>
      <c r="I40" s="214"/>
      <c r="J40" s="214"/>
      <c r="K40" s="212"/>
      <c r="L40" s="212"/>
      <c r="M40" s="212"/>
      <c r="N40" s="212"/>
      <c r="O40" s="215"/>
      <c r="P40" s="212"/>
      <c r="Q40" s="214"/>
      <c r="R40" s="216"/>
      <c r="S40" s="216"/>
      <c r="T40" s="216"/>
      <c r="U40" s="216"/>
      <c r="V40" s="211"/>
      <c r="W40" s="214"/>
      <c r="X40" s="217"/>
      <c r="Z40" s="88"/>
      <c r="AA40" s="89"/>
      <c r="AB40" s="89"/>
      <c r="AC40" s="89"/>
      <c r="AD40" s="89"/>
      <c r="AE40" s="89"/>
      <c r="AF40" s="89"/>
      <c r="AG40" s="89"/>
      <c r="AH40" s="89"/>
      <c r="AI40" s="89"/>
      <c r="AJ40" s="90"/>
      <c r="AK40" s="39" t="s">
        <v>215</v>
      </c>
    </row>
    <row r="41" spans="2:37" s="39" customFormat="1" ht="16.5">
      <c r="B41" s="196"/>
      <c r="C41" s="209"/>
      <c r="D41" s="187" t="str">
        <f t="shared" si="0"/>
        <v/>
      </c>
      <c r="E41" s="210"/>
      <c r="F41" s="211"/>
      <c r="G41" s="212"/>
      <c r="H41" s="213"/>
      <c r="I41" s="214"/>
      <c r="J41" s="214"/>
      <c r="K41" s="212"/>
      <c r="L41" s="212"/>
      <c r="M41" s="212"/>
      <c r="N41" s="212"/>
      <c r="O41" s="215"/>
      <c r="P41" s="212"/>
      <c r="Q41" s="214"/>
      <c r="R41" s="216"/>
      <c r="S41" s="216"/>
      <c r="T41" s="216"/>
      <c r="U41" s="216"/>
      <c r="V41" s="211"/>
      <c r="W41" s="214"/>
      <c r="X41" s="217"/>
      <c r="Z41" s="88"/>
      <c r="AA41" s="89"/>
      <c r="AB41" s="89"/>
      <c r="AC41" s="89"/>
      <c r="AD41" s="89"/>
      <c r="AE41" s="89"/>
      <c r="AF41" s="89"/>
      <c r="AG41" s="89"/>
      <c r="AH41" s="89"/>
      <c r="AI41" s="89"/>
      <c r="AJ41" s="90"/>
      <c r="AK41" s="39" t="s">
        <v>215</v>
      </c>
    </row>
    <row r="42" spans="2:37" s="39" customFormat="1" ht="16.5">
      <c r="B42" s="196"/>
      <c r="C42" s="209"/>
      <c r="D42" s="187" t="str">
        <f t="shared" si="0"/>
        <v/>
      </c>
      <c r="E42" s="210"/>
      <c r="F42" s="211"/>
      <c r="G42" s="212"/>
      <c r="H42" s="213"/>
      <c r="I42" s="214"/>
      <c r="J42" s="214"/>
      <c r="K42" s="212"/>
      <c r="L42" s="212"/>
      <c r="M42" s="212"/>
      <c r="N42" s="212"/>
      <c r="O42" s="215"/>
      <c r="P42" s="212"/>
      <c r="Q42" s="214"/>
      <c r="R42" s="216"/>
      <c r="S42" s="216"/>
      <c r="T42" s="216"/>
      <c r="U42" s="216"/>
      <c r="V42" s="211"/>
      <c r="W42" s="214"/>
      <c r="X42" s="217"/>
      <c r="Z42" s="88"/>
      <c r="AA42" s="89"/>
      <c r="AB42" s="89"/>
      <c r="AC42" s="89"/>
      <c r="AD42" s="89"/>
      <c r="AE42" s="89"/>
      <c r="AF42" s="89"/>
      <c r="AG42" s="89"/>
      <c r="AH42" s="89"/>
      <c r="AI42" s="89"/>
      <c r="AJ42" s="90"/>
      <c r="AK42" s="39" t="s">
        <v>215</v>
      </c>
    </row>
    <row r="43" spans="2:37" s="39" customFormat="1" ht="16.5">
      <c r="B43" s="196"/>
      <c r="C43" s="209"/>
      <c r="D43" s="187" t="str">
        <f t="shared" si="0"/>
        <v/>
      </c>
      <c r="E43" s="210"/>
      <c r="F43" s="211"/>
      <c r="G43" s="212"/>
      <c r="H43" s="213"/>
      <c r="I43" s="214"/>
      <c r="J43" s="214"/>
      <c r="K43" s="212"/>
      <c r="L43" s="212"/>
      <c r="M43" s="212"/>
      <c r="N43" s="212"/>
      <c r="O43" s="215"/>
      <c r="P43" s="212"/>
      <c r="Q43" s="214"/>
      <c r="R43" s="216"/>
      <c r="S43" s="216"/>
      <c r="T43" s="216"/>
      <c r="U43" s="216"/>
      <c r="V43" s="211"/>
      <c r="W43" s="214"/>
      <c r="X43" s="217"/>
      <c r="Z43" s="88"/>
      <c r="AA43" s="89"/>
      <c r="AB43" s="89"/>
      <c r="AC43" s="89"/>
      <c r="AD43" s="89"/>
      <c r="AE43" s="89"/>
      <c r="AF43" s="89"/>
      <c r="AG43" s="89"/>
      <c r="AH43" s="89"/>
      <c r="AI43" s="89"/>
      <c r="AJ43" s="90"/>
      <c r="AK43" s="39" t="s">
        <v>215</v>
      </c>
    </row>
    <row r="44" spans="2:37" s="39" customFormat="1" ht="16.5">
      <c r="B44" s="196"/>
      <c r="C44" s="209"/>
      <c r="D44" s="187" t="str">
        <f t="shared" si="0"/>
        <v/>
      </c>
      <c r="E44" s="210"/>
      <c r="F44" s="211"/>
      <c r="G44" s="212"/>
      <c r="H44" s="213"/>
      <c r="I44" s="214"/>
      <c r="J44" s="214"/>
      <c r="K44" s="212"/>
      <c r="L44" s="212"/>
      <c r="M44" s="212"/>
      <c r="N44" s="212"/>
      <c r="O44" s="215"/>
      <c r="P44" s="212"/>
      <c r="Q44" s="214"/>
      <c r="R44" s="216"/>
      <c r="S44" s="216"/>
      <c r="T44" s="216"/>
      <c r="U44" s="216"/>
      <c r="V44" s="211"/>
      <c r="W44" s="214"/>
      <c r="X44" s="217"/>
      <c r="Z44" s="88"/>
      <c r="AA44" s="89"/>
      <c r="AB44" s="89"/>
      <c r="AC44" s="89"/>
      <c r="AD44" s="89"/>
      <c r="AE44" s="89"/>
      <c r="AF44" s="89"/>
      <c r="AG44" s="89"/>
      <c r="AH44" s="89"/>
      <c r="AI44" s="89"/>
      <c r="AJ44" s="90"/>
      <c r="AK44" s="39" t="s">
        <v>215</v>
      </c>
    </row>
    <row r="45" spans="2:37" s="39" customFormat="1" ht="16.5">
      <c r="B45" s="196"/>
      <c r="C45" s="209"/>
      <c r="D45" s="187" t="str">
        <f t="shared" si="0"/>
        <v/>
      </c>
      <c r="E45" s="210"/>
      <c r="F45" s="211"/>
      <c r="G45" s="212"/>
      <c r="H45" s="213"/>
      <c r="I45" s="214"/>
      <c r="J45" s="214"/>
      <c r="K45" s="212"/>
      <c r="L45" s="212"/>
      <c r="M45" s="212"/>
      <c r="N45" s="212"/>
      <c r="O45" s="215"/>
      <c r="P45" s="212"/>
      <c r="Q45" s="214"/>
      <c r="R45" s="216"/>
      <c r="S45" s="216"/>
      <c r="T45" s="216"/>
      <c r="U45" s="216"/>
      <c r="V45" s="211"/>
      <c r="W45" s="214"/>
      <c r="X45" s="217"/>
      <c r="Z45" s="88"/>
      <c r="AA45" s="89"/>
      <c r="AB45" s="89"/>
      <c r="AC45" s="89"/>
      <c r="AD45" s="89"/>
      <c r="AE45" s="89"/>
      <c r="AF45" s="89"/>
      <c r="AG45" s="89"/>
      <c r="AH45" s="89"/>
      <c r="AI45" s="89"/>
      <c r="AJ45" s="90"/>
      <c r="AK45" s="39" t="s">
        <v>215</v>
      </c>
    </row>
    <row r="46" spans="2:37" s="39" customFormat="1" ht="16.5">
      <c r="B46" s="196"/>
      <c r="C46" s="209"/>
      <c r="D46" s="187" t="str">
        <f t="shared" si="0"/>
        <v/>
      </c>
      <c r="E46" s="210"/>
      <c r="F46" s="211"/>
      <c r="G46" s="212"/>
      <c r="H46" s="213"/>
      <c r="I46" s="214"/>
      <c r="J46" s="214"/>
      <c r="K46" s="212"/>
      <c r="L46" s="212"/>
      <c r="M46" s="212"/>
      <c r="N46" s="212"/>
      <c r="O46" s="215"/>
      <c r="P46" s="212"/>
      <c r="Q46" s="214"/>
      <c r="R46" s="216"/>
      <c r="S46" s="216"/>
      <c r="T46" s="216"/>
      <c r="U46" s="216"/>
      <c r="V46" s="211"/>
      <c r="W46" s="214"/>
      <c r="X46" s="217"/>
      <c r="Z46" s="88"/>
      <c r="AA46" s="89"/>
      <c r="AB46" s="89"/>
      <c r="AC46" s="89"/>
      <c r="AD46" s="89"/>
      <c r="AE46" s="89"/>
      <c r="AF46" s="89"/>
      <c r="AG46" s="89"/>
      <c r="AH46" s="89"/>
      <c r="AI46" s="89"/>
      <c r="AJ46" s="90"/>
      <c r="AK46" s="39" t="s">
        <v>215</v>
      </c>
    </row>
    <row r="47" spans="2:37" s="39" customFormat="1" ht="16.5">
      <c r="B47" s="196"/>
      <c r="C47" s="209"/>
      <c r="D47" s="187" t="str">
        <f t="shared" si="0"/>
        <v/>
      </c>
      <c r="E47" s="210"/>
      <c r="F47" s="211"/>
      <c r="G47" s="212"/>
      <c r="H47" s="213"/>
      <c r="I47" s="214"/>
      <c r="J47" s="214"/>
      <c r="K47" s="212"/>
      <c r="L47" s="212"/>
      <c r="M47" s="212"/>
      <c r="N47" s="212"/>
      <c r="O47" s="215"/>
      <c r="P47" s="212"/>
      <c r="Q47" s="214"/>
      <c r="R47" s="216"/>
      <c r="S47" s="216"/>
      <c r="T47" s="216"/>
      <c r="U47" s="216"/>
      <c r="V47" s="211"/>
      <c r="W47" s="214"/>
      <c r="X47" s="217"/>
      <c r="Z47" s="88"/>
      <c r="AA47" s="89"/>
      <c r="AB47" s="89"/>
      <c r="AC47" s="89"/>
      <c r="AD47" s="89"/>
      <c r="AE47" s="89"/>
      <c r="AF47" s="89"/>
      <c r="AG47" s="89"/>
      <c r="AH47" s="89"/>
      <c r="AI47" s="89"/>
      <c r="AJ47" s="90"/>
      <c r="AK47" s="39" t="s">
        <v>215</v>
      </c>
    </row>
    <row r="48" spans="2:37" s="39" customFormat="1" ht="16.5">
      <c r="B48" s="196"/>
      <c r="C48" s="209"/>
      <c r="D48" s="187" t="str">
        <f t="shared" si="0"/>
        <v/>
      </c>
      <c r="E48" s="210"/>
      <c r="F48" s="211"/>
      <c r="G48" s="212"/>
      <c r="H48" s="213"/>
      <c r="I48" s="214"/>
      <c r="J48" s="214"/>
      <c r="K48" s="212"/>
      <c r="L48" s="212"/>
      <c r="M48" s="212"/>
      <c r="N48" s="212"/>
      <c r="O48" s="215"/>
      <c r="P48" s="212"/>
      <c r="Q48" s="214"/>
      <c r="R48" s="216"/>
      <c r="S48" s="216"/>
      <c r="T48" s="216"/>
      <c r="U48" s="216"/>
      <c r="V48" s="211"/>
      <c r="W48" s="214"/>
      <c r="X48" s="217"/>
      <c r="Z48" s="88"/>
      <c r="AA48" s="89"/>
      <c r="AB48" s="89"/>
      <c r="AC48" s="89"/>
      <c r="AD48" s="89"/>
      <c r="AE48" s="89"/>
      <c r="AF48" s="89"/>
      <c r="AG48" s="89"/>
      <c r="AH48" s="89"/>
      <c r="AI48" s="89"/>
      <c r="AJ48" s="90"/>
      <c r="AK48" s="39" t="s">
        <v>215</v>
      </c>
    </row>
    <row r="49" spans="2:37" s="39" customFormat="1" ht="16.5">
      <c r="B49" s="196"/>
      <c r="C49" s="209"/>
      <c r="D49" s="187" t="str">
        <f t="shared" si="0"/>
        <v/>
      </c>
      <c r="E49" s="210"/>
      <c r="F49" s="211"/>
      <c r="G49" s="212"/>
      <c r="H49" s="213"/>
      <c r="I49" s="214"/>
      <c r="J49" s="214"/>
      <c r="K49" s="212"/>
      <c r="L49" s="212"/>
      <c r="M49" s="212"/>
      <c r="N49" s="212"/>
      <c r="O49" s="215"/>
      <c r="P49" s="212"/>
      <c r="Q49" s="214"/>
      <c r="R49" s="216"/>
      <c r="S49" s="216"/>
      <c r="T49" s="216"/>
      <c r="U49" s="216"/>
      <c r="V49" s="211"/>
      <c r="W49" s="214"/>
      <c r="X49" s="217"/>
      <c r="Z49" s="88"/>
      <c r="AA49" s="89"/>
      <c r="AB49" s="89"/>
      <c r="AC49" s="89"/>
      <c r="AD49" s="89"/>
      <c r="AE49" s="89"/>
      <c r="AF49" s="89"/>
      <c r="AG49" s="89"/>
      <c r="AH49" s="89"/>
      <c r="AI49" s="89"/>
      <c r="AJ49" s="90"/>
      <c r="AK49" s="39" t="s">
        <v>215</v>
      </c>
    </row>
    <row r="50" spans="2:37" s="39" customFormat="1" ht="16.5">
      <c r="B50" s="196"/>
      <c r="C50" s="209"/>
      <c r="D50" s="187" t="str">
        <f t="shared" si="0"/>
        <v/>
      </c>
      <c r="E50" s="210"/>
      <c r="F50" s="211"/>
      <c r="G50" s="212"/>
      <c r="H50" s="213"/>
      <c r="I50" s="214"/>
      <c r="J50" s="214"/>
      <c r="K50" s="212"/>
      <c r="L50" s="212"/>
      <c r="M50" s="212"/>
      <c r="N50" s="212"/>
      <c r="O50" s="215"/>
      <c r="P50" s="212"/>
      <c r="Q50" s="214"/>
      <c r="R50" s="216"/>
      <c r="S50" s="216"/>
      <c r="T50" s="216"/>
      <c r="U50" s="216"/>
      <c r="V50" s="211"/>
      <c r="W50" s="214"/>
      <c r="X50" s="217"/>
      <c r="Z50" s="88"/>
      <c r="AA50" s="89"/>
      <c r="AB50" s="89"/>
      <c r="AC50" s="89"/>
      <c r="AD50" s="89"/>
      <c r="AE50" s="89"/>
      <c r="AF50" s="89"/>
      <c r="AG50" s="89"/>
      <c r="AH50" s="89"/>
      <c r="AI50" s="89"/>
      <c r="AJ50" s="90"/>
      <c r="AK50" s="39" t="s">
        <v>215</v>
      </c>
    </row>
    <row r="51" spans="2:37" s="39" customFormat="1" ht="16.5">
      <c r="B51" s="196"/>
      <c r="C51" s="209"/>
      <c r="D51" s="187" t="str">
        <f t="shared" si="0"/>
        <v/>
      </c>
      <c r="E51" s="210"/>
      <c r="F51" s="211"/>
      <c r="G51" s="212"/>
      <c r="H51" s="213"/>
      <c r="I51" s="214"/>
      <c r="J51" s="214"/>
      <c r="K51" s="212"/>
      <c r="L51" s="212"/>
      <c r="M51" s="212"/>
      <c r="N51" s="212"/>
      <c r="O51" s="215"/>
      <c r="P51" s="212"/>
      <c r="Q51" s="214"/>
      <c r="R51" s="216"/>
      <c r="S51" s="216"/>
      <c r="T51" s="216"/>
      <c r="U51" s="216"/>
      <c r="V51" s="211"/>
      <c r="W51" s="214"/>
      <c r="X51" s="217"/>
      <c r="Z51" s="88"/>
      <c r="AA51" s="89"/>
      <c r="AB51" s="89"/>
      <c r="AC51" s="89"/>
      <c r="AD51" s="89"/>
      <c r="AE51" s="89"/>
      <c r="AF51" s="89"/>
      <c r="AG51" s="89"/>
      <c r="AH51" s="89"/>
      <c r="AI51" s="89"/>
      <c r="AJ51" s="90"/>
      <c r="AK51" s="39" t="s">
        <v>215</v>
      </c>
    </row>
    <row r="52" spans="2:37" s="39" customFormat="1" ht="16.5">
      <c r="B52" s="196"/>
      <c r="C52" s="209"/>
      <c r="D52" s="187" t="str">
        <f t="shared" si="0"/>
        <v/>
      </c>
      <c r="E52" s="210"/>
      <c r="F52" s="211"/>
      <c r="G52" s="212"/>
      <c r="H52" s="213"/>
      <c r="I52" s="214"/>
      <c r="J52" s="214"/>
      <c r="K52" s="212"/>
      <c r="L52" s="212"/>
      <c r="M52" s="212"/>
      <c r="N52" s="212"/>
      <c r="O52" s="215"/>
      <c r="P52" s="212"/>
      <c r="Q52" s="214"/>
      <c r="R52" s="216"/>
      <c r="S52" s="216"/>
      <c r="T52" s="216"/>
      <c r="U52" s="216"/>
      <c r="V52" s="211"/>
      <c r="W52" s="214"/>
      <c r="X52" s="217"/>
      <c r="Z52" s="88"/>
      <c r="AA52" s="89"/>
      <c r="AB52" s="89"/>
      <c r="AC52" s="89"/>
      <c r="AD52" s="89"/>
      <c r="AE52" s="89"/>
      <c r="AF52" s="89"/>
      <c r="AG52" s="89"/>
      <c r="AH52" s="89"/>
      <c r="AI52" s="89"/>
      <c r="AJ52" s="90"/>
      <c r="AK52" s="39" t="s">
        <v>215</v>
      </c>
    </row>
    <row r="53" spans="2:37" s="39" customFormat="1" ht="16.5">
      <c r="B53" s="196"/>
      <c r="C53" s="209"/>
      <c r="D53" s="187" t="str">
        <f t="shared" si="0"/>
        <v/>
      </c>
      <c r="E53" s="210"/>
      <c r="F53" s="211"/>
      <c r="G53" s="212"/>
      <c r="H53" s="213"/>
      <c r="I53" s="214"/>
      <c r="J53" s="214"/>
      <c r="K53" s="212"/>
      <c r="L53" s="212"/>
      <c r="M53" s="212"/>
      <c r="N53" s="212"/>
      <c r="O53" s="215"/>
      <c r="P53" s="212"/>
      <c r="Q53" s="214"/>
      <c r="R53" s="216"/>
      <c r="S53" s="216"/>
      <c r="T53" s="216"/>
      <c r="U53" s="216"/>
      <c r="V53" s="211"/>
      <c r="W53" s="214"/>
      <c r="X53" s="217"/>
      <c r="Z53" s="88"/>
      <c r="AA53" s="89"/>
      <c r="AB53" s="89"/>
      <c r="AC53" s="89"/>
      <c r="AD53" s="89"/>
      <c r="AE53" s="89"/>
      <c r="AF53" s="89"/>
      <c r="AG53" s="89"/>
      <c r="AH53" s="89"/>
      <c r="AI53" s="89"/>
      <c r="AJ53" s="90"/>
      <c r="AK53" s="39" t="s">
        <v>215</v>
      </c>
    </row>
    <row r="54" spans="2:37" s="39" customFormat="1" ht="16.5">
      <c r="B54" s="196"/>
      <c r="C54" s="209"/>
      <c r="D54" s="187" t="str">
        <f t="shared" si="0"/>
        <v/>
      </c>
      <c r="E54" s="210"/>
      <c r="F54" s="211"/>
      <c r="G54" s="212"/>
      <c r="H54" s="213"/>
      <c r="I54" s="214"/>
      <c r="J54" s="214"/>
      <c r="K54" s="212"/>
      <c r="L54" s="212"/>
      <c r="M54" s="212"/>
      <c r="N54" s="212"/>
      <c r="O54" s="215"/>
      <c r="P54" s="212"/>
      <c r="Q54" s="214"/>
      <c r="R54" s="216"/>
      <c r="S54" s="216"/>
      <c r="T54" s="216"/>
      <c r="U54" s="216"/>
      <c r="V54" s="211"/>
      <c r="W54" s="214"/>
      <c r="X54" s="217"/>
      <c r="Z54" s="92"/>
      <c r="AA54" s="93"/>
      <c r="AB54" s="93"/>
      <c r="AC54" s="93"/>
      <c r="AD54" s="93"/>
      <c r="AE54" s="93"/>
      <c r="AF54" s="93"/>
      <c r="AG54" s="93"/>
      <c r="AH54" s="93"/>
      <c r="AI54" s="93"/>
      <c r="AJ54" s="94"/>
      <c r="AK54" s="39" t="s">
        <v>215</v>
      </c>
    </row>
    <row r="55" spans="2:37" s="39" customFormat="1" ht="16.5">
      <c r="B55" s="196"/>
      <c r="C55" s="209"/>
      <c r="D55" s="187" t="str">
        <f t="shared" si="0"/>
        <v/>
      </c>
      <c r="E55" s="210"/>
      <c r="F55" s="211"/>
      <c r="G55" s="212"/>
      <c r="H55" s="213"/>
      <c r="I55" s="214"/>
      <c r="J55" s="214"/>
      <c r="K55" s="212"/>
      <c r="L55" s="212"/>
      <c r="M55" s="212"/>
      <c r="N55" s="212"/>
      <c r="O55" s="215"/>
      <c r="P55" s="212"/>
      <c r="Q55" s="214"/>
      <c r="R55" s="216"/>
      <c r="S55" s="216"/>
      <c r="T55" s="216"/>
      <c r="U55" s="216"/>
      <c r="V55" s="211"/>
      <c r="W55" s="214"/>
      <c r="X55" s="217"/>
      <c r="AK55" s="39" t="s">
        <v>215</v>
      </c>
    </row>
    <row r="56" spans="2:37" s="39" customFormat="1" ht="16.5">
      <c r="B56" s="196"/>
      <c r="C56" s="209"/>
      <c r="D56" s="187" t="str">
        <f t="shared" si="0"/>
        <v/>
      </c>
      <c r="E56" s="210"/>
      <c r="F56" s="211"/>
      <c r="G56" s="212"/>
      <c r="H56" s="213"/>
      <c r="I56" s="214"/>
      <c r="J56" s="214"/>
      <c r="K56" s="212"/>
      <c r="L56" s="212"/>
      <c r="M56" s="212"/>
      <c r="N56" s="212"/>
      <c r="O56" s="215"/>
      <c r="P56" s="212"/>
      <c r="Q56" s="214"/>
      <c r="R56" s="216"/>
      <c r="S56" s="216"/>
      <c r="T56" s="216"/>
      <c r="U56" s="216"/>
      <c r="V56" s="211"/>
      <c r="W56" s="214"/>
      <c r="X56" s="217"/>
      <c r="AK56" s="39" t="s">
        <v>215</v>
      </c>
    </row>
    <row r="57" spans="2:37" s="39" customFormat="1" ht="16.5">
      <c r="B57" s="196"/>
      <c r="C57" s="209"/>
      <c r="D57" s="187" t="str">
        <f t="shared" si="0"/>
        <v/>
      </c>
      <c r="E57" s="210"/>
      <c r="F57" s="211"/>
      <c r="G57" s="212"/>
      <c r="H57" s="213"/>
      <c r="I57" s="214"/>
      <c r="J57" s="214"/>
      <c r="K57" s="212"/>
      <c r="L57" s="212"/>
      <c r="M57" s="212"/>
      <c r="N57" s="212"/>
      <c r="O57" s="215"/>
      <c r="P57" s="212"/>
      <c r="Q57" s="214"/>
      <c r="R57" s="216"/>
      <c r="S57" s="216"/>
      <c r="T57" s="216"/>
      <c r="U57" s="216"/>
      <c r="V57" s="211"/>
      <c r="W57" s="214"/>
      <c r="X57" s="217"/>
      <c r="AK57" s="39" t="s">
        <v>215</v>
      </c>
    </row>
    <row r="58" spans="2:37" s="39" customFormat="1" ht="16.5">
      <c r="B58" s="196"/>
      <c r="C58" s="209"/>
      <c r="D58" s="187" t="str">
        <f t="shared" si="0"/>
        <v/>
      </c>
      <c r="E58" s="210"/>
      <c r="F58" s="211"/>
      <c r="G58" s="212"/>
      <c r="H58" s="213"/>
      <c r="I58" s="214"/>
      <c r="J58" s="214"/>
      <c r="K58" s="212"/>
      <c r="L58" s="212"/>
      <c r="M58" s="212"/>
      <c r="N58" s="212"/>
      <c r="O58" s="215"/>
      <c r="P58" s="212"/>
      <c r="Q58" s="214"/>
      <c r="R58" s="216"/>
      <c r="S58" s="216"/>
      <c r="T58" s="216"/>
      <c r="U58" s="216"/>
      <c r="V58" s="211"/>
      <c r="W58" s="214"/>
      <c r="X58" s="217"/>
      <c r="AK58" s="39" t="s">
        <v>215</v>
      </c>
    </row>
    <row r="59" spans="2:37" s="39" customFormat="1" ht="16.5">
      <c r="B59" s="196"/>
      <c r="C59" s="209"/>
      <c r="D59" s="187" t="str">
        <f t="shared" si="0"/>
        <v/>
      </c>
      <c r="E59" s="210"/>
      <c r="F59" s="211"/>
      <c r="G59" s="212"/>
      <c r="H59" s="213"/>
      <c r="I59" s="214"/>
      <c r="J59" s="214"/>
      <c r="K59" s="212"/>
      <c r="L59" s="212"/>
      <c r="M59" s="212"/>
      <c r="N59" s="212"/>
      <c r="O59" s="215"/>
      <c r="P59" s="212"/>
      <c r="Q59" s="214"/>
      <c r="R59" s="216"/>
      <c r="S59" s="216"/>
      <c r="T59" s="216"/>
      <c r="U59" s="216"/>
      <c r="V59" s="211"/>
      <c r="W59" s="214"/>
      <c r="X59" s="217"/>
      <c r="AK59" s="39" t="s">
        <v>215</v>
      </c>
    </row>
    <row r="60" spans="2:37" s="39" customFormat="1" ht="16.5">
      <c r="B60" s="196"/>
      <c r="C60" s="209"/>
      <c r="D60" s="187" t="str">
        <f t="shared" si="0"/>
        <v/>
      </c>
      <c r="E60" s="210"/>
      <c r="F60" s="211"/>
      <c r="G60" s="212"/>
      <c r="H60" s="213"/>
      <c r="I60" s="214"/>
      <c r="J60" s="214"/>
      <c r="K60" s="212"/>
      <c r="L60" s="212"/>
      <c r="M60" s="212"/>
      <c r="N60" s="212"/>
      <c r="O60" s="215"/>
      <c r="P60" s="212"/>
      <c r="Q60" s="214"/>
      <c r="R60" s="216"/>
      <c r="S60" s="216"/>
      <c r="T60" s="216"/>
      <c r="U60" s="216"/>
      <c r="V60" s="211"/>
      <c r="W60" s="214"/>
      <c r="X60" s="217"/>
      <c r="AK60" s="39" t="s">
        <v>215</v>
      </c>
    </row>
    <row r="61" spans="2:37" s="39" customFormat="1" ht="16.5">
      <c r="B61" s="196"/>
      <c r="C61" s="209"/>
      <c r="D61" s="187" t="str">
        <f t="shared" si="0"/>
        <v/>
      </c>
      <c r="E61" s="210"/>
      <c r="F61" s="211"/>
      <c r="G61" s="212"/>
      <c r="H61" s="213"/>
      <c r="I61" s="214"/>
      <c r="J61" s="214"/>
      <c r="K61" s="212"/>
      <c r="L61" s="212"/>
      <c r="M61" s="212"/>
      <c r="N61" s="212"/>
      <c r="O61" s="215"/>
      <c r="P61" s="212"/>
      <c r="Q61" s="214"/>
      <c r="R61" s="216"/>
      <c r="S61" s="216"/>
      <c r="T61" s="216"/>
      <c r="U61" s="216"/>
      <c r="V61" s="211"/>
      <c r="W61" s="214"/>
      <c r="X61" s="217"/>
      <c r="AK61" s="39" t="s">
        <v>215</v>
      </c>
    </row>
    <row r="62" spans="2:37" s="39" customFormat="1" ht="16.5">
      <c r="B62" s="196"/>
      <c r="C62" s="209"/>
      <c r="D62" s="187" t="str">
        <f t="shared" si="0"/>
        <v/>
      </c>
      <c r="E62" s="210"/>
      <c r="F62" s="211"/>
      <c r="G62" s="212"/>
      <c r="H62" s="213"/>
      <c r="I62" s="214"/>
      <c r="J62" s="214"/>
      <c r="K62" s="212"/>
      <c r="L62" s="212"/>
      <c r="M62" s="212"/>
      <c r="N62" s="212"/>
      <c r="O62" s="215"/>
      <c r="P62" s="212"/>
      <c r="Q62" s="214"/>
      <c r="R62" s="216"/>
      <c r="S62" s="216"/>
      <c r="T62" s="216"/>
      <c r="U62" s="216"/>
      <c r="V62" s="211"/>
      <c r="W62" s="214"/>
      <c r="X62" s="217"/>
      <c r="AK62" s="39" t="s">
        <v>215</v>
      </c>
    </row>
    <row r="63" spans="2:37" s="39" customFormat="1" ht="16.5">
      <c r="B63" s="196"/>
      <c r="C63" s="209"/>
      <c r="D63" s="187" t="str">
        <f t="shared" si="0"/>
        <v/>
      </c>
      <c r="E63" s="210"/>
      <c r="F63" s="211"/>
      <c r="G63" s="212"/>
      <c r="H63" s="213"/>
      <c r="I63" s="214"/>
      <c r="J63" s="214"/>
      <c r="K63" s="212"/>
      <c r="L63" s="212"/>
      <c r="M63" s="212"/>
      <c r="N63" s="212"/>
      <c r="O63" s="215"/>
      <c r="P63" s="212"/>
      <c r="Q63" s="214"/>
      <c r="R63" s="216"/>
      <c r="S63" s="216"/>
      <c r="T63" s="216"/>
      <c r="U63" s="216"/>
      <c r="V63" s="211"/>
      <c r="W63" s="214"/>
      <c r="X63" s="217"/>
      <c r="AK63" s="39" t="s">
        <v>215</v>
      </c>
    </row>
    <row r="64" spans="2:37" s="39" customFormat="1" ht="16.5">
      <c r="B64" s="196"/>
      <c r="C64" s="209"/>
      <c r="D64" s="187" t="str">
        <f t="shared" si="0"/>
        <v/>
      </c>
      <c r="E64" s="210"/>
      <c r="F64" s="211"/>
      <c r="G64" s="212"/>
      <c r="H64" s="213"/>
      <c r="I64" s="214"/>
      <c r="J64" s="214"/>
      <c r="K64" s="212"/>
      <c r="L64" s="212"/>
      <c r="M64" s="212"/>
      <c r="N64" s="212"/>
      <c r="O64" s="215"/>
      <c r="P64" s="212"/>
      <c r="Q64" s="214"/>
      <c r="R64" s="216"/>
      <c r="S64" s="216"/>
      <c r="T64" s="216"/>
      <c r="U64" s="216"/>
      <c r="V64" s="211"/>
      <c r="W64" s="214"/>
      <c r="X64" s="217"/>
      <c r="AK64" s="39" t="s">
        <v>215</v>
      </c>
    </row>
    <row r="65" spans="2:37" s="39" customFormat="1" ht="16.5">
      <c r="B65" s="196"/>
      <c r="C65" s="209"/>
      <c r="D65" s="187" t="str">
        <f t="shared" si="0"/>
        <v/>
      </c>
      <c r="E65" s="210"/>
      <c r="F65" s="211"/>
      <c r="G65" s="212"/>
      <c r="H65" s="213"/>
      <c r="I65" s="214"/>
      <c r="J65" s="214"/>
      <c r="K65" s="212"/>
      <c r="L65" s="212"/>
      <c r="M65" s="212"/>
      <c r="N65" s="212"/>
      <c r="O65" s="215"/>
      <c r="P65" s="212"/>
      <c r="Q65" s="214"/>
      <c r="R65" s="216"/>
      <c r="S65" s="216"/>
      <c r="T65" s="216"/>
      <c r="U65" s="216"/>
      <c r="V65" s="211"/>
      <c r="W65" s="214"/>
      <c r="X65" s="217"/>
      <c r="AK65" s="39" t="s">
        <v>215</v>
      </c>
    </row>
    <row r="66" spans="2:37" s="39" customFormat="1" ht="16.5">
      <c r="B66" s="196"/>
      <c r="C66" s="209"/>
      <c r="D66" s="187" t="str">
        <f t="shared" si="0"/>
        <v/>
      </c>
      <c r="E66" s="210"/>
      <c r="F66" s="211"/>
      <c r="G66" s="212"/>
      <c r="H66" s="213"/>
      <c r="I66" s="214"/>
      <c r="J66" s="214"/>
      <c r="K66" s="212"/>
      <c r="L66" s="212"/>
      <c r="M66" s="212"/>
      <c r="N66" s="212"/>
      <c r="O66" s="215"/>
      <c r="P66" s="212"/>
      <c r="Q66" s="214"/>
      <c r="R66" s="216"/>
      <c r="S66" s="216"/>
      <c r="T66" s="216"/>
      <c r="U66" s="216"/>
      <c r="V66" s="211"/>
      <c r="W66" s="214"/>
      <c r="X66" s="217"/>
      <c r="AK66" s="39" t="s">
        <v>215</v>
      </c>
    </row>
    <row r="67" spans="2:37" s="39" customFormat="1" ht="16.5">
      <c r="B67" s="196"/>
      <c r="C67" s="209"/>
      <c r="D67" s="187" t="str">
        <f t="shared" si="0"/>
        <v/>
      </c>
      <c r="E67" s="210"/>
      <c r="F67" s="211"/>
      <c r="G67" s="212"/>
      <c r="H67" s="213"/>
      <c r="I67" s="214"/>
      <c r="J67" s="214"/>
      <c r="K67" s="212"/>
      <c r="L67" s="212"/>
      <c r="M67" s="212"/>
      <c r="N67" s="212"/>
      <c r="O67" s="215"/>
      <c r="P67" s="212"/>
      <c r="Q67" s="214"/>
      <c r="R67" s="216"/>
      <c r="S67" s="216"/>
      <c r="T67" s="216"/>
      <c r="U67" s="216"/>
      <c r="V67" s="211"/>
      <c r="W67" s="214"/>
      <c r="X67" s="217"/>
      <c r="AK67" s="39" t="s">
        <v>215</v>
      </c>
    </row>
    <row r="68" spans="2:37" s="39" customFormat="1" ht="16.5">
      <c r="B68" s="196"/>
      <c r="C68" s="209"/>
      <c r="D68" s="187" t="str">
        <f t="shared" si="0"/>
        <v/>
      </c>
      <c r="E68" s="210"/>
      <c r="F68" s="211"/>
      <c r="G68" s="212"/>
      <c r="H68" s="213"/>
      <c r="I68" s="214"/>
      <c r="J68" s="214"/>
      <c r="K68" s="212"/>
      <c r="L68" s="212"/>
      <c r="M68" s="212"/>
      <c r="N68" s="212"/>
      <c r="O68" s="215"/>
      <c r="P68" s="212"/>
      <c r="Q68" s="214"/>
      <c r="R68" s="216"/>
      <c r="S68" s="216"/>
      <c r="T68" s="216"/>
      <c r="U68" s="216"/>
      <c r="V68" s="211"/>
      <c r="W68" s="214"/>
      <c r="X68" s="217"/>
      <c r="AK68" s="39" t="s">
        <v>215</v>
      </c>
    </row>
    <row r="69" spans="2:37" s="39" customFormat="1" ht="16.5">
      <c r="B69" s="196"/>
      <c r="C69" s="209"/>
      <c r="D69" s="187" t="str">
        <f t="shared" si="0"/>
        <v/>
      </c>
      <c r="E69" s="210"/>
      <c r="F69" s="211"/>
      <c r="G69" s="212"/>
      <c r="H69" s="213"/>
      <c r="I69" s="214"/>
      <c r="J69" s="214"/>
      <c r="K69" s="212"/>
      <c r="L69" s="212"/>
      <c r="M69" s="212"/>
      <c r="N69" s="212"/>
      <c r="O69" s="215"/>
      <c r="P69" s="212"/>
      <c r="Q69" s="214"/>
      <c r="R69" s="216"/>
      <c r="S69" s="216"/>
      <c r="T69" s="216"/>
      <c r="U69" s="216"/>
      <c r="V69" s="211"/>
      <c r="W69" s="214"/>
      <c r="X69" s="217"/>
      <c r="AK69" s="39" t="s">
        <v>215</v>
      </c>
    </row>
    <row r="70" spans="2:37" s="39" customFormat="1" ht="16.5">
      <c r="B70" s="196"/>
      <c r="C70" s="209"/>
      <c r="D70" s="187" t="str">
        <f t="shared" si="0"/>
        <v/>
      </c>
      <c r="E70" s="210"/>
      <c r="F70" s="211"/>
      <c r="G70" s="212"/>
      <c r="H70" s="213"/>
      <c r="I70" s="214"/>
      <c r="J70" s="214"/>
      <c r="K70" s="212"/>
      <c r="L70" s="212"/>
      <c r="M70" s="212"/>
      <c r="N70" s="212"/>
      <c r="O70" s="215"/>
      <c r="P70" s="212"/>
      <c r="Q70" s="214"/>
      <c r="R70" s="216"/>
      <c r="S70" s="216"/>
      <c r="T70" s="216"/>
      <c r="U70" s="216"/>
      <c r="V70" s="211"/>
      <c r="W70" s="214"/>
      <c r="X70" s="217"/>
      <c r="AK70" s="39" t="s">
        <v>215</v>
      </c>
    </row>
    <row r="71" spans="2:37" s="39" customFormat="1" ht="16.5">
      <c r="B71" s="196"/>
      <c r="C71" s="209"/>
      <c r="D71" s="187" t="str">
        <f t="shared" si="0"/>
        <v/>
      </c>
      <c r="E71" s="210"/>
      <c r="F71" s="211"/>
      <c r="G71" s="212"/>
      <c r="H71" s="213"/>
      <c r="I71" s="214"/>
      <c r="J71" s="214"/>
      <c r="K71" s="212"/>
      <c r="L71" s="212"/>
      <c r="M71" s="212"/>
      <c r="N71" s="212"/>
      <c r="O71" s="215"/>
      <c r="P71" s="212"/>
      <c r="Q71" s="214"/>
      <c r="R71" s="216"/>
      <c r="S71" s="216"/>
      <c r="T71" s="216"/>
      <c r="U71" s="216"/>
      <c r="V71" s="211"/>
      <c r="W71" s="214"/>
      <c r="X71" s="217"/>
      <c r="AK71" s="39" t="s">
        <v>215</v>
      </c>
    </row>
    <row r="72" spans="2:37" s="39" customFormat="1" ht="16.5">
      <c r="B72" s="196"/>
      <c r="C72" s="209"/>
      <c r="D72" s="187" t="str">
        <f t="shared" si="0"/>
        <v/>
      </c>
      <c r="E72" s="210"/>
      <c r="F72" s="211"/>
      <c r="G72" s="212"/>
      <c r="H72" s="213"/>
      <c r="I72" s="214"/>
      <c r="J72" s="214"/>
      <c r="K72" s="212"/>
      <c r="L72" s="212"/>
      <c r="M72" s="212"/>
      <c r="N72" s="212"/>
      <c r="O72" s="215"/>
      <c r="P72" s="212"/>
      <c r="Q72" s="214"/>
      <c r="R72" s="216"/>
      <c r="S72" s="216"/>
      <c r="T72" s="216"/>
      <c r="U72" s="216"/>
      <c r="V72" s="211"/>
      <c r="W72" s="214"/>
      <c r="X72" s="217"/>
      <c r="AK72" s="39" t="s">
        <v>215</v>
      </c>
    </row>
    <row r="73" spans="2:37" s="39" customFormat="1" ht="16.5">
      <c r="B73" s="196"/>
      <c r="C73" s="209"/>
      <c r="D73" s="187" t="str">
        <f t="shared" si="0"/>
        <v/>
      </c>
      <c r="E73" s="210"/>
      <c r="F73" s="211"/>
      <c r="G73" s="212"/>
      <c r="H73" s="213"/>
      <c r="I73" s="214"/>
      <c r="J73" s="214"/>
      <c r="K73" s="212"/>
      <c r="L73" s="212"/>
      <c r="M73" s="212"/>
      <c r="N73" s="212"/>
      <c r="O73" s="215"/>
      <c r="P73" s="212"/>
      <c r="Q73" s="214"/>
      <c r="R73" s="216"/>
      <c r="S73" s="216"/>
      <c r="T73" s="216"/>
      <c r="U73" s="216"/>
      <c r="V73" s="211"/>
      <c r="W73" s="214"/>
      <c r="X73" s="217"/>
      <c r="AK73" s="39" t="s">
        <v>215</v>
      </c>
    </row>
    <row r="74" spans="2:37" s="39" customFormat="1" ht="16.5">
      <c r="B74" s="196"/>
      <c r="C74" s="209"/>
      <c r="D74" s="187" t="str">
        <f t="shared" si="0"/>
        <v/>
      </c>
      <c r="E74" s="210"/>
      <c r="F74" s="211"/>
      <c r="G74" s="212"/>
      <c r="H74" s="213"/>
      <c r="I74" s="214"/>
      <c r="J74" s="214"/>
      <c r="K74" s="212"/>
      <c r="L74" s="212"/>
      <c r="M74" s="212"/>
      <c r="N74" s="212"/>
      <c r="O74" s="215"/>
      <c r="P74" s="212"/>
      <c r="Q74" s="214"/>
      <c r="R74" s="216"/>
      <c r="S74" s="216"/>
      <c r="T74" s="216"/>
      <c r="U74" s="216"/>
      <c r="V74" s="211"/>
      <c r="W74" s="214"/>
      <c r="X74" s="217"/>
      <c r="AK74" s="39" t="s">
        <v>215</v>
      </c>
    </row>
    <row r="75" spans="2:37" s="39" customFormat="1" ht="16.5">
      <c r="B75" s="196"/>
      <c r="C75" s="209"/>
      <c r="D75" s="187" t="str">
        <f t="shared" si="0"/>
        <v/>
      </c>
      <c r="E75" s="210"/>
      <c r="F75" s="211"/>
      <c r="G75" s="212"/>
      <c r="H75" s="213"/>
      <c r="I75" s="214"/>
      <c r="J75" s="214"/>
      <c r="K75" s="212"/>
      <c r="L75" s="212"/>
      <c r="M75" s="212"/>
      <c r="N75" s="212"/>
      <c r="O75" s="215"/>
      <c r="P75" s="212"/>
      <c r="Q75" s="214"/>
      <c r="R75" s="216"/>
      <c r="S75" s="216"/>
      <c r="T75" s="216"/>
      <c r="U75" s="216"/>
      <c r="V75" s="211"/>
      <c r="W75" s="214"/>
      <c r="X75" s="217"/>
      <c r="AK75" s="39" t="s">
        <v>215</v>
      </c>
    </row>
    <row r="76" spans="2:37" s="39" customFormat="1" ht="16.5">
      <c r="B76" s="196"/>
      <c r="C76" s="209"/>
      <c r="D76" s="187" t="str">
        <f t="shared" si="0"/>
        <v/>
      </c>
      <c r="E76" s="210"/>
      <c r="F76" s="211"/>
      <c r="G76" s="212"/>
      <c r="H76" s="213"/>
      <c r="I76" s="214"/>
      <c r="J76" s="214"/>
      <c r="K76" s="212"/>
      <c r="L76" s="212"/>
      <c r="M76" s="212"/>
      <c r="N76" s="212"/>
      <c r="O76" s="215"/>
      <c r="P76" s="212"/>
      <c r="Q76" s="214"/>
      <c r="R76" s="216"/>
      <c r="S76" s="216"/>
      <c r="T76" s="216"/>
      <c r="U76" s="216"/>
      <c r="V76" s="211"/>
      <c r="W76" s="214"/>
      <c r="X76" s="217"/>
      <c r="AK76" s="39" t="s">
        <v>215</v>
      </c>
    </row>
    <row r="77" spans="2:37" s="39" customFormat="1" ht="16.5">
      <c r="B77" s="196"/>
      <c r="C77" s="209"/>
      <c r="D77" s="187" t="str">
        <f t="shared" si="0"/>
        <v/>
      </c>
      <c r="E77" s="210"/>
      <c r="F77" s="211"/>
      <c r="G77" s="212"/>
      <c r="H77" s="213"/>
      <c r="I77" s="214"/>
      <c r="J77" s="214"/>
      <c r="K77" s="212"/>
      <c r="L77" s="212"/>
      <c r="M77" s="212"/>
      <c r="N77" s="212"/>
      <c r="O77" s="215"/>
      <c r="P77" s="212"/>
      <c r="Q77" s="214"/>
      <c r="R77" s="216"/>
      <c r="S77" s="216"/>
      <c r="T77" s="216"/>
      <c r="U77" s="216"/>
      <c r="V77" s="211"/>
      <c r="W77" s="214"/>
      <c r="X77" s="217"/>
      <c r="AK77" s="39" t="s">
        <v>215</v>
      </c>
    </row>
    <row r="78" spans="2:37" s="39" customFormat="1" ht="16.5">
      <c r="B78" s="196"/>
      <c r="C78" s="209"/>
      <c r="D78" s="187" t="str">
        <f t="shared" ref="D78:D108" si="1">IF($C78 &lt;&gt; "", IF(ISERROR(MATCH(C78, 祝日, 0)), TEXT($C78, "aaa"), "祝日"), "")</f>
        <v/>
      </c>
      <c r="E78" s="210"/>
      <c r="F78" s="211"/>
      <c r="G78" s="212"/>
      <c r="H78" s="213"/>
      <c r="I78" s="214"/>
      <c r="J78" s="214"/>
      <c r="K78" s="212"/>
      <c r="L78" s="212"/>
      <c r="M78" s="212"/>
      <c r="N78" s="212"/>
      <c r="O78" s="215"/>
      <c r="P78" s="212"/>
      <c r="Q78" s="214"/>
      <c r="R78" s="216"/>
      <c r="S78" s="216"/>
      <c r="T78" s="216"/>
      <c r="U78" s="216"/>
      <c r="V78" s="211"/>
      <c r="W78" s="214"/>
      <c r="X78" s="217"/>
      <c r="AK78" s="39" t="s">
        <v>215</v>
      </c>
    </row>
    <row r="79" spans="2:37" s="39" customFormat="1" ht="16.5">
      <c r="B79" s="196"/>
      <c r="C79" s="209"/>
      <c r="D79" s="187" t="str">
        <f t="shared" si="1"/>
        <v/>
      </c>
      <c r="E79" s="210"/>
      <c r="F79" s="211"/>
      <c r="G79" s="212"/>
      <c r="H79" s="213"/>
      <c r="I79" s="214"/>
      <c r="J79" s="214"/>
      <c r="K79" s="212"/>
      <c r="L79" s="212"/>
      <c r="M79" s="212"/>
      <c r="N79" s="212"/>
      <c r="O79" s="215"/>
      <c r="P79" s="212"/>
      <c r="Q79" s="214"/>
      <c r="R79" s="216"/>
      <c r="S79" s="216"/>
      <c r="T79" s="216"/>
      <c r="U79" s="216"/>
      <c r="V79" s="211"/>
      <c r="W79" s="214"/>
      <c r="X79" s="217"/>
      <c r="AK79" s="39" t="s">
        <v>215</v>
      </c>
    </row>
    <row r="80" spans="2:37" s="39" customFormat="1" ht="16.5">
      <c r="B80" s="196"/>
      <c r="C80" s="209"/>
      <c r="D80" s="187" t="str">
        <f t="shared" si="1"/>
        <v/>
      </c>
      <c r="E80" s="210"/>
      <c r="F80" s="211"/>
      <c r="G80" s="212"/>
      <c r="H80" s="213"/>
      <c r="I80" s="214"/>
      <c r="J80" s="214"/>
      <c r="K80" s="212"/>
      <c r="L80" s="212"/>
      <c r="M80" s="212"/>
      <c r="N80" s="212"/>
      <c r="O80" s="215"/>
      <c r="P80" s="212"/>
      <c r="Q80" s="214"/>
      <c r="R80" s="216"/>
      <c r="S80" s="216"/>
      <c r="T80" s="216"/>
      <c r="U80" s="216"/>
      <c r="V80" s="211"/>
      <c r="W80" s="214"/>
      <c r="X80" s="217"/>
      <c r="AK80" s="39" t="s">
        <v>215</v>
      </c>
    </row>
    <row r="81" spans="2:37" s="39" customFormat="1" ht="16.5">
      <c r="B81" s="196"/>
      <c r="C81" s="209"/>
      <c r="D81" s="187" t="str">
        <f t="shared" si="1"/>
        <v/>
      </c>
      <c r="E81" s="210"/>
      <c r="F81" s="211"/>
      <c r="G81" s="212"/>
      <c r="H81" s="213"/>
      <c r="I81" s="214"/>
      <c r="J81" s="214"/>
      <c r="K81" s="212"/>
      <c r="L81" s="212"/>
      <c r="M81" s="212"/>
      <c r="N81" s="212"/>
      <c r="O81" s="215"/>
      <c r="P81" s="212"/>
      <c r="Q81" s="214"/>
      <c r="R81" s="216"/>
      <c r="S81" s="216"/>
      <c r="T81" s="216"/>
      <c r="U81" s="216"/>
      <c r="V81" s="211"/>
      <c r="W81" s="214"/>
      <c r="X81" s="217"/>
      <c r="AK81" s="39" t="s">
        <v>215</v>
      </c>
    </row>
    <row r="82" spans="2:37" s="39" customFormat="1" ht="16.5">
      <c r="B82" s="196"/>
      <c r="C82" s="209"/>
      <c r="D82" s="187" t="str">
        <f t="shared" si="1"/>
        <v/>
      </c>
      <c r="E82" s="210"/>
      <c r="F82" s="211"/>
      <c r="G82" s="212"/>
      <c r="H82" s="213"/>
      <c r="I82" s="214"/>
      <c r="J82" s="214"/>
      <c r="K82" s="212"/>
      <c r="L82" s="212"/>
      <c r="M82" s="212"/>
      <c r="N82" s="212"/>
      <c r="O82" s="215"/>
      <c r="P82" s="212"/>
      <c r="Q82" s="214"/>
      <c r="R82" s="216"/>
      <c r="S82" s="216"/>
      <c r="T82" s="216"/>
      <c r="U82" s="216"/>
      <c r="V82" s="211"/>
      <c r="W82" s="214"/>
      <c r="X82" s="217"/>
      <c r="AK82" s="39" t="s">
        <v>215</v>
      </c>
    </row>
    <row r="83" spans="2:37" s="39" customFormat="1" ht="16.5">
      <c r="B83" s="196"/>
      <c r="C83" s="209"/>
      <c r="D83" s="187" t="str">
        <f t="shared" si="1"/>
        <v/>
      </c>
      <c r="E83" s="210"/>
      <c r="F83" s="211"/>
      <c r="G83" s="212"/>
      <c r="H83" s="213"/>
      <c r="I83" s="214"/>
      <c r="J83" s="214"/>
      <c r="K83" s="212"/>
      <c r="L83" s="212"/>
      <c r="M83" s="212"/>
      <c r="N83" s="212"/>
      <c r="O83" s="215"/>
      <c r="P83" s="212"/>
      <c r="Q83" s="214"/>
      <c r="R83" s="216"/>
      <c r="S83" s="216"/>
      <c r="T83" s="216"/>
      <c r="U83" s="216"/>
      <c r="V83" s="211"/>
      <c r="W83" s="214"/>
      <c r="X83" s="217"/>
      <c r="AK83" s="39" t="s">
        <v>215</v>
      </c>
    </row>
    <row r="84" spans="2:37" s="39" customFormat="1" ht="16.5">
      <c r="B84" s="196"/>
      <c r="C84" s="209"/>
      <c r="D84" s="187" t="str">
        <f t="shared" si="1"/>
        <v/>
      </c>
      <c r="E84" s="210"/>
      <c r="F84" s="211"/>
      <c r="G84" s="212"/>
      <c r="H84" s="213"/>
      <c r="I84" s="214"/>
      <c r="J84" s="214"/>
      <c r="K84" s="212"/>
      <c r="L84" s="212"/>
      <c r="M84" s="212"/>
      <c r="N84" s="212"/>
      <c r="O84" s="215"/>
      <c r="P84" s="212"/>
      <c r="Q84" s="214"/>
      <c r="R84" s="216"/>
      <c r="S84" s="216"/>
      <c r="T84" s="216"/>
      <c r="U84" s="216"/>
      <c r="V84" s="211"/>
      <c r="W84" s="214"/>
      <c r="X84" s="217"/>
      <c r="AK84" s="39" t="s">
        <v>215</v>
      </c>
    </row>
    <row r="85" spans="2:37" s="39" customFormat="1" ht="16.5">
      <c r="B85" s="196"/>
      <c r="C85" s="209"/>
      <c r="D85" s="187" t="str">
        <f t="shared" si="1"/>
        <v/>
      </c>
      <c r="E85" s="210"/>
      <c r="F85" s="211"/>
      <c r="G85" s="212"/>
      <c r="H85" s="213"/>
      <c r="I85" s="214"/>
      <c r="J85" s="214"/>
      <c r="K85" s="212"/>
      <c r="L85" s="212"/>
      <c r="M85" s="212"/>
      <c r="N85" s="212"/>
      <c r="O85" s="215"/>
      <c r="P85" s="212"/>
      <c r="Q85" s="214"/>
      <c r="R85" s="216"/>
      <c r="S85" s="216"/>
      <c r="T85" s="216"/>
      <c r="U85" s="216"/>
      <c r="V85" s="211"/>
      <c r="W85" s="214"/>
      <c r="X85" s="217"/>
      <c r="AK85" s="39" t="s">
        <v>215</v>
      </c>
    </row>
    <row r="86" spans="2:37" s="39" customFormat="1" ht="16.5">
      <c r="B86" s="196"/>
      <c r="C86" s="209"/>
      <c r="D86" s="187" t="str">
        <f t="shared" si="1"/>
        <v/>
      </c>
      <c r="E86" s="210"/>
      <c r="F86" s="211"/>
      <c r="G86" s="212"/>
      <c r="H86" s="213"/>
      <c r="I86" s="214"/>
      <c r="J86" s="214"/>
      <c r="K86" s="212"/>
      <c r="L86" s="212"/>
      <c r="M86" s="212"/>
      <c r="N86" s="212"/>
      <c r="O86" s="215"/>
      <c r="P86" s="212"/>
      <c r="Q86" s="214"/>
      <c r="R86" s="216"/>
      <c r="S86" s="216"/>
      <c r="T86" s="216"/>
      <c r="U86" s="216"/>
      <c r="V86" s="211"/>
      <c r="W86" s="214"/>
      <c r="X86" s="217"/>
      <c r="AK86" s="39" t="s">
        <v>215</v>
      </c>
    </row>
    <row r="87" spans="2:37" s="39" customFormat="1" ht="16.5">
      <c r="B87" s="196"/>
      <c r="C87" s="209"/>
      <c r="D87" s="187" t="str">
        <f t="shared" si="1"/>
        <v/>
      </c>
      <c r="E87" s="210"/>
      <c r="F87" s="211"/>
      <c r="G87" s="212"/>
      <c r="H87" s="213"/>
      <c r="I87" s="214"/>
      <c r="J87" s="214"/>
      <c r="K87" s="212"/>
      <c r="L87" s="212"/>
      <c r="M87" s="212"/>
      <c r="N87" s="212"/>
      <c r="O87" s="215"/>
      <c r="P87" s="212"/>
      <c r="Q87" s="214"/>
      <c r="R87" s="216"/>
      <c r="S87" s="216"/>
      <c r="T87" s="216"/>
      <c r="U87" s="216"/>
      <c r="V87" s="211"/>
      <c r="W87" s="214"/>
      <c r="X87" s="217"/>
      <c r="AK87" s="39" t="s">
        <v>215</v>
      </c>
    </row>
    <row r="88" spans="2:37" s="39" customFormat="1" ht="16.5">
      <c r="B88" s="196"/>
      <c r="C88" s="209"/>
      <c r="D88" s="187" t="str">
        <f t="shared" si="1"/>
        <v/>
      </c>
      <c r="E88" s="210"/>
      <c r="F88" s="211"/>
      <c r="G88" s="212"/>
      <c r="H88" s="213"/>
      <c r="I88" s="214"/>
      <c r="J88" s="214"/>
      <c r="K88" s="212"/>
      <c r="L88" s="212"/>
      <c r="M88" s="212"/>
      <c r="N88" s="212"/>
      <c r="O88" s="215"/>
      <c r="P88" s="212"/>
      <c r="Q88" s="214"/>
      <c r="R88" s="216"/>
      <c r="S88" s="216"/>
      <c r="T88" s="216"/>
      <c r="U88" s="216"/>
      <c r="V88" s="211"/>
      <c r="W88" s="214"/>
      <c r="X88" s="217"/>
      <c r="AK88" s="39" t="s">
        <v>215</v>
      </c>
    </row>
    <row r="89" spans="2:37" s="39" customFormat="1" ht="16.5">
      <c r="B89" s="196"/>
      <c r="C89" s="209"/>
      <c r="D89" s="187" t="str">
        <f t="shared" si="1"/>
        <v/>
      </c>
      <c r="E89" s="210"/>
      <c r="F89" s="211"/>
      <c r="G89" s="212"/>
      <c r="H89" s="213"/>
      <c r="I89" s="214"/>
      <c r="J89" s="214"/>
      <c r="K89" s="212"/>
      <c r="L89" s="212"/>
      <c r="M89" s="212"/>
      <c r="N89" s="212"/>
      <c r="O89" s="215"/>
      <c r="P89" s="212"/>
      <c r="Q89" s="214"/>
      <c r="R89" s="216"/>
      <c r="S89" s="216"/>
      <c r="T89" s="216"/>
      <c r="U89" s="216"/>
      <c r="V89" s="211"/>
      <c r="W89" s="214"/>
      <c r="X89" s="217"/>
      <c r="AK89" s="39" t="s">
        <v>215</v>
      </c>
    </row>
    <row r="90" spans="2:37" s="39" customFormat="1" ht="16.5">
      <c r="B90" s="196"/>
      <c r="C90" s="209"/>
      <c r="D90" s="187" t="str">
        <f t="shared" si="1"/>
        <v/>
      </c>
      <c r="E90" s="210"/>
      <c r="F90" s="211"/>
      <c r="G90" s="212"/>
      <c r="H90" s="213"/>
      <c r="I90" s="214"/>
      <c r="J90" s="214"/>
      <c r="K90" s="212"/>
      <c r="L90" s="212"/>
      <c r="M90" s="212"/>
      <c r="N90" s="212"/>
      <c r="O90" s="215"/>
      <c r="P90" s="212"/>
      <c r="Q90" s="214"/>
      <c r="R90" s="216"/>
      <c r="S90" s="216"/>
      <c r="T90" s="216"/>
      <c r="U90" s="216"/>
      <c r="V90" s="211"/>
      <c r="W90" s="214"/>
      <c r="X90" s="217"/>
      <c r="AK90" s="39" t="s">
        <v>215</v>
      </c>
    </row>
    <row r="91" spans="2:37" s="39" customFormat="1" ht="16.5">
      <c r="B91" s="196"/>
      <c r="C91" s="209"/>
      <c r="D91" s="187" t="str">
        <f t="shared" si="1"/>
        <v/>
      </c>
      <c r="E91" s="210"/>
      <c r="F91" s="211"/>
      <c r="G91" s="212"/>
      <c r="H91" s="213"/>
      <c r="I91" s="214"/>
      <c r="J91" s="214"/>
      <c r="K91" s="212"/>
      <c r="L91" s="212"/>
      <c r="M91" s="212"/>
      <c r="N91" s="212"/>
      <c r="O91" s="215"/>
      <c r="P91" s="212"/>
      <c r="Q91" s="214"/>
      <c r="R91" s="216"/>
      <c r="S91" s="216"/>
      <c r="T91" s="216"/>
      <c r="U91" s="216"/>
      <c r="V91" s="211"/>
      <c r="W91" s="214"/>
      <c r="X91" s="217"/>
      <c r="AK91" s="39" t="s">
        <v>215</v>
      </c>
    </row>
    <row r="92" spans="2:37" s="39" customFormat="1" ht="16.5">
      <c r="B92" s="196"/>
      <c r="C92" s="209"/>
      <c r="D92" s="187" t="str">
        <f t="shared" si="1"/>
        <v/>
      </c>
      <c r="E92" s="210"/>
      <c r="F92" s="211"/>
      <c r="G92" s="212"/>
      <c r="H92" s="213"/>
      <c r="I92" s="214"/>
      <c r="J92" s="214"/>
      <c r="K92" s="212"/>
      <c r="L92" s="212"/>
      <c r="M92" s="212"/>
      <c r="N92" s="212"/>
      <c r="O92" s="215"/>
      <c r="P92" s="212"/>
      <c r="Q92" s="214"/>
      <c r="R92" s="216"/>
      <c r="S92" s="216"/>
      <c r="T92" s="216"/>
      <c r="U92" s="216"/>
      <c r="V92" s="211"/>
      <c r="W92" s="214"/>
      <c r="X92" s="217"/>
      <c r="AK92" s="39" t="s">
        <v>215</v>
      </c>
    </row>
    <row r="93" spans="2:37" s="39" customFormat="1" ht="16.5">
      <c r="B93" s="196"/>
      <c r="C93" s="209"/>
      <c r="D93" s="187" t="str">
        <f t="shared" si="1"/>
        <v/>
      </c>
      <c r="E93" s="210"/>
      <c r="F93" s="211"/>
      <c r="G93" s="212"/>
      <c r="H93" s="213"/>
      <c r="I93" s="214"/>
      <c r="J93" s="214"/>
      <c r="K93" s="212"/>
      <c r="L93" s="212"/>
      <c r="M93" s="212"/>
      <c r="N93" s="212"/>
      <c r="O93" s="215"/>
      <c r="P93" s="212"/>
      <c r="Q93" s="214"/>
      <c r="R93" s="216"/>
      <c r="S93" s="216"/>
      <c r="T93" s="216"/>
      <c r="U93" s="216"/>
      <c r="V93" s="211"/>
      <c r="W93" s="214"/>
      <c r="X93" s="217"/>
      <c r="AK93" s="39" t="s">
        <v>215</v>
      </c>
    </row>
    <row r="94" spans="2:37" s="39" customFormat="1" ht="16.5">
      <c r="B94" s="196"/>
      <c r="C94" s="209"/>
      <c r="D94" s="187" t="str">
        <f t="shared" si="1"/>
        <v/>
      </c>
      <c r="E94" s="210"/>
      <c r="F94" s="211"/>
      <c r="G94" s="212"/>
      <c r="H94" s="213"/>
      <c r="I94" s="214"/>
      <c r="J94" s="214"/>
      <c r="K94" s="212"/>
      <c r="L94" s="212"/>
      <c r="M94" s="212"/>
      <c r="N94" s="212"/>
      <c r="O94" s="215"/>
      <c r="P94" s="212"/>
      <c r="Q94" s="214"/>
      <c r="R94" s="216"/>
      <c r="S94" s="216"/>
      <c r="T94" s="216"/>
      <c r="U94" s="216"/>
      <c r="V94" s="211"/>
      <c r="W94" s="214"/>
      <c r="X94" s="217"/>
      <c r="AK94" s="39" t="s">
        <v>215</v>
      </c>
    </row>
    <row r="95" spans="2:37" s="39" customFormat="1" ht="16.5">
      <c r="B95" s="196"/>
      <c r="C95" s="209"/>
      <c r="D95" s="187" t="str">
        <f t="shared" si="1"/>
        <v/>
      </c>
      <c r="E95" s="210"/>
      <c r="F95" s="211"/>
      <c r="G95" s="212"/>
      <c r="H95" s="213"/>
      <c r="I95" s="214"/>
      <c r="J95" s="214"/>
      <c r="K95" s="212"/>
      <c r="L95" s="212"/>
      <c r="M95" s="212"/>
      <c r="N95" s="212"/>
      <c r="O95" s="215"/>
      <c r="P95" s="212"/>
      <c r="Q95" s="214"/>
      <c r="R95" s="216"/>
      <c r="S95" s="216"/>
      <c r="T95" s="216"/>
      <c r="U95" s="216"/>
      <c r="V95" s="211"/>
      <c r="W95" s="214"/>
      <c r="X95" s="217"/>
      <c r="AK95" s="39" t="s">
        <v>215</v>
      </c>
    </row>
    <row r="96" spans="2:37" s="39" customFormat="1" ht="16.5">
      <c r="B96" s="196"/>
      <c r="C96" s="209"/>
      <c r="D96" s="187" t="str">
        <f t="shared" si="1"/>
        <v/>
      </c>
      <c r="E96" s="210"/>
      <c r="F96" s="211"/>
      <c r="G96" s="212"/>
      <c r="H96" s="213"/>
      <c r="I96" s="214"/>
      <c r="J96" s="214"/>
      <c r="K96" s="212"/>
      <c r="L96" s="212"/>
      <c r="M96" s="212"/>
      <c r="N96" s="212"/>
      <c r="O96" s="215"/>
      <c r="P96" s="212"/>
      <c r="Q96" s="214"/>
      <c r="R96" s="216"/>
      <c r="S96" s="216"/>
      <c r="T96" s="216"/>
      <c r="U96" s="216"/>
      <c r="V96" s="211"/>
      <c r="W96" s="214"/>
      <c r="X96" s="217"/>
      <c r="AK96" s="39" t="s">
        <v>215</v>
      </c>
    </row>
    <row r="97" spans="2:37" s="39" customFormat="1" ht="16.5">
      <c r="B97" s="196"/>
      <c r="C97" s="209"/>
      <c r="D97" s="187" t="str">
        <f t="shared" si="1"/>
        <v/>
      </c>
      <c r="E97" s="210"/>
      <c r="F97" s="211"/>
      <c r="G97" s="212"/>
      <c r="H97" s="213"/>
      <c r="I97" s="214"/>
      <c r="J97" s="214"/>
      <c r="K97" s="212"/>
      <c r="L97" s="212"/>
      <c r="M97" s="212"/>
      <c r="N97" s="212"/>
      <c r="O97" s="215"/>
      <c r="P97" s="212"/>
      <c r="Q97" s="214"/>
      <c r="R97" s="216"/>
      <c r="S97" s="216"/>
      <c r="T97" s="216"/>
      <c r="U97" s="216"/>
      <c r="V97" s="211"/>
      <c r="W97" s="214"/>
      <c r="X97" s="217"/>
      <c r="AK97" s="39" t="s">
        <v>215</v>
      </c>
    </row>
    <row r="98" spans="2:37" s="39" customFormat="1" ht="16.5">
      <c r="B98" s="196"/>
      <c r="C98" s="209"/>
      <c r="D98" s="187" t="str">
        <f t="shared" si="1"/>
        <v/>
      </c>
      <c r="E98" s="210"/>
      <c r="F98" s="211"/>
      <c r="G98" s="212"/>
      <c r="H98" s="213"/>
      <c r="I98" s="214"/>
      <c r="J98" s="214"/>
      <c r="K98" s="212"/>
      <c r="L98" s="212"/>
      <c r="M98" s="212"/>
      <c r="N98" s="212"/>
      <c r="O98" s="215"/>
      <c r="P98" s="212"/>
      <c r="Q98" s="214"/>
      <c r="R98" s="216"/>
      <c r="S98" s="216"/>
      <c r="T98" s="216"/>
      <c r="U98" s="216"/>
      <c r="V98" s="211"/>
      <c r="W98" s="214"/>
      <c r="X98" s="217"/>
      <c r="AK98" s="39" t="s">
        <v>215</v>
      </c>
    </row>
    <row r="99" spans="2:37" s="39" customFormat="1" ht="16.5">
      <c r="B99" s="196"/>
      <c r="C99" s="209"/>
      <c r="D99" s="187" t="str">
        <f t="shared" si="1"/>
        <v/>
      </c>
      <c r="E99" s="210"/>
      <c r="F99" s="211"/>
      <c r="G99" s="212"/>
      <c r="H99" s="213"/>
      <c r="I99" s="214"/>
      <c r="J99" s="214"/>
      <c r="K99" s="212"/>
      <c r="L99" s="212"/>
      <c r="M99" s="212"/>
      <c r="N99" s="212"/>
      <c r="O99" s="215"/>
      <c r="P99" s="212"/>
      <c r="Q99" s="214"/>
      <c r="R99" s="216"/>
      <c r="S99" s="216"/>
      <c r="T99" s="216"/>
      <c r="U99" s="216"/>
      <c r="V99" s="211"/>
      <c r="W99" s="214"/>
      <c r="X99" s="217"/>
      <c r="AK99" s="39" t="s">
        <v>215</v>
      </c>
    </row>
    <row r="100" spans="2:37" s="39" customFormat="1" ht="16.5">
      <c r="B100" s="196"/>
      <c r="C100" s="209"/>
      <c r="D100" s="187" t="str">
        <f t="shared" si="1"/>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215</v>
      </c>
    </row>
    <row r="101" spans="2:37" s="39" customFormat="1" ht="16.5">
      <c r="B101" s="196"/>
      <c r="C101" s="209"/>
      <c r="D101" s="187" t="str">
        <f t="shared" si="1"/>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215</v>
      </c>
    </row>
    <row r="102" spans="2:37" s="39" customFormat="1" ht="16.5">
      <c r="B102" s="196"/>
      <c r="C102" s="209"/>
      <c r="D102" s="187" t="str">
        <f t="shared" si="1"/>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215</v>
      </c>
    </row>
    <row r="103" spans="2:37" s="39" customFormat="1" ht="16.5">
      <c r="B103" s="196"/>
      <c r="C103" s="209"/>
      <c r="D103" s="187" t="str">
        <f t="shared" si="1"/>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215</v>
      </c>
    </row>
    <row r="104" spans="2:37" s="39" customFormat="1" ht="16.5">
      <c r="B104" s="196"/>
      <c r="C104" s="209"/>
      <c r="D104" s="187" t="str">
        <f t="shared" si="1"/>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215</v>
      </c>
    </row>
    <row r="105" spans="2:37" s="39" customFormat="1" ht="16.5">
      <c r="B105" s="196"/>
      <c r="C105" s="209"/>
      <c r="D105" s="187" t="str">
        <f t="shared" si="1"/>
        <v/>
      </c>
      <c r="E105" s="210"/>
      <c r="F105" s="211"/>
      <c r="G105" s="212"/>
      <c r="H105" s="213"/>
      <c r="I105" s="214"/>
      <c r="J105" s="214"/>
      <c r="K105" s="212"/>
      <c r="L105" s="212"/>
      <c r="M105" s="212"/>
      <c r="N105" s="212"/>
      <c r="O105" s="215"/>
      <c r="P105" s="212"/>
      <c r="Q105" s="214"/>
      <c r="R105" s="216"/>
      <c r="S105" s="216"/>
      <c r="T105" s="216"/>
      <c r="U105" s="216"/>
      <c r="V105" s="211"/>
      <c r="W105" s="214"/>
      <c r="X105" s="217"/>
      <c r="AK105" s="39" t="s">
        <v>215</v>
      </c>
    </row>
    <row r="106" spans="2:37" s="39" customFormat="1" ht="16.5">
      <c r="B106" s="196"/>
      <c r="C106" s="209"/>
      <c r="D106" s="187" t="str">
        <f t="shared" si="1"/>
        <v/>
      </c>
      <c r="E106" s="210"/>
      <c r="F106" s="211"/>
      <c r="G106" s="212"/>
      <c r="H106" s="213"/>
      <c r="I106" s="214"/>
      <c r="J106" s="214"/>
      <c r="K106" s="212"/>
      <c r="L106" s="212"/>
      <c r="M106" s="212"/>
      <c r="N106" s="212"/>
      <c r="O106" s="215"/>
      <c r="P106" s="212"/>
      <c r="Q106" s="214"/>
      <c r="R106" s="216"/>
      <c r="S106" s="216"/>
      <c r="T106" s="216"/>
      <c r="U106" s="216"/>
      <c r="V106" s="211"/>
      <c r="W106" s="214"/>
      <c r="X106" s="217"/>
      <c r="AK106" s="39" t="s">
        <v>215</v>
      </c>
    </row>
    <row r="107" spans="2:37" s="39" customFormat="1" ht="16.5">
      <c r="B107" s="196"/>
      <c r="C107" s="209"/>
      <c r="D107" s="187" t="str">
        <f t="shared" si="1"/>
        <v/>
      </c>
      <c r="E107" s="210"/>
      <c r="F107" s="211"/>
      <c r="G107" s="212"/>
      <c r="H107" s="213"/>
      <c r="I107" s="214"/>
      <c r="J107" s="214"/>
      <c r="K107" s="212"/>
      <c r="L107" s="212"/>
      <c r="M107" s="212"/>
      <c r="N107" s="212"/>
      <c r="O107" s="215"/>
      <c r="P107" s="212"/>
      <c r="Q107" s="214"/>
      <c r="R107" s="216"/>
      <c r="S107" s="216"/>
      <c r="T107" s="216"/>
      <c r="U107" s="216"/>
      <c r="V107" s="211"/>
      <c r="W107" s="214"/>
      <c r="X107" s="217"/>
      <c r="AK107" s="39" t="s">
        <v>215</v>
      </c>
    </row>
    <row r="108" spans="2:37" s="39" customFormat="1" ht="16.5">
      <c r="B108" s="197"/>
      <c r="C108" s="218"/>
      <c r="D108" s="199" t="str">
        <f t="shared" si="1"/>
        <v/>
      </c>
      <c r="E108" s="219"/>
      <c r="F108" s="220"/>
      <c r="G108" s="221"/>
      <c r="H108" s="222"/>
      <c r="I108" s="223"/>
      <c r="J108" s="223"/>
      <c r="K108" s="221"/>
      <c r="L108" s="221"/>
      <c r="M108" s="221"/>
      <c r="N108" s="221"/>
      <c r="O108" s="224"/>
      <c r="P108" s="221"/>
      <c r="Q108" s="223"/>
      <c r="R108" s="225"/>
      <c r="S108" s="225"/>
      <c r="T108" s="225"/>
      <c r="U108" s="225"/>
      <c r="V108" s="220"/>
      <c r="W108" s="223"/>
      <c r="X108" s="226"/>
      <c r="AK108" s="39" t="s">
        <v>215</v>
      </c>
    </row>
    <row r="109" spans="2:37" s="39" customFormat="1" ht="16.5">
      <c r="B109" s="39" t="s">
        <v>215</v>
      </c>
      <c r="C109" s="39" t="s">
        <v>215</v>
      </c>
      <c r="D109" s="39" t="s">
        <v>215</v>
      </c>
      <c r="E109" s="39" t="s">
        <v>215</v>
      </c>
      <c r="F109" s="39" t="s">
        <v>215</v>
      </c>
      <c r="G109" s="39" t="s">
        <v>215</v>
      </c>
      <c r="I109" s="39" t="s">
        <v>215</v>
      </c>
      <c r="J109" s="39" t="s">
        <v>215</v>
      </c>
      <c r="K109" s="39" t="s">
        <v>215</v>
      </c>
      <c r="L109" s="39" t="s">
        <v>215</v>
      </c>
      <c r="M109" s="39" t="s">
        <v>215</v>
      </c>
      <c r="N109" s="39" t="s">
        <v>215</v>
      </c>
      <c r="O109" s="39" t="s">
        <v>215</v>
      </c>
      <c r="P109" s="39" t="s">
        <v>215</v>
      </c>
      <c r="Q109" s="39" t="s">
        <v>215</v>
      </c>
      <c r="R109" s="39" t="s">
        <v>215</v>
      </c>
      <c r="S109" s="39" t="s">
        <v>215</v>
      </c>
      <c r="T109" s="39" t="s">
        <v>215</v>
      </c>
      <c r="U109" s="39" t="s">
        <v>215</v>
      </c>
      <c r="V109" s="39" t="s">
        <v>215</v>
      </c>
      <c r="W109" s="39" t="s">
        <v>215</v>
      </c>
      <c r="X109" s="39" t="s">
        <v>215</v>
      </c>
      <c r="Y109" s="39" t="s">
        <v>27</v>
      </c>
      <c r="Z109" s="39" t="s">
        <v>27</v>
      </c>
      <c r="AA109" s="39" t="s">
        <v>27</v>
      </c>
      <c r="AB109" s="39" t="s">
        <v>27</v>
      </c>
      <c r="AC109" s="39" t="s">
        <v>27</v>
      </c>
      <c r="AD109" s="39" t="s">
        <v>27</v>
      </c>
      <c r="AE109" s="39" t="s">
        <v>27</v>
      </c>
      <c r="AF109" s="39" t="s">
        <v>27</v>
      </c>
      <c r="AG109" s="39" t="s">
        <v>27</v>
      </c>
      <c r="AH109" s="39" t="s">
        <v>27</v>
      </c>
      <c r="AI109" s="39" t="s">
        <v>27</v>
      </c>
      <c r="AJ109" s="39" t="s">
        <v>27</v>
      </c>
      <c r="AK109" s="39" t="s">
        <v>215</v>
      </c>
    </row>
    <row r="110"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8" xr:uid="{6CF311F8-F8D9-40D9-8304-4571501701DB}">
      <formula1>"乾燥, 湿潤, 凍結, 積雪"</formula1>
    </dataValidation>
    <dataValidation type="list" allowBlank="1" showInputMessage="1" showErrorMessage="1" sqref="I13:I108" xr:uid="{E2F89C22-3F83-4CAA-B87F-39589B61A25E}">
      <formula1>"良好, 逆光, 夕日, 西日, 夜"</formula1>
    </dataValidation>
    <dataValidation type="list" allowBlank="1" showInputMessage="1" showErrorMessage="1" sqref="F13:F108" xr:uid="{7E8C4648-6EC3-4A7E-A67B-E32A1E76F604}">
      <formula1>"晴れ, 曇り, 降雨, 降雪, 堆雪, キリ"</formula1>
    </dataValidation>
    <dataValidation type="list" allowBlank="1" showErrorMessage="1" sqref="U14:U108" xr:uid="{6D14F2DF-5706-4255-83B3-5D54BF8BFD42}">
      <formula1>"右折,左折,直進,合流,停止,出発,横断"</formula1>
    </dataValidation>
    <dataValidation type="list" allowBlank="1" showInputMessage="1" showErrorMessage="1" sqref="S83:S108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F4703416-6BB9-44FE-BE54-EC96F8F6B78D}">
      <formula1>0</formula1>
    </dataValidation>
    <dataValidation type="list" allowBlank="1" showInputMessage="1" showErrorMessage="1" sqref="K14:K108" xr:uid="{A432D462-3AE4-4BFA-877D-EEDE60C90F61}">
      <formula1>"交差点,交差点付近,単路,単路(トンネル),単路(橋),踏切,ロータリー,その他"</formula1>
    </dataValidation>
    <dataValidation type="decimal" operator="greaterThanOrEqual" allowBlank="1" showInputMessage="1" showErrorMessage="1" sqref="H13:H108" xr:uid="{FA40A900-C548-444A-BB5E-A15BE52D1063}">
      <formula1>0</formula1>
    </dataValidation>
    <dataValidation type="list" allowBlank="1" showInputMessage="1" showErrorMessage="1" sqref="G13:G108" xr:uid="{52C980BF-3A3A-42D7-B647-A2B7EE15191F}">
      <formula1>"L4想定区間内,L4想定区間外,実証走行ルート外"</formula1>
    </dataValidation>
    <dataValidation allowBlank="1" showInputMessage="1" sqref="V13:V108" xr:uid="{C615667A-0631-4F80-874F-FCD1D7BB5262}"/>
    <dataValidation type="time" operator="greaterThanOrEqual" allowBlank="1" showInputMessage="1" showErrorMessage="1" sqref="E1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xr:uid="{F55071C7-ABD3-4DF4-8DFD-69CFAB0D5888}">
      <formula1>"小型車,大型車,自転車,バイク,歩行者"</formula1>
    </dataValidation>
    <dataValidation type="list" allowBlank="1" showInputMessage="1" showErrorMessage="1" sqref="R13:R108" xr:uid="{988D79F8-7461-4CF5-ABF9-CE6D5DDF07C7}">
      <formula1>"ブレーキ操作,アクセル操作,ステアリング操作,非常停止ボタン操作"</formula1>
    </dataValidation>
    <dataValidation type="list" allowBlank="1" showInputMessage="1" showErrorMessage="1" sqref="Q13:Q108" xr:uid="{FCF02E03-6422-4118-82AC-10F900E55DD7}">
      <formula1>"左折,直進,右折,合流,停止,出発,その他"</formula1>
    </dataValidation>
    <dataValidation type="list" allowBlank="1" showInputMessage="1" showErrorMessage="1" sqref="L13:L108"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topLeftCell="B1" zoomScaleNormal="100" workbookViewId="0">
      <pane ySplit="10" topLeftCell="A11" activePane="bottomLeft" state="frozen"/>
      <selection pane="bottomLeft" activeCell="C12" sqref="C12"/>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
      </c>
      <c r="C3" s="283" t="str">
        <f>実証データ一覧!J4&amp;""</f>
        <v>佐賀県</v>
      </c>
      <c r="D3" s="283" t="str">
        <f>実証データ一覧!K4&amp;""</f>
        <v/>
      </c>
      <c r="S3" s="30"/>
    </row>
    <row r="4" spans="2:19" ht="16.149999999999999" hidden="1" customHeight="1"/>
    <row r="5" spans="2:19">
      <c r="B5" s="53" t="s">
        <v>292</v>
      </c>
      <c r="D5" s="53"/>
    </row>
    <row r="6" spans="2:19">
      <c r="B6" s="8" t="s">
        <v>293</v>
      </c>
      <c r="C6" s="53"/>
      <c r="D6" s="53"/>
    </row>
    <row r="7" spans="2:19" ht="49.5">
      <c r="B7" s="43"/>
      <c r="C7" s="53"/>
      <c r="D7" s="53"/>
      <c r="I7" s="7" t="s">
        <v>294</v>
      </c>
      <c r="J7" s="95"/>
    </row>
    <row r="8" spans="2:19" ht="4.9000000000000004" customHeight="1"/>
    <row r="9" spans="2:19" ht="18" customHeight="1">
      <c r="B9" s="96" t="s">
        <v>12</v>
      </c>
      <c r="C9" s="144">
        <v>79</v>
      </c>
      <c r="D9" s="144" t="s">
        <v>220</v>
      </c>
      <c r="E9" s="144">
        <v>80</v>
      </c>
      <c r="F9" s="144">
        <v>81</v>
      </c>
      <c r="G9" s="144">
        <v>82</v>
      </c>
      <c r="H9" s="144">
        <v>83</v>
      </c>
      <c r="I9" s="144">
        <v>84</v>
      </c>
      <c r="J9" s="152">
        <v>85</v>
      </c>
      <c r="K9" s="39" t="s">
        <v>215</v>
      </c>
    </row>
    <row r="10" spans="2:19">
      <c r="B10" s="86" t="s">
        <v>14</v>
      </c>
      <c r="C10" s="65" t="s">
        <v>105</v>
      </c>
      <c r="D10" s="63" t="s">
        <v>221</v>
      </c>
      <c r="E10" s="63" t="s">
        <v>295</v>
      </c>
      <c r="F10" s="63" t="s">
        <v>296</v>
      </c>
      <c r="G10" s="63" t="s">
        <v>206</v>
      </c>
      <c r="H10" s="63" t="s">
        <v>208</v>
      </c>
      <c r="I10" s="63" t="s">
        <v>297</v>
      </c>
      <c r="J10" s="69" t="s">
        <v>298</v>
      </c>
      <c r="K10" s="39" t="s">
        <v>215</v>
      </c>
      <c r="L10" s="87"/>
    </row>
    <row r="11" spans="2:19">
      <c r="B11" s="70" t="s">
        <v>233</v>
      </c>
      <c r="C11" s="71">
        <v>44927</v>
      </c>
      <c r="D11" s="72" t="str">
        <f t="shared" ref="D11" si="0">IF($C11 &lt;&gt; "", IF(ISERROR(MATCH(C11, 祝日, 0)), TEXT($C11, "aaa"), "祝日"), "")</f>
        <v>日</v>
      </c>
      <c r="E11" s="73">
        <v>0.4861111111111111</v>
      </c>
      <c r="F11" s="73">
        <v>0.49305555555555558</v>
      </c>
      <c r="G11" s="73">
        <v>0.5083333333333333</v>
      </c>
      <c r="H11" s="73">
        <v>0.52083333333333337</v>
      </c>
      <c r="I11" s="72" t="s">
        <v>299</v>
      </c>
      <c r="J11" s="74" t="s">
        <v>300</v>
      </c>
      <c r="K11" s="39" t="s">
        <v>215</v>
      </c>
    </row>
    <row r="12" spans="2:19">
      <c r="B12" s="208" t="s">
        <v>235</v>
      </c>
      <c r="C12" s="209">
        <v>45572</v>
      </c>
      <c r="D12" s="187" t="str">
        <f t="shared" ref="D12:D43" si="1">IF($C12 &lt;&gt; "", IF(ISERROR(MATCH(C12, 祝日, 0)), TEXT($C12, "aaa"), "祝日"), "")</f>
        <v>月</v>
      </c>
      <c r="E12" s="210">
        <v>0.57986111111111116</v>
      </c>
      <c r="F12" s="210">
        <v>0.57986111111111116</v>
      </c>
      <c r="G12" s="210">
        <v>0.58680555555555558</v>
      </c>
      <c r="H12" s="210">
        <v>0.58819444444444446</v>
      </c>
      <c r="I12" s="216" t="s">
        <v>301</v>
      </c>
      <c r="J12" s="244"/>
      <c r="K12" s="39" t="s">
        <v>215</v>
      </c>
    </row>
    <row r="13" spans="2:19">
      <c r="B13" s="208"/>
      <c r="C13" s="209">
        <v>45572</v>
      </c>
      <c r="D13" s="187" t="str">
        <f t="shared" si="1"/>
        <v>月</v>
      </c>
      <c r="E13" s="210">
        <v>0.64236111111111116</v>
      </c>
      <c r="F13" s="210">
        <v>0.64375000000000004</v>
      </c>
      <c r="G13" s="210"/>
      <c r="H13" s="210"/>
      <c r="I13" s="216" t="s">
        <v>302</v>
      </c>
      <c r="J13" s="244" t="s">
        <v>303</v>
      </c>
      <c r="K13" s="39" t="s">
        <v>215</v>
      </c>
    </row>
    <row r="14" spans="2:19">
      <c r="B14" s="208"/>
      <c r="C14" s="209">
        <v>45572</v>
      </c>
      <c r="D14" s="187" t="str">
        <f t="shared" si="1"/>
        <v>月</v>
      </c>
      <c r="E14" s="210">
        <v>0.66319444444444442</v>
      </c>
      <c r="F14" s="210">
        <v>0.66388888888888886</v>
      </c>
      <c r="G14" s="210"/>
      <c r="H14" s="210"/>
      <c r="I14" s="216" t="s">
        <v>302</v>
      </c>
      <c r="J14" s="244" t="s">
        <v>303</v>
      </c>
      <c r="K14" s="39" t="s">
        <v>215</v>
      </c>
    </row>
    <row r="15" spans="2:19">
      <c r="B15" s="208"/>
      <c r="C15" s="209">
        <v>45573</v>
      </c>
      <c r="D15" s="187" t="str">
        <f t="shared" si="1"/>
        <v>火</v>
      </c>
      <c r="E15" s="210">
        <v>0.44444444444444442</v>
      </c>
      <c r="F15" s="210">
        <v>0.44444444444444442</v>
      </c>
      <c r="G15" s="210">
        <v>0.4513888888888889</v>
      </c>
      <c r="H15" s="210">
        <v>0.45277777777777778</v>
      </c>
      <c r="I15" s="216" t="s">
        <v>301</v>
      </c>
      <c r="J15" s="244"/>
      <c r="K15" s="39" t="s">
        <v>215</v>
      </c>
    </row>
    <row r="16" spans="2:19">
      <c r="B16" s="208"/>
      <c r="C16" s="209">
        <v>45573</v>
      </c>
      <c r="D16" s="187" t="str">
        <f t="shared" si="1"/>
        <v>火</v>
      </c>
      <c r="E16" s="210">
        <v>0.4548611111111111</v>
      </c>
      <c r="F16" s="210">
        <v>0.45555555555555555</v>
      </c>
      <c r="G16" s="210"/>
      <c r="H16" s="210"/>
      <c r="I16" s="216" t="s">
        <v>302</v>
      </c>
      <c r="J16" s="244" t="s">
        <v>303</v>
      </c>
      <c r="K16" s="39" t="s">
        <v>215</v>
      </c>
    </row>
    <row r="17" spans="2:11">
      <c r="B17" s="208"/>
      <c r="C17" s="209">
        <v>45573</v>
      </c>
      <c r="D17" s="187" t="str">
        <f t="shared" si="1"/>
        <v>火</v>
      </c>
      <c r="E17" s="210">
        <v>0.47569444444444442</v>
      </c>
      <c r="F17" s="210">
        <v>0.4777777777777778</v>
      </c>
      <c r="G17" s="210"/>
      <c r="H17" s="210"/>
      <c r="I17" s="216" t="s">
        <v>302</v>
      </c>
      <c r="J17" s="244" t="s">
        <v>303</v>
      </c>
      <c r="K17" s="39" t="s">
        <v>215</v>
      </c>
    </row>
    <row r="18" spans="2:11">
      <c r="B18" s="208"/>
      <c r="C18" s="209">
        <v>45573</v>
      </c>
      <c r="D18" s="187" t="str">
        <f t="shared" si="1"/>
        <v>火</v>
      </c>
      <c r="E18" s="210">
        <v>0.55902777777777779</v>
      </c>
      <c r="F18" s="210">
        <v>0.56041666666666667</v>
      </c>
      <c r="G18" s="210"/>
      <c r="H18" s="210"/>
      <c r="I18" s="216" t="s">
        <v>302</v>
      </c>
      <c r="J18" s="244" t="s">
        <v>303</v>
      </c>
      <c r="K18" s="39" t="s">
        <v>215</v>
      </c>
    </row>
    <row r="19" spans="2:11">
      <c r="B19" s="208"/>
      <c r="C19" s="209">
        <v>45573</v>
      </c>
      <c r="D19" s="187" t="str">
        <f t="shared" si="1"/>
        <v>火</v>
      </c>
      <c r="E19" s="210">
        <v>0.57986111111111116</v>
      </c>
      <c r="F19" s="210">
        <v>0.5805555555555556</v>
      </c>
      <c r="G19" s="210"/>
      <c r="H19" s="210"/>
      <c r="I19" s="216" t="s">
        <v>302</v>
      </c>
      <c r="J19" s="244" t="s">
        <v>303</v>
      </c>
      <c r="K19" s="39" t="s">
        <v>215</v>
      </c>
    </row>
    <row r="20" spans="2:11">
      <c r="B20" s="208"/>
      <c r="C20" s="209">
        <v>45573</v>
      </c>
      <c r="D20" s="187" t="str">
        <f t="shared" si="1"/>
        <v>火</v>
      </c>
      <c r="E20" s="210">
        <v>0.66319444444444442</v>
      </c>
      <c r="F20" s="210">
        <v>0.66388888888888886</v>
      </c>
      <c r="G20" s="210"/>
      <c r="H20" s="210"/>
      <c r="I20" s="216" t="s">
        <v>302</v>
      </c>
      <c r="J20" s="244" t="s">
        <v>303</v>
      </c>
      <c r="K20" s="39" t="s">
        <v>215</v>
      </c>
    </row>
    <row r="21" spans="2:11">
      <c r="B21" s="208"/>
      <c r="C21" s="209">
        <v>45574</v>
      </c>
      <c r="D21" s="187" t="str">
        <f t="shared" si="1"/>
        <v>水</v>
      </c>
      <c r="E21" s="210">
        <v>0.41319444444444442</v>
      </c>
      <c r="F21" s="210">
        <v>0.41388888888888886</v>
      </c>
      <c r="G21" s="210"/>
      <c r="H21" s="210"/>
      <c r="I21" s="216" t="s">
        <v>302</v>
      </c>
      <c r="J21" s="244" t="s">
        <v>304</v>
      </c>
      <c r="K21" s="39" t="s">
        <v>215</v>
      </c>
    </row>
    <row r="22" spans="2:11">
      <c r="B22" s="208"/>
      <c r="C22" s="209">
        <v>45574</v>
      </c>
      <c r="D22" s="187" t="str">
        <f t="shared" si="1"/>
        <v>水</v>
      </c>
      <c r="E22" s="210">
        <v>0.55902777777777779</v>
      </c>
      <c r="F22" s="210">
        <v>0.55972222222222223</v>
      </c>
      <c r="G22" s="210"/>
      <c r="H22" s="210"/>
      <c r="I22" s="216" t="s">
        <v>302</v>
      </c>
      <c r="J22" s="244" t="s">
        <v>303</v>
      </c>
      <c r="K22" s="39" t="s">
        <v>215</v>
      </c>
    </row>
    <row r="23" spans="2:11">
      <c r="B23" s="208"/>
      <c r="C23" s="209">
        <v>45574</v>
      </c>
      <c r="D23" s="187" t="str">
        <f t="shared" si="1"/>
        <v>水</v>
      </c>
      <c r="E23" s="210">
        <v>0.66319444444444442</v>
      </c>
      <c r="F23" s="210">
        <v>0.66388888888888886</v>
      </c>
      <c r="G23" s="210"/>
      <c r="H23" s="210"/>
      <c r="I23" s="216" t="s">
        <v>302</v>
      </c>
      <c r="J23" s="244" t="s">
        <v>303</v>
      </c>
      <c r="K23" s="39" t="s">
        <v>215</v>
      </c>
    </row>
    <row r="24" spans="2:11">
      <c r="B24" s="208"/>
      <c r="C24" s="209">
        <v>45575</v>
      </c>
      <c r="D24" s="187" t="str">
        <f t="shared" si="1"/>
        <v>木</v>
      </c>
      <c r="E24" s="210">
        <v>0.43402777777777779</v>
      </c>
      <c r="F24" s="210">
        <v>0.43472222222222223</v>
      </c>
      <c r="G24" s="210"/>
      <c r="H24" s="210"/>
      <c r="I24" s="216" t="s">
        <v>302</v>
      </c>
      <c r="J24" s="244" t="s">
        <v>303</v>
      </c>
      <c r="K24" s="39" t="s">
        <v>215</v>
      </c>
    </row>
    <row r="25" spans="2:11">
      <c r="B25" s="208"/>
      <c r="C25" s="209">
        <v>45575</v>
      </c>
      <c r="D25" s="187" t="str">
        <f t="shared" si="1"/>
        <v>木</v>
      </c>
      <c r="E25" s="210">
        <v>0.47569444444444442</v>
      </c>
      <c r="F25" s="210">
        <v>0.4777777777777778</v>
      </c>
      <c r="G25" s="210"/>
      <c r="H25" s="210"/>
      <c r="I25" s="216" t="s">
        <v>302</v>
      </c>
      <c r="J25" s="244" t="s">
        <v>303</v>
      </c>
      <c r="K25" s="39" t="s">
        <v>215</v>
      </c>
    </row>
    <row r="26" spans="2:11">
      <c r="B26" s="208"/>
      <c r="C26" s="209">
        <v>45575</v>
      </c>
      <c r="D26" s="187" t="str">
        <f t="shared" si="1"/>
        <v>木</v>
      </c>
      <c r="E26" s="210">
        <v>0.55902777777777779</v>
      </c>
      <c r="F26" s="210">
        <v>0.55972222222222223</v>
      </c>
      <c r="G26" s="210"/>
      <c r="H26" s="210"/>
      <c r="I26" s="216" t="s">
        <v>302</v>
      </c>
      <c r="J26" s="244" t="s">
        <v>303</v>
      </c>
      <c r="K26" s="39" t="s">
        <v>215</v>
      </c>
    </row>
    <row r="27" spans="2:11">
      <c r="B27" s="208"/>
      <c r="C27" s="209">
        <v>45575</v>
      </c>
      <c r="D27" s="187" t="str">
        <f t="shared" si="1"/>
        <v>木</v>
      </c>
      <c r="E27" s="210">
        <v>0.57986111111111116</v>
      </c>
      <c r="F27" s="210">
        <v>0.5805555555555556</v>
      </c>
      <c r="G27" s="210"/>
      <c r="H27" s="210"/>
      <c r="I27" s="216" t="s">
        <v>302</v>
      </c>
      <c r="J27" s="244" t="s">
        <v>303</v>
      </c>
      <c r="K27" s="39" t="s">
        <v>215</v>
      </c>
    </row>
    <row r="28" spans="2:11">
      <c r="B28" s="208"/>
      <c r="C28" s="209">
        <v>45575</v>
      </c>
      <c r="D28" s="187" t="str">
        <f t="shared" si="1"/>
        <v>木</v>
      </c>
      <c r="E28" s="210">
        <v>0.64236111111111116</v>
      </c>
      <c r="F28" s="210">
        <v>0.6430555555555556</v>
      </c>
      <c r="G28" s="210"/>
      <c r="H28" s="210"/>
      <c r="I28" s="216" t="s">
        <v>302</v>
      </c>
      <c r="J28" s="244" t="s">
        <v>303</v>
      </c>
      <c r="K28" s="39" t="s">
        <v>215</v>
      </c>
    </row>
    <row r="29" spans="2:11">
      <c r="B29" s="208"/>
      <c r="C29" s="209">
        <v>45575</v>
      </c>
      <c r="D29" s="187" t="str">
        <f t="shared" si="1"/>
        <v>木</v>
      </c>
      <c r="E29" s="210">
        <v>0.66319444444444442</v>
      </c>
      <c r="F29" s="210">
        <v>0.66597222222222219</v>
      </c>
      <c r="G29" s="210"/>
      <c r="H29" s="210"/>
      <c r="I29" s="216" t="s">
        <v>302</v>
      </c>
      <c r="J29" s="244" t="s">
        <v>305</v>
      </c>
      <c r="K29" s="39" t="s">
        <v>215</v>
      </c>
    </row>
    <row r="30" spans="2:11">
      <c r="B30" s="208"/>
      <c r="C30" s="209">
        <v>45576</v>
      </c>
      <c r="D30" s="187" t="str">
        <f t="shared" si="1"/>
        <v>金</v>
      </c>
      <c r="E30" s="210">
        <v>0.41319444444444442</v>
      </c>
      <c r="F30" s="210">
        <v>0.41388888888888886</v>
      </c>
      <c r="G30" s="210"/>
      <c r="H30" s="210"/>
      <c r="I30" s="216" t="s">
        <v>302</v>
      </c>
      <c r="J30" s="244" t="s">
        <v>303</v>
      </c>
      <c r="K30" s="39" t="s">
        <v>215</v>
      </c>
    </row>
    <row r="31" spans="2:11">
      <c r="B31" s="208"/>
      <c r="C31" s="209">
        <v>45576</v>
      </c>
      <c r="D31" s="187" t="str">
        <f t="shared" si="1"/>
        <v>金</v>
      </c>
      <c r="E31" s="210">
        <v>0.43402777777777779</v>
      </c>
      <c r="F31" s="210">
        <v>0.43472222222222223</v>
      </c>
      <c r="G31" s="210"/>
      <c r="H31" s="210"/>
      <c r="I31" s="216" t="s">
        <v>302</v>
      </c>
      <c r="J31" s="244" t="s">
        <v>303</v>
      </c>
      <c r="K31" s="39" t="s">
        <v>215</v>
      </c>
    </row>
    <row r="32" spans="2:11">
      <c r="B32" s="208"/>
      <c r="C32" s="209">
        <v>45576</v>
      </c>
      <c r="D32" s="187" t="str">
        <f t="shared" si="1"/>
        <v>金</v>
      </c>
      <c r="E32" s="210">
        <v>0.4548611111111111</v>
      </c>
      <c r="F32" s="210">
        <v>0.45555555555555555</v>
      </c>
      <c r="G32" s="210"/>
      <c r="H32" s="210"/>
      <c r="I32" s="216" t="s">
        <v>302</v>
      </c>
      <c r="J32" s="244" t="s">
        <v>303</v>
      </c>
      <c r="K32" s="39" t="s">
        <v>215</v>
      </c>
    </row>
    <row r="33" spans="2:11">
      <c r="B33" s="208"/>
      <c r="C33" s="209">
        <v>45576</v>
      </c>
      <c r="D33" s="187" t="str">
        <f t="shared" si="1"/>
        <v>金</v>
      </c>
      <c r="E33" s="210">
        <v>0.46527777777777779</v>
      </c>
      <c r="F33" s="210"/>
      <c r="G33" s="210">
        <v>0.47222222222222221</v>
      </c>
      <c r="H33" s="210">
        <v>0.47361111111111109</v>
      </c>
      <c r="I33" s="216" t="s">
        <v>301</v>
      </c>
      <c r="J33" s="244"/>
      <c r="K33" s="39" t="s">
        <v>215</v>
      </c>
    </row>
    <row r="34" spans="2:11">
      <c r="B34" s="208"/>
      <c r="C34" s="209">
        <v>45576</v>
      </c>
      <c r="D34" s="187" t="str">
        <f t="shared" si="1"/>
        <v>金</v>
      </c>
      <c r="E34" s="210">
        <v>0.47569444444444442</v>
      </c>
      <c r="F34" s="210">
        <v>0.47708333333333336</v>
      </c>
      <c r="G34" s="210"/>
      <c r="H34" s="210"/>
      <c r="I34" s="216" t="s">
        <v>302</v>
      </c>
      <c r="J34" s="244" t="s">
        <v>303</v>
      </c>
      <c r="K34" s="39" t="s">
        <v>215</v>
      </c>
    </row>
    <row r="35" spans="2:11">
      <c r="B35" s="208"/>
      <c r="C35" s="209">
        <v>45576</v>
      </c>
      <c r="D35" s="187" t="str">
        <f t="shared" si="1"/>
        <v>金</v>
      </c>
      <c r="E35" s="210">
        <v>0.55902777777777779</v>
      </c>
      <c r="F35" s="210">
        <v>0.55972222222222223</v>
      </c>
      <c r="G35" s="210"/>
      <c r="H35" s="210"/>
      <c r="I35" s="216" t="s">
        <v>302</v>
      </c>
      <c r="J35" s="244" t="s">
        <v>303</v>
      </c>
      <c r="K35" s="39" t="s">
        <v>215</v>
      </c>
    </row>
    <row r="36" spans="2:11">
      <c r="B36" s="208"/>
      <c r="C36" s="209">
        <v>45576</v>
      </c>
      <c r="D36" s="187" t="str">
        <f t="shared" si="1"/>
        <v>金</v>
      </c>
      <c r="E36" s="210">
        <v>0.57986111111111116</v>
      </c>
      <c r="F36" s="210">
        <v>0.5805555555555556</v>
      </c>
      <c r="G36" s="210"/>
      <c r="H36" s="210"/>
      <c r="I36" s="216" t="s">
        <v>302</v>
      </c>
      <c r="J36" s="244" t="s">
        <v>303</v>
      </c>
      <c r="K36" s="39" t="s">
        <v>215</v>
      </c>
    </row>
    <row r="37" spans="2:11">
      <c r="B37" s="208"/>
      <c r="C37" s="209">
        <v>45576</v>
      </c>
      <c r="D37" s="187" t="str">
        <f t="shared" si="1"/>
        <v>金</v>
      </c>
      <c r="E37" s="210">
        <v>0.57986111111111116</v>
      </c>
      <c r="F37" s="210">
        <v>0.5805555555555556</v>
      </c>
      <c r="G37" s="210">
        <v>0.58750000000000002</v>
      </c>
      <c r="H37" s="210">
        <v>0.58888888888888891</v>
      </c>
      <c r="I37" s="216" t="s">
        <v>301</v>
      </c>
      <c r="J37" s="244"/>
      <c r="K37" s="39" t="s">
        <v>215</v>
      </c>
    </row>
    <row r="38" spans="2:11">
      <c r="B38" s="208"/>
      <c r="C38" s="209">
        <v>45577</v>
      </c>
      <c r="D38" s="187" t="str">
        <f t="shared" si="1"/>
        <v>土</v>
      </c>
      <c r="E38" s="210">
        <v>0.58333333333333337</v>
      </c>
      <c r="F38" s="210">
        <v>0.58402777777777781</v>
      </c>
      <c r="G38" s="210"/>
      <c r="H38" s="210"/>
      <c r="I38" s="216" t="s">
        <v>302</v>
      </c>
      <c r="J38" s="244" t="s">
        <v>303</v>
      </c>
      <c r="K38" s="39" t="s">
        <v>215</v>
      </c>
    </row>
    <row r="39" spans="2:11">
      <c r="B39" s="208"/>
      <c r="C39" s="209">
        <v>45577</v>
      </c>
      <c r="D39" s="187" t="str">
        <f t="shared" si="1"/>
        <v>土</v>
      </c>
      <c r="E39" s="210">
        <v>0.60416666666666663</v>
      </c>
      <c r="F39" s="210">
        <v>0.60486111111111107</v>
      </c>
      <c r="G39" s="210"/>
      <c r="H39" s="210"/>
      <c r="I39" s="216" t="s">
        <v>302</v>
      </c>
      <c r="J39" s="244" t="s">
        <v>303</v>
      </c>
      <c r="K39" s="39" t="s">
        <v>215</v>
      </c>
    </row>
    <row r="40" spans="2:11">
      <c r="B40" s="208"/>
      <c r="C40" s="209">
        <v>45577</v>
      </c>
      <c r="D40" s="187" t="str">
        <f t="shared" si="1"/>
        <v>土</v>
      </c>
      <c r="E40" s="210">
        <v>0.67708333333333337</v>
      </c>
      <c r="F40" s="210">
        <v>0.67708333333333337</v>
      </c>
      <c r="G40" s="210">
        <v>0.68402777777777779</v>
      </c>
      <c r="H40" s="210">
        <v>0.68541666666666667</v>
      </c>
      <c r="I40" s="216" t="s">
        <v>301</v>
      </c>
      <c r="J40" s="244"/>
      <c r="K40" s="39" t="s">
        <v>215</v>
      </c>
    </row>
    <row r="41" spans="2:11">
      <c r="B41" s="208"/>
      <c r="C41" s="209">
        <v>45577</v>
      </c>
      <c r="D41" s="187" t="str">
        <f t="shared" si="1"/>
        <v>土</v>
      </c>
      <c r="E41" s="210">
        <v>0.6875</v>
      </c>
      <c r="F41" s="210">
        <v>0.68888888888888888</v>
      </c>
      <c r="G41" s="210"/>
      <c r="H41" s="210"/>
      <c r="I41" s="216" t="s">
        <v>302</v>
      </c>
      <c r="J41" s="244" t="s">
        <v>303</v>
      </c>
      <c r="K41" s="39" t="s">
        <v>215</v>
      </c>
    </row>
    <row r="42" spans="2:11">
      <c r="B42" s="208"/>
      <c r="C42" s="209">
        <v>45577</v>
      </c>
      <c r="D42" s="187" t="str">
        <f t="shared" si="1"/>
        <v>土</v>
      </c>
      <c r="E42" s="210">
        <v>0.69791666666666663</v>
      </c>
      <c r="F42" s="210">
        <v>0.69791666666666663</v>
      </c>
      <c r="G42" s="210">
        <v>0.70486111111111116</v>
      </c>
      <c r="H42" s="210">
        <v>0.70625000000000004</v>
      </c>
      <c r="I42" s="216" t="s">
        <v>301</v>
      </c>
      <c r="J42" s="244"/>
      <c r="K42" s="39" t="s">
        <v>215</v>
      </c>
    </row>
    <row r="43" spans="2:11">
      <c r="B43" s="208"/>
      <c r="C43" s="209">
        <v>45577</v>
      </c>
      <c r="D43" s="187" t="str">
        <f t="shared" si="1"/>
        <v>土</v>
      </c>
      <c r="E43" s="210">
        <v>0.70833333333333337</v>
      </c>
      <c r="F43" s="210">
        <v>0.70972222222222225</v>
      </c>
      <c r="G43" s="210"/>
      <c r="H43" s="210"/>
      <c r="I43" s="216" t="s">
        <v>302</v>
      </c>
      <c r="J43" s="244" t="s">
        <v>303</v>
      </c>
      <c r="K43" s="39" t="s">
        <v>215</v>
      </c>
    </row>
    <row r="44" spans="2:11">
      <c r="B44" s="208"/>
      <c r="C44" s="209">
        <v>45578</v>
      </c>
      <c r="D44" s="187" t="str">
        <f t="shared" ref="D44:D75" si="2">IF($C44 &lt;&gt; "", IF(ISERROR(MATCH(C44, 祝日, 0)), TEXT($C44, "aaa"), "祝日"), "")</f>
        <v>日</v>
      </c>
      <c r="E44" s="210">
        <v>0.40277777777777779</v>
      </c>
      <c r="F44" s="210"/>
      <c r="G44" s="210">
        <v>0.40972222222222221</v>
      </c>
      <c r="H44" s="210">
        <v>0.41041666666666665</v>
      </c>
      <c r="I44" s="216" t="s">
        <v>301</v>
      </c>
      <c r="J44" s="244"/>
      <c r="K44" s="39" t="s">
        <v>215</v>
      </c>
    </row>
    <row r="45" spans="2:11">
      <c r="B45" s="208"/>
      <c r="C45" s="209">
        <v>45578</v>
      </c>
      <c r="D45" s="187" t="str">
        <f t="shared" si="2"/>
        <v>日</v>
      </c>
      <c r="E45" s="210">
        <v>0.4236111111111111</v>
      </c>
      <c r="F45" s="210"/>
      <c r="G45" s="210">
        <v>0.43055555555555558</v>
      </c>
      <c r="H45" s="210">
        <v>0.43125000000000002</v>
      </c>
      <c r="I45" s="216" t="s">
        <v>301</v>
      </c>
      <c r="J45" s="244"/>
      <c r="K45" s="39" t="s">
        <v>215</v>
      </c>
    </row>
    <row r="46" spans="2:11">
      <c r="B46" s="208"/>
      <c r="C46" s="209">
        <v>45578</v>
      </c>
      <c r="D46" s="187" t="str">
        <f t="shared" si="2"/>
        <v>日</v>
      </c>
      <c r="E46" s="210">
        <v>0.43402777777777779</v>
      </c>
      <c r="F46" s="210">
        <v>0.43472222222222223</v>
      </c>
      <c r="G46" s="210"/>
      <c r="H46" s="210"/>
      <c r="I46" s="216" t="s">
        <v>302</v>
      </c>
      <c r="J46" s="244" t="s">
        <v>303</v>
      </c>
      <c r="K46" s="39" t="s">
        <v>215</v>
      </c>
    </row>
    <row r="47" spans="2:11">
      <c r="B47" s="208"/>
      <c r="C47" s="209">
        <v>45578</v>
      </c>
      <c r="D47" s="187" t="str">
        <f t="shared" si="2"/>
        <v>日</v>
      </c>
      <c r="E47" s="210">
        <v>0.4548611111111111</v>
      </c>
      <c r="F47" s="210">
        <v>0.45555555555555555</v>
      </c>
      <c r="G47" s="210"/>
      <c r="H47" s="210"/>
      <c r="I47" s="216" t="s">
        <v>302</v>
      </c>
      <c r="J47" s="244" t="s">
        <v>303</v>
      </c>
      <c r="K47" s="39" t="s">
        <v>215</v>
      </c>
    </row>
    <row r="48" spans="2:11">
      <c r="B48" s="208"/>
      <c r="C48" s="209">
        <v>45578</v>
      </c>
      <c r="D48" s="187" t="str">
        <f t="shared" si="2"/>
        <v>日</v>
      </c>
      <c r="E48" s="210">
        <v>0.47569444444444442</v>
      </c>
      <c r="F48" s="210">
        <v>0.47708333333333336</v>
      </c>
      <c r="G48" s="210"/>
      <c r="H48" s="210"/>
      <c r="I48" s="216" t="s">
        <v>302</v>
      </c>
      <c r="J48" s="244" t="s">
        <v>303</v>
      </c>
      <c r="K48" s="39" t="s">
        <v>215</v>
      </c>
    </row>
    <row r="49" spans="2:11">
      <c r="B49" s="208"/>
      <c r="C49" s="209">
        <v>45578</v>
      </c>
      <c r="D49" s="187" t="str">
        <f t="shared" si="2"/>
        <v>日</v>
      </c>
      <c r="E49" s="210">
        <v>0.5625</v>
      </c>
      <c r="F49" s="210">
        <v>0.56319444444444444</v>
      </c>
      <c r="G49" s="210"/>
      <c r="H49" s="210"/>
      <c r="I49" s="216" t="s">
        <v>302</v>
      </c>
      <c r="J49" s="244" t="s">
        <v>303</v>
      </c>
      <c r="K49" s="39" t="s">
        <v>215</v>
      </c>
    </row>
    <row r="50" spans="2:11">
      <c r="B50" s="208"/>
      <c r="C50" s="209">
        <v>45578</v>
      </c>
      <c r="D50" s="187" t="str">
        <f t="shared" si="2"/>
        <v>日</v>
      </c>
      <c r="E50" s="210">
        <v>0.58333333333333337</v>
      </c>
      <c r="F50" s="210">
        <v>0.58402777777777781</v>
      </c>
      <c r="G50" s="210"/>
      <c r="H50" s="210"/>
      <c r="I50" s="216" t="s">
        <v>302</v>
      </c>
      <c r="J50" s="244" t="s">
        <v>303</v>
      </c>
      <c r="K50" s="39" t="s">
        <v>215</v>
      </c>
    </row>
    <row r="51" spans="2:11">
      <c r="B51" s="208"/>
      <c r="C51" s="209">
        <v>45578</v>
      </c>
      <c r="D51" s="187" t="str">
        <f t="shared" si="2"/>
        <v>日</v>
      </c>
      <c r="E51" s="210">
        <v>0.60416666666666663</v>
      </c>
      <c r="F51" s="210">
        <v>0.60833333333333328</v>
      </c>
      <c r="G51" s="210"/>
      <c r="H51" s="210"/>
      <c r="I51" s="216" t="s">
        <v>306</v>
      </c>
      <c r="J51" s="244" t="s">
        <v>307</v>
      </c>
      <c r="K51" s="39" t="s">
        <v>215</v>
      </c>
    </row>
    <row r="52" spans="2:11">
      <c r="B52" s="208"/>
      <c r="C52" s="209">
        <v>45578</v>
      </c>
      <c r="D52" s="187" t="str">
        <f t="shared" si="2"/>
        <v>日</v>
      </c>
      <c r="E52" s="210">
        <v>0.61458333333333337</v>
      </c>
      <c r="F52" s="210">
        <v>0.61597222222222225</v>
      </c>
      <c r="G52" s="210"/>
      <c r="H52" s="210"/>
      <c r="I52" s="216" t="s">
        <v>302</v>
      </c>
      <c r="J52" s="244" t="s">
        <v>308</v>
      </c>
      <c r="K52" s="39" t="s">
        <v>215</v>
      </c>
    </row>
    <row r="53" spans="2:11">
      <c r="B53" s="208"/>
      <c r="C53" s="209">
        <v>45578</v>
      </c>
      <c r="D53" s="187" t="str">
        <f t="shared" si="2"/>
        <v>日</v>
      </c>
      <c r="E53" s="210">
        <v>0.625</v>
      </c>
      <c r="F53" s="210">
        <v>0.62569444444444444</v>
      </c>
      <c r="G53" s="210"/>
      <c r="H53" s="210"/>
      <c r="I53" s="216" t="s">
        <v>302</v>
      </c>
      <c r="J53" s="244" t="s">
        <v>303</v>
      </c>
      <c r="K53" s="39" t="s">
        <v>215</v>
      </c>
    </row>
    <row r="54" spans="2:11">
      <c r="B54" s="208"/>
      <c r="C54" s="209">
        <v>45578</v>
      </c>
      <c r="D54" s="187" t="str">
        <f t="shared" si="2"/>
        <v>日</v>
      </c>
      <c r="E54" s="210">
        <v>0.64583333333333337</v>
      </c>
      <c r="F54" s="210">
        <v>0.64652777777777781</v>
      </c>
      <c r="G54" s="210"/>
      <c r="H54" s="210"/>
      <c r="I54" s="216" t="s">
        <v>302</v>
      </c>
      <c r="J54" s="244" t="s">
        <v>303</v>
      </c>
      <c r="K54" s="39" t="s">
        <v>215</v>
      </c>
    </row>
    <row r="55" spans="2:11">
      <c r="B55" s="208"/>
      <c r="C55" s="209">
        <v>45578</v>
      </c>
      <c r="D55" s="187" t="str">
        <f t="shared" si="2"/>
        <v>日</v>
      </c>
      <c r="E55" s="210">
        <v>0.66666666666666663</v>
      </c>
      <c r="F55" s="210">
        <v>0.66736111111111107</v>
      </c>
      <c r="G55" s="210"/>
      <c r="H55" s="210"/>
      <c r="I55" s="216" t="s">
        <v>302</v>
      </c>
      <c r="J55" s="244" t="s">
        <v>303</v>
      </c>
      <c r="K55" s="39" t="s">
        <v>215</v>
      </c>
    </row>
    <row r="56" spans="2:11">
      <c r="B56" s="208"/>
      <c r="C56" s="209">
        <v>45578</v>
      </c>
      <c r="D56" s="187" t="str">
        <f t="shared" si="2"/>
        <v>日</v>
      </c>
      <c r="E56" s="210">
        <v>0.67708333333333337</v>
      </c>
      <c r="F56" s="210"/>
      <c r="G56" s="210">
        <v>0.68402777777777779</v>
      </c>
      <c r="H56" s="210">
        <v>0.68611111111111112</v>
      </c>
      <c r="I56" s="216" t="s">
        <v>301</v>
      </c>
      <c r="J56" s="244"/>
      <c r="K56" s="39" t="s">
        <v>215</v>
      </c>
    </row>
    <row r="57" spans="2:11">
      <c r="B57" s="208"/>
      <c r="C57" s="209">
        <v>45578</v>
      </c>
      <c r="D57" s="187" t="str">
        <f t="shared" si="2"/>
        <v>日</v>
      </c>
      <c r="E57" s="210">
        <v>0.6875</v>
      </c>
      <c r="F57" s="210">
        <v>0.68819444444444444</v>
      </c>
      <c r="G57" s="210"/>
      <c r="H57" s="210"/>
      <c r="I57" s="216" t="s">
        <v>302</v>
      </c>
      <c r="J57" s="244" t="s">
        <v>303</v>
      </c>
      <c r="K57" s="39" t="s">
        <v>215</v>
      </c>
    </row>
    <row r="58" spans="2:11">
      <c r="B58" s="208"/>
      <c r="C58" s="209">
        <v>45578</v>
      </c>
      <c r="D58" s="187" t="str">
        <f t="shared" si="2"/>
        <v>日</v>
      </c>
      <c r="E58" s="210">
        <v>0.69791666666666663</v>
      </c>
      <c r="F58" s="210"/>
      <c r="G58" s="210">
        <v>0.70486111111111116</v>
      </c>
      <c r="H58" s="210">
        <v>0.70625000000000004</v>
      </c>
      <c r="I58" s="216" t="s">
        <v>301</v>
      </c>
      <c r="J58" s="244"/>
      <c r="K58" s="39" t="s">
        <v>215</v>
      </c>
    </row>
    <row r="59" spans="2:11">
      <c r="B59" s="208"/>
      <c r="C59" s="209">
        <v>45578</v>
      </c>
      <c r="D59" s="187" t="str">
        <f t="shared" si="2"/>
        <v>日</v>
      </c>
      <c r="E59" s="210">
        <v>0.70833333333333337</v>
      </c>
      <c r="F59" s="210">
        <v>0.70902777777777781</v>
      </c>
      <c r="G59" s="210"/>
      <c r="H59" s="210"/>
      <c r="I59" s="216" t="s">
        <v>302</v>
      </c>
      <c r="J59" s="244" t="s">
        <v>303</v>
      </c>
      <c r="K59" s="39" t="s">
        <v>215</v>
      </c>
    </row>
    <row r="60" spans="2:11">
      <c r="B60" s="208"/>
      <c r="C60" s="209">
        <v>45579</v>
      </c>
      <c r="D60" s="187" t="str">
        <f t="shared" si="2"/>
        <v>月</v>
      </c>
      <c r="E60" s="210">
        <v>0.41319444444444442</v>
      </c>
      <c r="F60" s="210"/>
      <c r="G60" s="210">
        <v>0.4201388888888889</v>
      </c>
      <c r="H60" s="210">
        <v>0.42083333333333334</v>
      </c>
      <c r="I60" s="216" t="s">
        <v>301</v>
      </c>
      <c r="J60" s="244"/>
      <c r="K60" s="39" t="s">
        <v>215</v>
      </c>
    </row>
    <row r="61" spans="2:11">
      <c r="B61" s="208"/>
      <c r="C61" s="209">
        <v>45579</v>
      </c>
      <c r="D61" s="187" t="str">
        <f t="shared" si="2"/>
        <v>月</v>
      </c>
      <c r="E61" s="210">
        <v>0.43402777777777779</v>
      </c>
      <c r="F61" s="210">
        <v>0.43472222222222223</v>
      </c>
      <c r="G61" s="210"/>
      <c r="H61" s="210"/>
      <c r="I61" s="216" t="s">
        <v>302</v>
      </c>
      <c r="J61" s="244" t="s">
        <v>303</v>
      </c>
      <c r="K61" s="39" t="s">
        <v>215</v>
      </c>
    </row>
    <row r="62" spans="2:11">
      <c r="B62" s="208"/>
      <c r="C62" s="209">
        <v>45579</v>
      </c>
      <c r="D62" s="187" t="str">
        <f t="shared" si="2"/>
        <v>月</v>
      </c>
      <c r="E62" s="210">
        <v>0.4548611111111111</v>
      </c>
      <c r="F62" s="210">
        <v>0.45555555555555555</v>
      </c>
      <c r="G62" s="210"/>
      <c r="H62" s="210"/>
      <c r="I62" s="216" t="s">
        <v>302</v>
      </c>
      <c r="J62" s="244" t="s">
        <v>303</v>
      </c>
      <c r="K62" s="39" t="s">
        <v>215</v>
      </c>
    </row>
    <row r="63" spans="2:11">
      <c r="B63" s="208"/>
      <c r="C63" s="209">
        <v>45579</v>
      </c>
      <c r="D63" s="187" t="str">
        <f t="shared" si="2"/>
        <v>月</v>
      </c>
      <c r="E63" s="210">
        <v>0.5625</v>
      </c>
      <c r="F63" s="210">
        <v>0.56388888888888888</v>
      </c>
      <c r="G63" s="210"/>
      <c r="H63" s="210"/>
      <c r="I63" s="216" t="s">
        <v>302</v>
      </c>
      <c r="J63" s="244" t="s">
        <v>303</v>
      </c>
      <c r="K63" s="39" t="s">
        <v>215</v>
      </c>
    </row>
    <row r="64" spans="2:11">
      <c r="B64" s="208"/>
      <c r="C64" s="209">
        <v>45579</v>
      </c>
      <c r="D64" s="187" t="str">
        <f t="shared" si="2"/>
        <v>月</v>
      </c>
      <c r="E64" s="210">
        <v>0.60416666666666663</v>
      </c>
      <c r="F64" s="210">
        <v>0.60486111111111107</v>
      </c>
      <c r="G64" s="210"/>
      <c r="H64" s="210"/>
      <c r="I64" s="216" t="s">
        <v>302</v>
      </c>
      <c r="J64" s="244" t="s">
        <v>303</v>
      </c>
      <c r="K64" s="39" t="s">
        <v>215</v>
      </c>
    </row>
    <row r="65" spans="2:11">
      <c r="B65" s="208"/>
      <c r="C65" s="209">
        <v>45579</v>
      </c>
      <c r="D65" s="187" t="str">
        <f t="shared" si="2"/>
        <v>月</v>
      </c>
      <c r="E65" s="210">
        <v>0.625</v>
      </c>
      <c r="F65" s="210">
        <v>0.62638888888888888</v>
      </c>
      <c r="G65" s="210"/>
      <c r="H65" s="210"/>
      <c r="I65" s="216" t="s">
        <v>302</v>
      </c>
      <c r="J65" s="244" t="s">
        <v>303</v>
      </c>
      <c r="K65" s="39" t="s">
        <v>215</v>
      </c>
    </row>
    <row r="66" spans="2:11">
      <c r="B66" s="208"/>
      <c r="C66" s="209">
        <v>45579</v>
      </c>
      <c r="D66" s="187" t="str">
        <f t="shared" si="2"/>
        <v>月</v>
      </c>
      <c r="E66" s="210">
        <v>0.66666666666666663</v>
      </c>
      <c r="F66" s="210">
        <v>0.66805555555555551</v>
      </c>
      <c r="G66" s="210"/>
      <c r="H66" s="210"/>
      <c r="I66" s="216" t="s">
        <v>302</v>
      </c>
      <c r="J66" s="244" t="s">
        <v>303</v>
      </c>
      <c r="K66" s="39" t="s">
        <v>215</v>
      </c>
    </row>
    <row r="67" spans="2:11">
      <c r="B67" s="208"/>
      <c r="C67" s="209">
        <v>45586</v>
      </c>
      <c r="D67" s="187" t="str">
        <f t="shared" si="2"/>
        <v>月</v>
      </c>
      <c r="E67" s="210">
        <v>0.41319444444444442</v>
      </c>
      <c r="F67" s="210">
        <v>0.41388888888888886</v>
      </c>
      <c r="G67" s="210"/>
      <c r="H67" s="210"/>
      <c r="I67" s="216" t="s">
        <v>302</v>
      </c>
      <c r="J67" s="244" t="s">
        <v>303</v>
      </c>
      <c r="K67" s="39" t="s">
        <v>215</v>
      </c>
    </row>
    <row r="68" spans="2:11">
      <c r="B68" s="208"/>
      <c r="C68" s="209">
        <v>45586</v>
      </c>
      <c r="D68" s="187" t="str">
        <f t="shared" si="2"/>
        <v>月</v>
      </c>
      <c r="E68" s="210">
        <v>0.43402777777777779</v>
      </c>
      <c r="F68" s="210">
        <v>0.43472222222222223</v>
      </c>
      <c r="G68" s="210"/>
      <c r="H68" s="210"/>
      <c r="I68" s="216" t="s">
        <v>302</v>
      </c>
      <c r="J68" s="244" t="s">
        <v>303</v>
      </c>
      <c r="K68" s="39" t="s">
        <v>215</v>
      </c>
    </row>
    <row r="69" spans="2:11">
      <c r="B69" s="208"/>
      <c r="C69" s="209">
        <v>45586</v>
      </c>
      <c r="D69" s="187" t="str">
        <f t="shared" si="2"/>
        <v>月</v>
      </c>
      <c r="E69" s="210">
        <v>0.4548611111111111</v>
      </c>
      <c r="F69" s="210">
        <v>0.45555555555555555</v>
      </c>
      <c r="G69" s="210"/>
      <c r="H69" s="210"/>
      <c r="I69" s="216" t="s">
        <v>302</v>
      </c>
      <c r="J69" s="244" t="s">
        <v>303</v>
      </c>
      <c r="K69" s="39" t="s">
        <v>215</v>
      </c>
    </row>
    <row r="70" spans="2:11">
      <c r="B70" s="208"/>
      <c r="C70" s="209">
        <v>45586</v>
      </c>
      <c r="D70" s="187" t="str">
        <f t="shared" si="2"/>
        <v>月</v>
      </c>
      <c r="E70" s="210">
        <v>0.47569444444444442</v>
      </c>
      <c r="F70" s="210">
        <v>0.47638888888888886</v>
      </c>
      <c r="G70" s="210"/>
      <c r="H70" s="210"/>
      <c r="I70" s="216" t="s">
        <v>302</v>
      </c>
      <c r="J70" s="244" t="s">
        <v>303</v>
      </c>
      <c r="K70" s="39" t="s">
        <v>215</v>
      </c>
    </row>
    <row r="71" spans="2:11">
      <c r="B71" s="208"/>
      <c r="C71" s="209">
        <v>45586</v>
      </c>
      <c r="D71" s="187" t="str">
        <f t="shared" si="2"/>
        <v>月</v>
      </c>
      <c r="E71" s="210">
        <v>0.55902777777777779</v>
      </c>
      <c r="F71" s="210">
        <v>0.55972222222222223</v>
      </c>
      <c r="G71" s="210"/>
      <c r="H71" s="210"/>
      <c r="I71" s="216" t="s">
        <v>302</v>
      </c>
      <c r="J71" s="244" t="s">
        <v>303</v>
      </c>
      <c r="K71" s="39" t="s">
        <v>215</v>
      </c>
    </row>
    <row r="72" spans="2:11">
      <c r="B72" s="208"/>
      <c r="C72" s="209">
        <v>45586</v>
      </c>
      <c r="D72" s="187" t="str">
        <f t="shared" si="2"/>
        <v>月</v>
      </c>
      <c r="E72" s="210">
        <v>0.56944444444444442</v>
      </c>
      <c r="F72" s="210"/>
      <c r="G72" s="210">
        <v>0.57638888888888884</v>
      </c>
      <c r="H72" s="210">
        <v>0.57708333333333328</v>
      </c>
      <c r="I72" s="216" t="s">
        <v>301</v>
      </c>
      <c r="J72" s="244"/>
      <c r="K72" s="39" t="s">
        <v>215</v>
      </c>
    </row>
    <row r="73" spans="2:11">
      <c r="B73" s="208"/>
      <c r="C73" s="209">
        <v>45586</v>
      </c>
      <c r="D73" s="187" t="str">
        <f t="shared" si="2"/>
        <v>月</v>
      </c>
      <c r="E73" s="210">
        <v>0.57986111111111116</v>
      </c>
      <c r="F73" s="210">
        <v>0.5805555555555556</v>
      </c>
      <c r="G73" s="210"/>
      <c r="H73" s="210"/>
      <c r="I73" s="216" t="s">
        <v>302</v>
      </c>
      <c r="J73" s="244" t="s">
        <v>303</v>
      </c>
      <c r="K73" s="39" t="s">
        <v>215</v>
      </c>
    </row>
    <row r="74" spans="2:11">
      <c r="B74" s="208"/>
      <c r="C74" s="209">
        <v>45586</v>
      </c>
      <c r="D74" s="187" t="str">
        <f t="shared" si="2"/>
        <v>月</v>
      </c>
      <c r="E74" s="210">
        <v>0.60069444444444442</v>
      </c>
      <c r="F74" s="210">
        <v>0.60138888888888886</v>
      </c>
      <c r="G74" s="210"/>
      <c r="H74" s="210"/>
      <c r="I74" s="216" t="s">
        <v>302</v>
      </c>
      <c r="J74" s="244" t="s">
        <v>303</v>
      </c>
      <c r="K74" s="39" t="s">
        <v>215</v>
      </c>
    </row>
    <row r="75" spans="2:11">
      <c r="B75" s="208"/>
      <c r="C75" s="209">
        <v>45586</v>
      </c>
      <c r="D75" s="187" t="str">
        <f t="shared" si="2"/>
        <v>月</v>
      </c>
      <c r="E75" s="210">
        <v>0.62152777777777779</v>
      </c>
      <c r="F75" s="210">
        <v>0.62222222222222223</v>
      </c>
      <c r="G75" s="210"/>
      <c r="H75" s="210"/>
      <c r="I75" s="216" t="s">
        <v>302</v>
      </c>
      <c r="J75" s="244" t="s">
        <v>303</v>
      </c>
      <c r="K75" s="39" t="s">
        <v>215</v>
      </c>
    </row>
    <row r="76" spans="2:11">
      <c r="B76" s="208"/>
      <c r="C76" s="209">
        <v>45586</v>
      </c>
      <c r="D76" s="187" t="str">
        <f t="shared" ref="D76:D106" si="3">IF($C76 &lt;&gt; "", IF(ISERROR(MATCH(C76, 祝日, 0)), TEXT($C76, "aaa"), "祝日"), "")</f>
        <v>月</v>
      </c>
      <c r="E76" s="210">
        <v>0.64236111111111116</v>
      </c>
      <c r="F76" s="210">
        <v>0.6430555555555556</v>
      </c>
      <c r="G76" s="210"/>
      <c r="H76" s="210"/>
      <c r="I76" s="216" t="s">
        <v>302</v>
      </c>
      <c r="J76" s="244" t="s">
        <v>303</v>
      </c>
      <c r="K76" s="39" t="s">
        <v>215</v>
      </c>
    </row>
    <row r="77" spans="2:11">
      <c r="B77" s="208"/>
      <c r="C77" s="209">
        <v>45586</v>
      </c>
      <c r="D77" s="187" t="str">
        <f t="shared" si="3"/>
        <v>月</v>
      </c>
      <c r="E77" s="210">
        <v>0.66319444444444442</v>
      </c>
      <c r="F77" s="210">
        <v>0.66388888888888886</v>
      </c>
      <c r="G77" s="210"/>
      <c r="H77" s="210"/>
      <c r="I77" s="216" t="s">
        <v>302</v>
      </c>
      <c r="J77" s="244" t="s">
        <v>303</v>
      </c>
      <c r="K77" s="39" t="s">
        <v>215</v>
      </c>
    </row>
    <row r="78" spans="2:11">
      <c r="B78" s="208"/>
      <c r="C78" s="209">
        <v>45587</v>
      </c>
      <c r="D78" s="187" t="str">
        <f t="shared" si="3"/>
        <v>火</v>
      </c>
      <c r="E78" s="210">
        <v>0.41319444444444442</v>
      </c>
      <c r="F78" s="210">
        <v>0.41458333333333336</v>
      </c>
      <c r="G78" s="210"/>
      <c r="H78" s="210"/>
      <c r="I78" s="216" t="s">
        <v>302</v>
      </c>
      <c r="J78" s="244" t="s">
        <v>303</v>
      </c>
      <c r="K78" s="39" t="s">
        <v>215</v>
      </c>
    </row>
    <row r="79" spans="2:11">
      <c r="B79" s="208"/>
      <c r="C79" s="209">
        <v>45587</v>
      </c>
      <c r="D79" s="187" t="str">
        <f t="shared" si="3"/>
        <v>火</v>
      </c>
      <c r="E79" s="210">
        <v>0.43402777777777779</v>
      </c>
      <c r="F79" s="210">
        <v>0.43541666666666667</v>
      </c>
      <c r="G79" s="210"/>
      <c r="H79" s="210"/>
      <c r="I79" s="216" t="s">
        <v>302</v>
      </c>
      <c r="J79" s="244" t="s">
        <v>303</v>
      </c>
      <c r="K79" s="39" t="s">
        <v>215</v>
      </c>
    </row>
    <row r="80" spans="2:11">
      <c r="B80" s="208"/>
      <c r="C80" s="209">
        <v>45587</v>
      </c>
      <c r="D80" s="187" t="str">
        <f t="shared" si="3"/>
        <v>火</v>
      </c>
      <c r="E80" s="210">
        <v>0.55902777777777779</v>
      </c>
      <c r="F80" s="210">
        <v>0.56041666666666667</v>
      </c>
      <c r="G80" s="210"/>
      <c r="H80" s="210"/>
      <c r="I80" s="216" t="s">
        <v>302</v>
      </c>
      <c r="J80" s="244" t="s">
        <v>303</v>
      </c>
      <c r="K80" s="39" t="s">
        <v>215</v>
      </c>
    </row>
    <row r="81" spans="2:11">
      <c r="B81" s="208"/>
      <c r="C81" s="209">
        <v>45587</v>
      </c>
      <c r="D81" s="187" t="str">
        <f t="shared" si="3"/>
        <v>火</v>
      </c>
      <c r="E81" s="210">
        <v>0.57986111111111116</v>
      </c>
      <c r="F81" s="210">
        <v>0.58194444444444449</v>
      </c>
      <c r="G81" s="210"/>
      <c r="H81" s="210"/>
      <c r="I81" s="216" t="s">
        <v>302</v>
      </c>
      <c r="J81" s="244" t="s">
        <v>303</v>
      </c>
      <c r="K81" s="39" t="s">
        <v>215</v>
      </c>
    </row>
    <row r="82" spans="2:11">
      <c r="B82" s="208"/>
      <c r="C82" s="209">
        <v>45587</v>
      </c>
      <c r="D82" s="187" t="str">
        <f t="shared" si="3"/>
        <v>火</v>
      </c>
      <c r="E82" s="210">
        <v>0.62152777777777779</v>
      </c>
      <c r="F82" s="210">
        <v>0.62291666666666667</v>
      </c>
      <c r="G82" s="210"/>
      <c r="H82" s="210"/>
      <c r="I82" s="216" t="s">
        <v>302</v>
      </c>
      <c r="J82" s="244" t="s">
        <v>303</v>
      </c>
      <c r="K82" s="39" t="s">
        <v>215</v>
      </c>
    </row>
    <row r="83" spans="2:11">
      <c r="B83" s="208"/>
      <c r="C83" s="209">
        <v>45587</v>
      </c>
      <c r="D83" s="187" t="str">
        <f t="shared" si="3"/>
        <v>火</v>
      </c>
      <c r="E83" s="210">
        <v>0.64236111111111116</v>
      </c>
      <c r="F83" s="210">
        <v>0.64375000000000004</v>
      </c>
      <c r="G83" s="210"/>
      <c r="H83" s="210"/>
      <c r="I83" s="216" t="s">
        <v>302</v>
      </c>
      <c r="J83" s="244" t="s">
        <v>303</v>
      </c>
      <c r="K83" s="39" t="s">
        <v>215</v>
      </c>
    </row>
    <row r="84" spans="2:11">
      <c r="B84" s="208"/>
      <c r="C84" s="209">
        <v>45587</v>
      </c>
      <c r="D84" s="187" t="str">
        <f t="shared" si="3"/>
        <v>火</v>
      </c>
      <c r="E84" s="210">
        <v>0.65277777777777779</v>
      </c>
      <c r="F84" s="210"/>
      <c r="G84" s="210">
        <v>0.65972222222222221</v>
      </c>
      <c r="H84" s="210">
        <v>0.66041666666666665</v>
      </c>
      <c r="I84" s="216" t="s">
        <v>301</v>
      </c>
      <c r="J84" s="244"/>
      <c r="K84" s="39" t="s">
        <v>215</v>
      </c>
    </row>
    <row r="85" spans="2:11">
      <c r="B85" s="208"/>
      <c r="C85" s="209">
        <v>45588</v>
      </c>
      <c r="D85" s="187" t="str">
        <f t="shared" si="3"/>
        <v>水</v>
      </c>
      <c r="E85" s="210">
        <v>0.41319444444444442</v>
      </c>
      <c r="F85" s="210">
        <v>0.41388888888888886</v>
      </c>
      <c r="G85" s="210"/>
      <c r="H85" s="210"/>
      <c r="I85" s="216" t="s">
        <v>302</v>
      </c>
      <c r="J85" s="244" t="s">
        <v>303</v>
      </c>
      <c r="K85" s="39" t="s">
        <v>215</v>
      </c>
    </row>
    <row r="86" spans="2:11">
      <c r="B86" s="208"/>
      <c r="C86" s="209">
        <v>45588</v>
      </c>
      <c r="D86" s="187" t="str">
        <f t="shared" si="3"/>
        <v>水</v>
      </c>
      <c r="E86" s="210">
        <v>0.43402777777777779</v>
      </c>
      <c r="F86" s="210">
        <v>0.43472222222222223</v>
      </c>
      <c r="G86" s="210"/>
      <c r="H86" s="210"/>
      <c r="I86" s="216" t="s">
        <v>302</v>
      </c>
      <c r="J86" s="244" t="s">
        <v>303</v>
      </c>
      <c r="K86" s="39" t="s">
        <v>215</v>
      </c>
    </row>
    <row r="87" spans="2:11">
      <c r="B87" s="208"/>
      <c r="C87" s="209">
        <v>45588</v>
      </c>
      <c r="D87" s="187" t="str">
        <f t="shared" si="3"/>
        <v>水</v>
      </c>
      <c r="E87" s="210">
        <v>0.4548611111111111</v>
      </c>
      <c r="F87" s="210">
        <v>0.45555555555555555</v>
      </c>
      <c r="G87" s="210"/>
      <c r="H87" s="210"/>
      <c r="I87" s="216" t="s">
        <v>302</v>
      </c>
      <c r="J87" s="244" t="s">
        <v>303</v>
      </c>
      <c r="K87" s="39" t="s">
        <v>215</v>
      </c>
    </row>
    <row r="88" spans="2:11">
      <c r="B88" s="208"/>
      <c r="C88" s="209">
        <v>45588</v>
      </c>
      <c r="D88" s="187" t="str">
        <f t="shared" si="3"/>
        <v>水</v>
      </c>
      <c r="E88" s="210">
        <v>0.47569444444444442</v>
      </c>
      <c r="F88" s="210">
        <v>0.47638888888888886</v>
      </c>
      <c r="G88" s="210"/>
      <c r="H88" s="210"/>
      <c r="I88" s="216" t="s">
        <v>302</v>
      </c>
      <c r="J88" s="244" t="s">
        <v>303</v>
      </c>
      <c r="K88" s="39" t="s">
        <v>215</v>
      </c>
    </row>
    <row r="89" spans="2:11">
      <c r="B89" s="208"/>
      <c r="C89" s="209">
        <v>45588</v>
      </c>
      <c r="D89" s="187" t="str">
        <f t="shared" si="3"/>
        <v>水</v>
      </c>
      <c r="E89" s="210">
        <v>0.55902777777777779</v>
      </c>
      <c r="F89" s="210">
        <v>0.55972222222222223</v>
      </c>
      <c r="G89" s="210"/>
      <c r="H89" s="210"/>
      <c r="I89" s="216" t="s">
        <v>302</v>
      </c>
      <c r="J89" s="244" t="s">
        <v>303</v>
      </c>
      <c r="K89" s="39" t="s">
        <v>215</v>
      </c>
    </row>
    <row r="90" spans="2:11">
      <c r="B90" s="208"/>
      <c r="C90" s="209">
        <v>45588</v>
      </c>
      <c r="D90" s="187" t="str">
        <f t="shared" si="3"/>
        <v>水</v>
      </c>
      <c r="E90" s="210">
        <v>0.57986111111111116</v>
      </c>
      <c r="F90" s="210">
        <v>0.5805555555555556</v>
      </c>
      <c r="G90" s="210"/>
      <c r="H90" s="210"/>
      <c r="I90" s="216" t="s">
        <v>302</v>
      </c>
      <c r="J90" s="244" t="s">
        <v>303</v>
      </c>
      <c r="K90" s="39" t="s">
        <v>215</v>
      </c>
    </row>
    <row r="91" spans="2:11">
      <c r="B91" s="208"/>
      <c r="C91" s="209">
        <v>45588</v>
      </c>
      <c r="D91" s="187" t="str">
        <f t="shared" si="3"/>
        <v>水</v>
      </c>
      <c r="E91" s="210">
        <v>0.60069444444444442</v>
      </c>
      <c r="F91" s="210">
        <v>0.60138888888888886</v>
      </c>
      <c r="G91" s="210"/>
      <c r="H91" s="210"/>
      <c r="I91" s="216" t="s">
        <v>302</v>
      </c>
      <c r="J91" s="244" t="s">
        <v>303</v>
      </c>
      <c r="K91" s="39" t="s">
        <v>215</v>
      </c>
    </row>
    <row r="92" spans="2:11">
      <c r="B92" s="208"/>
      <c r="C92" s="209">
        <v>45588</v>
      </c>
      <c r="D92" s="187" t="str">
        <f t="shared" si="3"/>
        <v>水</v>
      </c>
      <c r="E92" s="210">
        <v>0.62152777777777779</v>
      </c>
      <c r="F92" s="210">
        <v>0.62222222222222223</v>
      </c>
      <c r="G92" s="210"/>
      <c r="H92" s="210"/>
      <c r="I92" s="216" t="s">
        <v>302</v>
      </c>
      <c r="J92" s="244" t="s">
        <v>303</v>
      </c>
      <c r="K92" s="39" t="s">
        <v>215</v>
      </c>
    </row>
    <row r="93" spans="2:11">
      <c r="B93" s="208"/>
      <c r="C93" s="209">
        <v>45588</v>
      </c>
      <c r="D93" s="187" t="str">
        <f t="shared" si="3"/>
        <v>水</v>
      </c>
      <c r="E93" s="210">
        <v>0.63194444444444442</v>
      </c>
      <c r="F93" s="210"/>
      <c r="G93" s="210">
        <v>0.63888888888888884</v>
      </c>
      <c r="H93" s="210">
        <v>0.64027777777777772</v>
      </c>
      <c r="I93" s="216" t="s">
        <v>301</v>
      </c>
      <c r="J93" s="244"/>
      <c r="K93" s="39" t="s">
        <v>215</v>
      </c>
    </row>
    <row r="94" spans="2:11">
      <c r="B94" s="208"/>
      <c r="C94" s="209">
        <v>45588</v>
      </c>
      <c r="D94" s="187" t="str">
        <f t="shared" si="3"/>
        <v>水</v>
      </c>
      <c r="E94" s="210">
        <v>0.64236111111111116</v>
      </c>
      <c r="F94" s="210">
        <v>0.6430555555555556</v>
      </c>
      <c r="G94" s="210"/>
      <c r="H94" s="210"/>
      <c r="I94" s="216" t="s">
        <v>302</v>
      </c>
      <c r="J94" s="244" t="s">
        <v>303</v>
      </c>
      <c r="K94" s="39" t="s">
        <v>215</v>
      </c>
    </row>
    <row r="95" spans="2:11">
      <c r="B95" s="208"/>
      <c r="C95" s="209">
        <v>45588</v>
      </c>
      <c r="D95" s="187" t="str">
        <f t="shared" si="3"/>
        <v>水</v>
      </c>
      <c r="E95" s="210">
        <v>0.66319444444444442</v>
      </c>
      <c r="F95" s="210">
        <v>0.66388888888888886</v>
      </c>
      <c r="G95" s="210"/>
      <c r="H95" s="210"/>
      <c r="I95" s="216" t="s">
        <v>302</v>
      </c>
      <c r="J95" s="244" t="s">
        <v>303</v>
      </c>
      <c r="K95" s="39" t="s">
        <v>215</v>
      </c>
    </row>
    <row r="96" spans="2:11">
      <c r="B96" s="208"/>
      <c r="C96" s="209">
        <v>45589</v>
      </c>
      <c r="D96" s="187" t="str">
        <f t="shared" si="3"/>
        <v>木</v>
      </c>
      <c r="E96" s="210">
        <v>0.41319444444444442</v>
      </c>
      <c r="F96" s="210">
        <v>0.41388888888888886</v>
      </c>
      <c r="G96" s="210"/>
      <c r="H96" s="210"/>
      <c r="I96" s="216" t="s">
        <v>302</v>
      </c>
      <c r="J96" s="244" t="s">
        <v>303</v>
      </c>
      <c r="K96" s="39" t="s">
        <v>215</v>
      </c>
    </row>
    <row r="97" spans="2:11">
      <c r="B97" s="208"/>
      <c r="C97" s="209">
        <v>45589</v>
      </c>
      <c r="D97" s="187" t="str">
        <f t="shared" si="3"/>
        <v>木</v>
      </c>
      <c r="E97" s="210">
        <v>0.43402777777777779</v>
      </c>
      <c r="F97" s="210">
        <v>0.43472222222222223</v>
      </c>
      <c r="G97" s="210"/>
      <c r="H97" s="210"/>
      <c r="I97" s="216" t="s">
        <v>302</v>
      </c>
      <c r="J97" s="244" t="s">
        <v>303</v>
      </c>
      <c r="K97" s="39" t="s">
        <v>215</v>
      </c>
    </row>
    <row r="98" spans="2:11">
      <c r="B98" s="208"/>
      <c r="C98" s="209">
        <v>45589</v>
      </c>
      <c r="D98" s="187" t="str">
        <f t="shared" si="3"/>
        <v>木</v>
      </c>
      <c r="E98" s="210">
        <v>0.4548611111111111</v>
      </c>
      <c r="F98" s="210">
        <v>0.45624999999999999</v>
      </c>
      <c r="G98" s="210"/>
      <c r="H98" s="210"/>
      <c r="I98" s="216" t="s">
        <v>302</v>
      </c>
      <c r="J98" s="244" t="s">
        <v>303</v>
      </c>
      <c r="K98" s="39" t="s">
        <v>215</v>
      </c>
    </row>
    <row r="99" spans="2:11">
      <c r="B99" s="208"/>
      <c r="C99" s="209">
        <v>45589</v>
      </c>
      <c r="D99" s="187" t="str">
        <f t="shared" si="3"/>
        <v>木</v>
      </c>
      <c r="E99" s="210">
        <v>0.47569444444444442</v>
      </c>
      <c r="F99" s="210">
        <v>0.47638888888888886</v>
      </c>
      <c r="G99" s="210"/>
      <c r="H99" s="210"/>
      <c r="I99" s="216" t="s">
        <v>302</v>
      </c>
      <c r="J99" s="244" t="s">
        <v>303</v>
      </c>
      <c r="K99" s="39" t="s">
        <v>215</v>
      </c>
    </row>
    <row r="100" spans="2:11">
      <c r="B100" s="208"/>
      <c r="C100" s="209">
        <v>45589</v>
      </c>
      <c r="D100" s="187" t="str">
        <f t="shared" si="3"/>
        <v>木</v>
      </c>
      <c r="E100" s="210">
        <v>0.55902777777777779</v>
      </c>
      <c r="F100" s="210">
        <v>0.55972222222222223</v>
      </c>
      <c r="G100" s="210">
        <v>0.56597222222222221</v>
      </c>
      <c r="H100" s="210">
        <v>0.56736111111111109</v>
      </c>
      <c r="I100" s="216" t="s">
        <v>301</v>
      </c>
      <c r="J100" s="244"/>
      <c r="K100" s="39" t="s">
        <v>215</v>
      </c>
    </row>
    <row r="101" spans="2:11">
      <c r="B101" s="208"/>
      <c r="C101" s="209">
        <v>45589</v>
      </c>
      <c r="D101" s="187" t="str">
        <f t="shared" si="3"/>
        <v>木</v>
      </c>
      <c r="E101" s="210">
        <v>0.57986111111111116</v>
      </c>
      <c r="F101" s="210">
        <v>0.5805555555555556</v>
      </c>
      <c r="G101" s="210"/>
      <c r="H101" s="210"/>
      <c r="I101" s="216" t="s">
        <v>302</v>
      </c>
      <c r="J101" s="244" t="s">
        <v>303</v>
      </c>
      <c r="K101" s="39" t="s">
        <v>215</v>
      </c>
    </row>
    <row r="102" spans="2:11">
      <c r="B102" s="208"/>
      <c r="C102" s="209">
        <v>45589</v>
      </c>
      <c r="D102" s="187" t="str">
        <f t="shared" si="3"/>
        <v>木</v>
      </c>
      <c r="E102" s="210">
        <v>0.60069444444444442</v>
      </c>
      <c r="F102" s="210">
        <v>0.60138888888888886</v>
      </c>
      <c r="G102" s="210"/>
      <c r="H102" s="210"/>
      <c r="I102" s="216" t="s">
        <v>302</v>
      </c>
      <c r="J102" s="244" t="s">
        <v>303</v>
      </c>
      <c r="K102" s="39" t="s">
        <v>215</v>
      </c>
    </row>
    <row r="103" spans="2:11">
      <c r="B103" s="208"/>
      <c r="C103" s="209">
        <v>45589</v>
      </c>
      <c r="D103" s="187" t="str">
        <f t="shared" si="3"/>
        <v>木</v>
      </c>
      <c r="E103" s="210">
        <v>0.62152777777777779</v>
      </c>
      <c r="F103" s="210">
        <v>0.62222222222222223</v>
      </c>
      <c r="G103" s="210"/>
      <c r="H103" s="210"/>
      <c r="I103" s="216" t="s">
        <v>302</v>
      </c>
      <c r="J103" s="244" t="s">
        <v>303</v>
      </c>
      <c r="K103" s="39" t="s">
        <v>215</v>
      </c>
    </row>
    <row r="104" spans="2:11">
      <c r="B104" s="208"/>
      <c r="C104" s="209">
        <v>45589</v>
      </c>
      <c r="D104" s="187" t="str">
        <f t="shared" si="3"/>
        <v>木</v>
      </c>
      <c r="E104" s="210">
        <v>0.64236111111111116</v>
      </c>
      <c r="F104" s="210">
        <v>0.6430555555555556</v>
      </c>
      <c r="G104" s="210"/>
      <c r="H104" s="210"/>
      <c r="I104" s="216" t="s">
        <v>302</v>
      </c>
      <c r="J104" s="244" t="s">
        <v>303</v>
      </c>
      <c r="K104" s="39" t="s">
        <v>215</v>
      </c>
    </row>
    <row r="105" spans="2:11">
      <c r="B105" s="208"/>
      <c r="C105" s="209">
        <v>45589</v>
      </c>
      <c r="D105" s="187" t="str">
        <f t="shared" si="3"/>
        <v>木</v>
      </c>
      <c r="E105" s="210">
        <v>0.65277777777777779</v>
      </c>
      <c r="F105" s="210">
        <v>0.65347222222222223</v>
      </c>
      <c r="G105" s="210"/>
      <c r="H105" s="210"/>
      <c r="I105" s="216" t="s">
        <v>302</v>
      </c>
      <c r="J105" s="244" t="s">
        <v>304</v>
      </c>
      <c r="K105" s="39" t="s">
        <v>215</v>
      </c>
    </row>
    <row r="106" spans="2:11">
      <c r="B106" s="245"/>
      <c r="C106" s="218">
        <v>45589</v>
      </c>
      <c r="D106" s="199" t="str">
        <f t="shared" si="3"/>
        <v>木</v>
      </c>
      <c r="E106" s="219">
        <v>0.66319444444444442</v>
      </c>
      <c r="F106" s="219">
        <v>0.66597222222222219</v>
      </c>
      <c r="G106" s="219"/>
      <c r="H106" s="219"/>
      <c r="I106" s="225" t="s">
        <v>302</v>
      </c>
      <c r="J106" s="246" t="s">
        <v>305</v>
      </c>
      <c r="K106" s="39" t="s">
        <v>215</v>
      </c>
    </row>
    <row r="107" spans="2:11">
      <c r="B107" s="8" t="s">
        <v>215</v>
      </c>
      <c r="C107" s="39" t="s">
        <v>215</v>
      </c>
      <c r="D107" s="39" t="s">
        <v>215</v>
      </c>
      <c r="E107" s="39" t="s">
        <v>215</v>
      </c>
      <c r="F107" s="39" t="s">
        <v>215</v>
      </c>
      <c r="G107" s="39" t="s">
        <v>215</v>
      </c>
      <c r="H107" s="39" t="s">
        <v>215</v>
      </c>
      <c r="I107" s="39" t="s">
        <v>215</v>
      </c>
      <c r="J107" s="39" t="s">
        <v>215</v>
      </c>
      <c r="K107" s="39" t="s">
        <v>215</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C8602-06DB-4BDC-ADBC-6455321D543E}">
  <sheetPr>
    <tabColor theme="4" tint="0.79998168889431442"/>
    <pageSetUpPr fitToPage="1"/>
  </sheetPr>
  <dimension ref="B1:S107"/>
  <sheetViews>
    <sheetView showGridLines="0" zoomScaleNormal="100" workbookViewId="0">
      <pane ySplit="10" topLeftCell="A11" activePane="bottomLeft" state="frozen"/>
      <selection pane="bottomLeft" activeCell="I30" sqref="I30"/>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
      </c>
      <c r="C3" s="283" t="str">
        <f>実証データ一覧!J4&amp;""</f>
        <v>佐賀県</v>
      </c>
      <c r="D3" s="283" t="str">
        <f>実証データ一覧!K4&amp;""</f>
        <v/>
      </c>
      <c r="S3" s="30"/>
    </row>
    <row r="4" spans="2:19" ht="16.149999999999999" hidden="1" customHeight="1"/>
    <row r="5" spans="2:19">
      <c r="B5" s="53" t="s">
        <v>292</v>
      </c>
      <c r="D5" s="53"/>
    </row>
    <row r="6" spans="2:19">
      <c r="B6" s="8" t="s">
        <v>293</v>
      </c>
      <c r="C6" s="53"/>
      <c r="D6" s="53"/>
    </row>
    <row r="7" spans="2:19" ht="49.5">
      <c r="B7" s="43"/>
      <c r="C7" s="53"/>
      <c r="D7" s="53"/>
      <c r="I7" s="7" t="s">
        <v>294</v>
      </c>
      <c r="J7" s="95"/>
    </row>
    <row r="8" spans="2:19" ht="4.9000000000000004" customHeight="1"/>
    <row r="9" spans="2:19" ht="18" customHeight="1">
      <c r="B9" s="96" t="s">
        <v>12</v>
      </c>
      <c r="C9" s="144">
        <v>79</v>
      </c>
      <c r="D9" s="144" t="s">
        <v>220</v>
      </c>
      <c r="E9" s="144">
        <v>80</v>
      </c>
      <c r="F9" s="144">
        <v>81</v>
      </c>
      <c r="G9" s="144">
        <v>82</v>
      </c>
      <c r="H9" s="144">
        <v>83</v>
      </c>
      <c r="I9" s="144">
        <v>84</v>
      </c>
      <c r="J9" s="152">
        <v>85</v>
      </c>
      <c r="K9" s="39" t="s">
        <v>215</v>
      </c>
    </row>
    <row r="10" spans="2:19">
      <c r="B10" s="86" t="s">
        <v>14</v>
      </c>
      <c r="C10" s="65" t="s">
        <v>105</v>
      </c>
      <c r="D10" s="63" t="s">
        <v>221</v>
      </c>
      <c r="E10" s="63" t="s">
        <v>295</v>
      </c>
      <c r="F10" s="63" t="s">
        <v>296</v>
      </c>
      <c r="G10" s="63" t="s">
        <v>206</v>
      </c>
      <c r="H10" s="63" t="s">
        <v>208</v>
      </c>
      <c r="I10" s="63" t="s">
        <v>297</v>
      </c>
      <c r="J10" s="69" t="s">
        <v>298</v>
      </c>
      <c r="K10" s="39" t="s">
        <v>215</v>
      </c>
      <c r="L10" s="87"/>
    </row>
    <row r="11" spans="2:19">
      <c r="B11" s="70" t="s">
        <v>233</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299</v>
      </c>
      <c r="J11" s="74" t="s">
        <v>300</v>
      </c>
      <c r="K11" s="39" t="s">
        <v>215</v>
      </c>
    </row>
    <row r="12" spans="2:19">
      <c r="B12" s="208" t="s">
        <v>235</v>
      </c>
      <c r="C12" s="209">
        <v>45590</v>
      </c>
      <c r="D12" s="187" t="str">
        <f t="shared" si="0"/>
        <v>金</v>
      </c>
      <c r="E12" s="210">
        <v>0.55902777777777779</v>
      </c>
      <c r="F12" s="210"/>
      <c r="G12" s="210">
        <v>0.56597222222222221</v>
      </c>
      <c r="H12" s="210">
        <v>0.56666666666666665</v>
      </c>
      <c r="I12" s="216" t="s">
        <v>302</v>
      </c>
      <c r="J12" s="244" t="s">
        <v>309</v>
      </c>
      <c r="K12" s="39" t="s">
        <v>215</v>
      </c>
    </row>
    <row r="13" spans="2:19">
      <c r="B13" s="208"/>
      <c r="C13" s="209">
        <v>45590</v>
      </c>
      <c r="D13" s="187" t="str">
        <f t="shared" si="0"/>
        <v>金</v>
      </c>
      <c r="E13" s="210">
        <v>0.56944444444444442</v>
      </c>
      <c r="F13" s="210"/>
      <c r="G13" s="210">
        <v>0.57638888888888884</v>
      </c>
      <c r="H13" s="210">
        <v>0.57708333333333328</v>
      </c>
      <c r="I13" s="216" t="s">
        <v>302</v>
      </c>
      <c r="J13" s="244" t="s">
        <v>309</v>
      </c>
      <c r="K13" s="39" t="s">
        <v>215</v>
      </c>
    </row>
    <row r="14" spans="2:19">
      <c r="B14" s="208"/>
      <c r="C14" s="209">
        <v>45590</v>
      </c>
      <c r="D14" s="187" t="str">
        <f t="shared" si="0"/>
        <v>金</v>
      </c>
      <c r="E14" s="210">
        <v>0.64236111111111116</v>
      </c>
      <c r="F14" s="210"/>
      <c r="G14" s="210">
        <v>0.64930555555555558</v>
      </c>
      <c r="H14" s="210">
        <v>0.65</v>
      </c>
      <c r="I14" s="216" t="s">
        <v>302</v>
      </c>
      <c r="J14" s="244" t="s">
        <v>309</v>
      </c>
      <c r="K14" s="39" t="s">
        <v>215</v>
      </c>
    </row>
    <row r="15" spans="2:19">
      <c r="B15" s="208"/>
      <c r="C15" s="209">
        <v>45590</v>
      </c>
      <c r="D15" s="187" t="str">
        <f t="shared" si="0"/>
        <v>金</v>
      </c>
      <c r="E15" s="210">
        <v>0.66319444444444442</v>
      </c>
      <c r="F15" s="210"/>
      <c r="G15" s="210">
        <v>0.67013888888888884</v>
      </c>
      <c r="H15" s="210">
        <v>0.67222222222222228</v>
      </c>
      <c r="I15" s="216" t="s">
        <v>301</v>
      </c>
      <c r="J15" s="244"/>
      <c r="K15" s="39" t="s">
        <v>215</v>
      </c>
    </row>
    <row r="16" spans="2:19">
      <c r="B16" s="208"/>
      <c r="C16" s="209">
        <v>45592</v>
      </c>
      <c r="D16" s="187" t="str">
        <f t="shared" si="0"/>
        <v>日</v>
      </c>
      <c r="E16" s="210">
        <v>0.41319444444444442</v>
      </c>
      <c r="F16" s="210"/>
      <c r="G16" s="210">
        <v>0.4201388888888889</v>
      </c>
      <c r="H16" s="210">
        <v>0.42152777777777778</v>
      </c>
      <c r="I16" s="216" t="s">
        <v>301</v>
      </c>
      <c r="J16" s="244"/>
      <c r="K16" s="39" t="s">
        <v>215</v>
      </c>
    </row>
    <row r="17" spans="2:11">
      <c r="B17" s="208"/>
      <c r="C17" s="209">
        <v>45592</v>
      </c>
      <c r="D17" s="187" t="str">
        <f t="shared" si="0"/>
        <v>日</v>
      </c>
      <c r="E17" s="210">
        <v>0.4236111111111111</v>
      </c>
      <c r="F17" s="210">
        <v>0.42430555555555555</v>
      </c>
      <c r="G17" s="210"/>
      <c r="H17" s="210"/>
      <c r="I17" s="216" t="s">
        <v>302</v>
      </c>
      <c r="J17" s="244" t="s">
        <v>304</v>
      </c>
      <c r="K17" s="39" t="s">
        <v>215</v>
      </c>
    </row>
    <row r="18" spans="2:11">
      <c r="B18" s="208"/>
      <c r="C18" s="209">
        <v>45592</v>
      </c>
      <c r="D18" s="187" t="str">
        <f t="shared" si="0"/>
        <v>日</v>
      </c>
      <c r="E18" s="210">
        <v>0.44444444444444442</v>
      </c>
      <c r="F18" s="210"/>
      <c r="G18" s="210">
        <v>0.4513888888888889</v>
      </c>
      <c r="H18" s="210">
        <v>0.45277777777777778</v>
      </c>
      <c r="I18" s="216" t="s">
        <v>301</v>
      </c>
      <c r="J18" s="244"/>
      <c r="K18" s="39" t="s">
        <v>215</v>
      </c>
    </row>
    <row r="19" spans="2:11">
      <c r="B19" s="208"/>
      <c r="C19" s="209">
        <v>45592</v>
      </c>
      <c r="D19" s="187" t="str">
        <f t="shared" si="0"/>
        <v>日</v>
      </c>
      <c r="E19" s="210">
        <v>0.58333333333333337</v>
      </c>
      <c r="F19" s="210">
        <v>0.58402777777777781</v>
      </c>
      <c r="G19" s="210"/>
      <c r="H19" s="210"/>
      <c r="I19" s="216" t="s">
        <v>302</v>
      </c>
      <c r="J19" s="244" t="s">
        <v>303</v>
      </c>
      <c r="K19" s="39" t="s">
        <v>215</v>
      </c>
    </row>
    <row r="20" spans="2:11">
      <c r="B20" s="208"/>
      <c r="C20" s="209">
        <v>45592</v>
      </c>
      <c r="D20" s="187" t="str">
        <f t="shared" si="0"/>
        <v>日</v>
      </c>
      <c r="E20" s="210">
        <v>0.59375</v>
      </c>
      <c r="F20" s="210"/>
      <c r="G20" s="210">
        <v>0.60069444444444442</v>
      </c>
      <c r="H20" s="210">
        <v>0.60138888888888886</v>
      </c>
      <c r="I20" s="216" t="s">
        <v>301</v>
      </c>
      <c r="J20" s="244"/>
      <c r="K20" s="39" t="s">
        <v>215</v>
      </c>
    </row>
    <row r="21" spans="2:11">
      <c r="B21" s="208"/>
      <c r="C21" s="209">
        <v>45592</v>
      </c>
      <c r="D21" s="187" t="str">
        <f t="shared" si="0"/>
        <v>日</v>
      </c>
      <c r="E21" s="210">
        <v>0.61458333333333337</v>
      </c>
      <c r="F21" s="210"/>
      <c r="G21" s="210">
        <v>0.62152777777777779</v>
      </c>
      <c r="H21" s="210">
        <v>0.62222222222222223</v>
      </c>
      <c r="I21" s="216" t="s">
        <v>301</v>
      </c>
      <c r="J21" s="244"/>
      <c r="K21" s="39" t="s">
        <v>215</v>
      </c>
    </row>
    <row r="22" spans="2:11">
      <c r="B22" s="208"/>
      <c r="C22" s="209">
        <v>45592</v>
      </c>
      <c r="D22" s="187" t="str">
        <f t="shared" si="0"/>
        <v>日</v>
      </c>
      <c r="E22" s="210">
        <v>0.62847222222222221</v>
      </c>
      <c r="F22" s="210">
        <v>0.62916666666666665</v>
      </c>
      <c r="G22" s="210"/>
      <c r="H22" s="210"/>
      <c r="I22" s="216" t="s">
        <v>302</v>
      </c>
      <c r="J22" s="244" t="s">
        <v>303</v>
      </c>
      <c r="K22" s="39" t="s">
        <v>215</v>
      </c>
    </row>
    <row r="23" spans="2:11">
      <c r="B23" s="208"/>
      <c r="C23" s="209">
        <v>45592</v>
      </c>
      <c r="D23" s="187" t="str">
        <f t="shared" si="0"/>
        <v>日</v>
      </c>
      <c r="E23" s="210">
        <v>0.63541666666666663</v>
      </c>
      <c r="F23" s="210">
        <v>0.63611111111111107</v>
      </c>
      <c r="G23" s="210"/>
      <c r="H23" s="210"/>
      <c r="I23" s="216" t="s">
        <v>302</v>
      </c>
      <c r="J23" s="244" t="s">
        <v>304</v>
      </c>
      <c r="K23" s="39" t="s">
        <v>215</v>
      </c>
    </row>
    <row r="24" spans="2:11">
      <c r="B24" s="208"/>
      <c r="C24" s="209">
        <v>45592</v>
      </c>
      <c r="D24" s="187" t="str">
        <f t="shared" si="0"/>
        <v>日</v>
      </c>
      <c r="E24" s="210">
        <v>0.65625</v>
      </c>
      <c r="F24" s="210"/>
      <c r="G24" s="210">
        <v>0.66319444444444442</v>
      </c>
      <c r="H24" s="210">
        <v>0.66388888888888886</v>
      </c>
      <c r="I24" s="216" t="s">
        <v>301</v>
      </c>
      <c r="J24" s="244"/>
      <c r="K24" s="39" t="s">
        <v>215</v>
      </c>
    </row>
    <row r="25" spans="2:11">
      <c r="B25" s="208"/>
      <c r="C25" s="209">
        <v>45592</v>
      </c>
      <c r="D25" s="187" t="str">
        <f t="shared" si="0"/>
        <v>日</v>
      </c>
      <c r="E25" s="210">
        <v>0.6875</v>
      </c>
      <c r="F25" s="210">
        <v>0.68819444444444444</v>
      </c>
      <c r="G25" s="210"/>
      <c r="H25" s="210"/>
      <c r="I25" s="216" t="s">
        <v>302</v>
      </c>
      <c r="J25" s="244" t="s">
        <v>303</v>
      </c>
      <c r="K25" s="39" t="s">
        <v>215</v>
      </c>
    </row>
    <row r="26" spans="2:11">
      <c r="B26" s="208"/>
      <c r="C26" s="209">
        <v>45592</v>
      </c>
      <c r="D26" s="187" t="str">
        <f t="shared" si="0"/>
        <v>日</v>
      </c>
      <c r="E26" s="210">
        <v>0.69791666666666663</v>
      </c>
      <c r="F26" s="210"/>
      <c r="G26" s="210">
        <v>0.70486111111111116</v>
      </c>
      <c r="H26" s="210">
        <v>0.7055555555555556</v>
      </c>
      <c r="I26" s="216" t="s">
        <v>301</v>
      </c>
      <c r="J26" s="244"/>
      <c r="K26" s="39" t="s">
        <v>215</v>
      </c>
    </row>
    <row r="27" spans="2:11">
      <c r="B27" s="208"/>
      <c r="C27" s="209"/>
      <c r="D27" s="187" t="str">
        <f t="shared" si="0"/>
        <v/>
      </c>
      <c r="E27" s="210"/>
      <c r="F27" s="210"/>
      <c r="G27" s="210"/>
      <c r="H27" s="210"/>
      <c r="I27" s="216"/>
      <c r="J27" s="244"/>
      <c r="K27" s="39" t="s">
        <v>215</v>
      </c>
    </row>
    <row r="28" spans="2:11">
      <c r="B28" s="208"/>
      <c r="C28" s="209"/>
      <c r="D28" s="187" t="str">
        <f t="shared" si="0"/>
        <v/>
      </c>
      <c r="E28" s="210"/>
      <c r="F28" s="210"/>
      <c r="G28" s="210"/>
      <c r="H28" s="210"/>
      <c r="I28" s="216"/>
      <c r="J28" s="244"/>
      <c r="K28" s="39" t="s">
        <v>215</v>
      </c>
    </row>
    <row r="29" spans="2:11">
      <c r="B29" s="208"/>
      <c r="C29" s="209"/>
      <c r="D29" s="187" t="str">
        <f t="shared" si="0"/>
        <v/>
      </c>
      <c r="E29" s="210"/>
      <c r="F29" s="210"/>
      <c r="G29" s="210"/>
      <c r="H29" s="210"/>
      <c r="I29" s="216"/>
      <c r="J29" s="244"/>
      <c r="K29" s="39" t="s">
        <v>215</v>
      </c>
    </row>
    <row r="30" spans="2:11">
      <c r="B30" s="208"/>
      <c r="C30" s="209"/>
      <c r="D30" s="187" t="str">
        <f t="shared" si="0"/>
        <v/>
      </c>
      <c r="E30" s="210"/>
      <c r="F30" s="210"/>
      <c r="G30" s="210"/>
      <c r="H30" s="210"/>
      <c r="I30" s="216"/>
      <c r="J30" s="244"/>
      <c r="K30" s="39" t="s">
        <v>215</v>
      </c>
    </row>
    <row r="31" spans="2:11">
      <c r="B31" s="208"/>
      <c r="C31" s="209"/>
      <c r="D31" s="187" t="str">
        <f t="shared" si="0"/>
        <v/>
      </c>
      <c r="E31" s="210"/>
      <c r="F31" s="210"/>
      <c r="G31" s="210"/>
      <c r="H31" s="210"/>
      <c r="I31" s="216"/>
      <c r="J31" s="244"/>
      <c r="K31" s="39" t="s">
        <v>215</v>
      </c>
    </row>
    <row r="32" spans="2:11">
      <c r="B32" s="208"/>
      <c r="C32" s="209"/>
      <c r="D32" s="187" t="str">
        <f t="shared" si="0"/>
        <v/>
      </c>
      <c r="E32" s="210"/>
      <c r="F32" s="210"/>
      <c r="G32" s="210"/>
      <c r="H32" s="210"/>
      <c r="I32" s="216"/>
      <c r="J32" s="244"/>
      <c r="K32" s="39" t="s">
        <v>215</v>
      </c>
    </row>
    <row r="33" spans="2:11">
      <c r="B33" s="208"/>
      <c r="C33" s="209"/>
      <c r="D33" s="187" t="str">
        <f t="shared" si="0"/>
        <v/>
      </c>
      <c r="E33" s="210"/>
      <c r="F33" s="210"/>
      <c r="G33" s="210"/>
      <c r="H33" s="210"/>
      <c r="I33" s="216"/>
      <c r="J33" s="244"/>
      <c r="K33" s="39" t="s">
        <v>215</v>
      </c>
    </row>
    <row r="34" spans="2:11">
      <c r="B34" s="208"/>
      <c r="C34" s="209"/>
      <c r="D34" s="187" t="str">
        <f t="shared" si="0"/>
        <v/>
      </c>
      <c r="E34" s="210"/>
      <c r="F34" s="210"/>
      <c r="G34" s="210"/>
      <c r="H34" s="210"/>
      <c r="I34" s="216"/>
      <c r="J34" s="244"/>
      <c r="K34" s="39" t="s">
        <v>215</v>
      </c>
    </row>
    <row r="35" spans="2:11">
      <c r="B35" s="208"/>
      <c r="C35" s="209"/>
      <c r="D35" s="187" t="str">
        <f t="shared" si="0"/>
        <v/>
      </c>
      <c r="E35" s="210"/>
      <c r="F35" s="210"/>
      <c r="G35" s="210"/>
      <c r="H35" s="210"/>
      <c r="I35" s="216"/>
      <c r="J35" s="244"/>
      <c r="K35" s="39" t="s">
        <v>215</v>
      </c>
    </row>
    <row r="36" spans="2:11">
      <c r="B36" s="208"/>
      <c r="C36" s="209"/>
      <c r="D36" s="187" t="str">
        <f t="shared" si="0"/>
        <v/>
      </c>
      <c r="E36" s="210"/>
      <c r="F36" s="210"/>
      <c r="G36" s="210"/>
      <c r="H36" s="210"/>
      <c r="I36" s="216"/>
      <c r="J36" s="244"/>
      <c r="K36" s="39" t="s">
        <v>215</v>
      </c>
    </row>
    <row r="37" spans="2:11">
      <c r="B37" s="208"/>
      <c r="C37" s="209"/>
      <c r="D37" s="187" t="str">
        <f t="shared" si="0"/>
        <v/>
      </c>
      <c r="E37" s="210"/>
      <c r="F37" s="210"/>
      <c r="G37" s="210"/>
      <c r="H37" s="210"/>
      <c r="I37" s="216"/>
      <c r="J37" s="244"/>
      <c r="K37" s="39" t="s">
        <v>215</v>
      </c>
    </row>
    <row r="38" spans="2:11">
      <c r="B38" s="208"/>
      <c r="C38" s="209"/>
      <c r="D38" s="187" t="str">
        <f t="shared" si="0"/>
        <v/>
      </c>
      <c r="E38" s="210"/>
      <c r="F38" s="210"/>
      <c r="G38" s="210"/>
      <c r="H38" s="210"/>
      <c r="I38" s="216"/>
      <c r="J38" s="244"/>
      <c r="K38" s="39" t="s">
        <v>215</v>
      </c>
    </row>
    <row r="39" spans="2:11">
      <c r="B39" s="208"/>
      <c r="C39" s="209"/>
      <c r="D39" s="187" t="str">
        <f t="shared" si="0"/>
        <v/>
      </c>
      <c r="E39" s="210"/>
      <c r="F39" s="210"/>
      <c r="G39" s="210"/>
      <c r="H39" s="210"/>
      <c r="I39" s="216"/>
      <c r="J39" s="244"/>
      <c r="K39" s="39" t="s">
        <v>215</v>
      </c>
    </row>
    <row r="40" spans="2:11">
      <c r="B40" s="208"/>
      <c r="C40" s="209"/>
      <c r="D40" s="187" t="str">
        <f t="shared" si="0"/>
        <v/>
      </c>
      <c r="E40" s="210"/>
      <c r="F40" s="210"/>
      <c r="G40" s="210"/>
      <c r="H40" s="210"/>
      <c r="I40" s="216"/>
      <c r="J40" s="244"/>
      <c r="K40" s="39" t="s">
        <v>215</v>
      </c>
    </row>
    <row r="41" spans="2:11">
      <c r="B41" s="208"/>
      <c r="C41" s="209"/>
      <c r="D41" s="187" t="str">
        <f t="shared" si="0"/>
        <v/>
      </c>
      <c r="E41" s="210"/>
      <c r="F41" s="210"/>
      <c r="G41" s="210"/>
      <c r="H41" s="210"/>
      <c r="I41" s="216"/>
      <c r="J41" s="244"/>
      <c r="K41" s="39" t="s">
        <v>215</v>
      </c>
    </row>
    <row r="42" spans="2:11">
      <c r="B42" s="208"/>
      <c r="C42" s="209"/>
      <c r="D42" s="187" t="str">
        <f t="shared" si="0"/>
        <v/>
      </c>
      <c r="E42" s="210"/>
      <c r="F42" s="210"/>
      <c r="G42" s="210"/>
      <c r="H42" s="210"/>
      <c r="I42" s="216"/>
      <c r="J42" s="244"/>
      <c r="K42" s="39" t="s">
        <v>215</v>
      </c>
    </row>
    <row r="43" spans="2:11">
      <c r="B43" s="208"/>
      <c r="C43" s="209"/>
      <c r="D43" s="187" t="str">
        <f t="shared" si="0"/>
        <v/>
      </c>
      <c r="E43" s="210"/>
      <c r="F43" s="210"/>
      <c r="G43" s="210"/>
      <c r="H43" s="210"/>
      <c r="I43" s="216"/>
      <c r="J43" s="244"/>
      <c r="K43" s="39" t="s">
        <v>215</v>
      </c>
    </row>
    <row r="44" spans="2:11">
      <c r="B44" s="208"/>
      <c r="C44" s="209"/>
      <c r="D44" s="187" t="str">
        <f t="shared" si="0"/>
        <v/>
      </c>
      <c r="E44" s="210"/>
      <c r="F44" s="210"/>
      <c r="G44" s="210"/>
      <c r="H44" s="210"/>
      <c r="I44" s="216"/>
      <c r="J44" s="244"/>
      <c r="K44" s="39" t="s">
        <v>215</v>
      </c>
    </row>
    <row r="45" spans="2:11">
      <c r="B45" s="208"/>
      <c r="C45" s="209"/>
      <c r="D45" s="187" t="str">
        <f t="shared" si="0"/>
        <v/>
      </c>
      <c r="E45" s="210"/>
      <c r="F45" s="210"/>
      <c r="G45" s="210"/>
      <c r="H45" s="210"/>
      <c r="I45" s="216"/>
      <c r="J45" s="244"/>
      <c r="K45" s="39" t="s">
        <v>215</v>
      </c>
    </row>
    <row r="46" spans="2:11">
      <c r="B46" s="208"/>
      <c r="C46" s="209"/>
      <c r="D46" s="187" t="str">
        <f t="shared" si="0"/>
        <v/>
      </c>
      <c r="E46" s="210"/>
      <c r="F46" s="210"/>
      <c r="G46" s="210"/>
      <c r="H46" s="210"/>
      <c r="I46" s="216"/>
      <c r="J46" s="244"/>
      <c r="K46" s="39" t="s">
        <v>215</v>
      </c>
    </row>
    <row r="47" spans="2:11">
      <c r="B47" s="208"/>
      <c r="C47" s="209"/>
      <c r="D47" s="187" t="str">
        <f t="shared" si="0"/>
        <v/>
      </c>
      <c r="E47" s="210"/>
      <c r="F47" s="210"/>
      <c r="G47" s="210"/>
      <c r="H47" s="210"/>
      <c r="I47" s="216"/>
      <c r="J47" s="244"/>
      <c r="K47" s="39" t="s">
        <v>215</v>
      </c>
    </row>
    <row r="48" spans="2:11">
      <c r="B48" s="208"/>
      <c r="C48" s="209"/>
      <c r="D48" s="187" t="str">
        <f t="shared" si="0"/>
        <v/>
      </c>
      <c r="E48" s="210"/>
      <c r="F48" s="210"/>
      <c r="G48" s="210"/>
      <c r="H48" s="210"/>
      <c r="I48" s="216"/>
      <c r="J48" s="244"/>
      <c r="K48" s="39" t="s">
        <v>215</v>
      </c>
    </row>
    <row r="49" spans="2:11">
      <c r="B49" s="208"/>
      <c r="C49" s="209"/>
      <c r="D49" s="187" t="str">
        <f t="shared" si="0"/>
        <v/>
      </c>
      <c r="E49" s="210"/>
      <c r="F49" s="210"/>
      <c r="G49" s="210"/>
      <c r="H49" s="210"/>
      <c r="I49" s="216"/>
      <c r="J49" s="244"/>
      <c r="K49" s="39" t="s">
        <v>215</v>
      </c>
    </row>
    <row r="50" spans="2:11">
      <c r="B50" s="208"/>
      <c r="C50" s="209"/>
      <c r="D50" s="187" t="str">
        <f t="shared" si="0"/>
        <v/>
      </c>
      <c r="E50" s="210"/>
      <c r="F50" s="210"/>
      <c r="G50" s="210"/>
      <c r="H50" s="210"/>
      <c r="I50" s="216"/>
      <c r="J50" s="244"/>
      <c r="K50" s="39" t="s">
        <v>215</v>
      </c>
    </row>
    <row r="51" spans="2:11">
      <c r="B51" s="208"/>
      <c r="C51" s="209"/>
      <c r="D51" s="187" t="str">
        <f t="shared" si="0"/>
        <v/>
      </c>
      <c r="E51" s="210"/>
      <c r="F51" s="210"/>
      <c r="G51" s="210"/>
      <c r="H51" s="210"/>
      <c r="I51" s="216"/>
      <c r="J51" s="244"/>
      <c r="K51" s="39" t="s">
        <v>215</v>
      </c>
    </row>
    <row r="52" spans="2:11">
      <c r="B52" s="208"/>
      <c r="C52" s="209"/>
      <c r="D52" s="187" t="str">
        <f t="shared" si="0"/>
        <v/>
      </c>
      <c r="E52" s="210"/>
      <c r="F52" s="210"/>
      <c r="G52" s="210"/>
      <c r="H52" s="210"/>
      <c r="I52" s="216"/>
      <c r="J52" s="244"/>
      <c r="K52" s="39" t="s">
        <v>215</v>
      </c>
    </row>
    <row r="53" spans="2:11">
      <c r="B53" s="208"/>
      <c r="C53" s="209"/>
      <c r="D53" s="187" t="str">
        <f t="shared" si="0"/>
        <v/>
      </c>
      <c r="E53" s="210"/>
      <c r="F53" s="210"/>
      <c r="G53" s="210"/>
      <c r="H53" s="210"/>
      <c r="I53" s="216"/>
      <c r="J53" s="244"/>
      <c r="K53" s="39" t="s">
        <v>215</v>
      </c>
    </row>
    <row r="54" spans="2:11">
      <c r="B54" s="208"/>
      <c r="C54" s="209"/>
      <c r="D54" s="187" t="str">
        <f t="shared" si="0"/>
        <v/>
      </c>
      <c r="E54" s="210"/>
      <c r="F54" s="210"/>
      <c r="G54" s="210"/>
      <c r="H54" s="210"/>
      <c r="I54" s="216"/>
      <c r="J54" s="244"/>
      <c r="K54" s="39" t="s">
        <v>215</v>
      </c>
    </row>
    <row r="55" spans="2:11">
      <c r="B55" s="208"/>
      <c r="C55" s="209"/>
      <c r="D55" s="187" t="str">
        <f t="shared" si="0"/>
        <v/>
      </c>
      <c r="E55" s="210"/>
      <c r="F55" s="210"/>
      <c r="G55" s="210"/>
      <c r="H55" s="210"/>
      <c r="I55" s="216"/>
      <c r="J55" s="244"/>
      <c r="K55" s="39" t="s">
        <v>215</v>
      </c>
    </row>
    <row r="56" spans="2:11">
      <c r="B56" s="208"/>
      <c r="C56" s="209"/>
      <c r="D56" s="187" t="str">
        <f t="shared" si="0"/>
        <v/>
      </c>
      <c r="E56" s="210"/>
      <c r="F56" s="210"/>
      <c r="G56" s="210"/>
      <c r="H56" s="210"/>
      <c r="I56" s="216"/>
      <c r="J56" s="244"/>
      <c r="K56" s="39" t="s">
        <v>215</v>
      </c>
    </row>
    <row r="57" spans="2:11">
      <c r="B57" s="208"/>
      <c r="C57" s="209"/>
      <c r="D57" s="187" t="str">
        <f t="shared" si="0"/>
        <v/>
      </c>
      <c r="E57" s="210"/>
      <c r="F57" s="210"/>
      <c r="G57" s="210"/>
      <c r="H57" s="210"/>
      <c r="I57" s="216"/>
      <c r="J57" s="244"/>
      <c r="K57" s="39" t="s">
        <v>215</v>
      </c>
    </row>
    <row r="58" spans="2:11">
      <c r="B58" s="208"/>
      <c r="C58" s="209"/>
      <c r="D58" s="187" t="str">
        <f t="shared" si="0"/>
        <v/>
      </c>
      <c r="E58" s="210"/>
      <c r="F58" s="210"/>
      <c r="G58" s="210"/>
      <c r="H58" s="210"/>
      <c r="I58" s="216"/>
      <c r="J58" s="244"/>
      <c r="K58" s="39" t="s">
        <v>215</v>
      </c>
    </row>
    <row r="59" spans="2:11">
      <c r="B59" s="208"/>
      <c r="C59" s="209"/>
      <c r="D59" s="187" t="str">
        <f t="shared" si="0"/>
        <v/>
      </c>
      <c r="E59" s="210"/>
      <c r="F59" s="210"/>
      <c r="G59" s="210"/>
      <c r="H59" s="210"/>
      <c r="I59" s="216"/>
      <c r="J59" s="244"/>
      <c r="K59" s="39" t="s">
        <v>215</v>
      </c>
    </row>
    <row r="60" spans="2:11">
      <c r="B60" s="208"/>
      <c r="C60" s="209"/>
      <c r="D60" s="187" t="str">
        <f t="shared" si="0"/>
        <v/>
      </c>
      <c r="E60" s="210"/>
      <c r="F60" s="210"/>
      <c r="G60" s="210"/>
      <c r="H60" s="210"/>
      <c r="I60" s="216"/>
      <c r="J60" s="244"/>
      <c r="K60" s="39" t="s">
        <v>215</v>
      </c>
    </row>
    <row r="61" spans="2:11">
      <c r="B61" s="208"/>
      <c r="C61" s="209"/>
      <c r="D61" s="187" t="str">
        <f t="shared" si="0"/>
        <v/>
      </c>
      <c r="E61" s="210"/>
      <c r="F61" s="210"/>
      <c r="G61" s="210"/>
      <c r="H61" s="210"/>
      <c r="I61" s="216"/>
      <c r="J61" s="244"/>
      <c r="K61" s="39" t="s">
        <v>215</v>
      </c>
    </row>
    <row r="62" spans="2:11">
      <c r="B62" s="208"/>
      <c r="C62" s="209"/>
      <c r="D62" s="187" t="str">
        <f t="shared" si="0"/>
        <v/>
      </c>
      <c r="E62" s="210"/>
      <c r="F62" s="210"/>
      <c r="G62" s="210"/>
      <c r="H62" s="210"/>
      <c r="I62" s="216"/>
      <c r="J62" s="244"/>
      <c r="K62" s="39" t="s">
        <v>215</v>
      </c>
    </row>
    <row r="63" spans="2:11">
      <c r="B63" s="208"/>
      <c r="C63" s="209"/>
      <c r="D63" s="187" t="str">
        <f t="shared" si="0"/>
        <v/>
      </c>
      <c r="E63" s="210"/>
      <c r="F63" s="210"/>
      <c r="G63" s="210"/>
      <c r="H63" s="210"/>
      <c r="I63" s="216"/>
      <c r="J63" s="244"/>
      <c r="K63" s="39" t="s">
        <v>215</v>
      </c>
    </row>
    <row r="64" spans="2:11">
      <c r="B64" s="208"/>
      <c r="C64" s="209"/>
      <c r="D64" s="187" t="str">
        <f t="shared" si="0"/>
        <v/>
      </c>
      <c r="E64" s="210"/>
      <c r="F64" s="210"/>
      <c r="G64" s="210"/>
      <c r="H64" s="210"/>
      <c r="I64" s="216"/>
      <c r="J64" s="244"/>
      <c r="K64" s="39" t="s">
        <v>215</v>
      </c>
    </row>
    <row r="65" spans="2:11">
      <c r="B65" s="208"/>
      <c r="C65" s="209"/>
      <c r="D65" s="187" t="str">
        <f t="shared" si="0"/>
        <v/>
      </c>
      <c r="E65" s="210"/>
      <c r="F65" s="210"/>
      <c r="G65" s="210"/>
      <c r="H65" s="210"/>
      <c r="I65" s="216"/>
      <c r="J65" s="244"/>
      <c r="K65" s="39" t="s">
        <v>215</v>
      </c>
    </row>
    <row r="66" spans="2:11">
      <c r="B66" s="208"/>
      <c r="C66" s="209"/>
      <c r="D66" s="187" t="str">
        <f t="shared" si="0"/>
        <v/>
      </c>
      <c r="E66" s="210"/>
      <c r="F66" s="210"/>
      <c r="G66" s="210"/>
      <c r="H66" s="210"/>
      <c r="I66" s="216"/>
      <c r="J66" s="244"/>
      <c r="K66" s="39" t="s">
        <v>215</v>
      </c>
    </row>
    <row r="67" spans="2:11">
      <c r="B67" s="208"/>
      <c r="C67" s="209"/>
      <c r="D67" s="187" t="str">
        <f t="shared" si="0"/>
        <v/>
      </c>
      <c r="E67" s="210"/>
      <c r="F67" s="210"/>
      <c r="G67" s="210"/>
      <c r="H67" s="210"/>
      <c r="I67" s="216"/>
      <c r="J67" s="244"/>
      <c r="K67" s="39" t="s">
        <v>215</v>
      </c>
    </row>
    <row r="68" spans="2:11">
      <c r="B68" s="208"/>
      <c r="C68" s="209"/>
      <c r="D68" s="187" t="str">
        <f t="shared" si="0"/>
        <v/>
      </c>
      <c r="E68" s="210"/>
      <c r="F68" s="210"/>
      <c r="G68" s="210"/>
      <c r="H68" s="210"/>
      <c r="I68" s="216"/>
      <c r="J68" s="244"/>
      <c r="K68" s="39" t="s">
        <v>215</v>
      </c>
    </row>
    <row r="69" spans="2:11">
      <c r="B69" s="208"/>
      <c r="C69" s="209"/>
      <c r="D69" s="187" t="str">
        <f t="shared" si="0"/>
        <v/>
      </c>
      <c r="E69" s="210"/>
      <c r="F69" s="210"/>
      <c r="G69" s="210"/>
      <c r="H69" s="210"/>
      <c r="I69" s="216"/>
      <c r="J69" s="244"/>
      <c r="K69" s="39" t="s">
        <v>215</v>
      </c>
    </row>
    <row r="70" spans="2:11">
      <c r="B70" s="208"/>
      <c r="C70" s="209"/>
      <c r="D70" s="187" t="str">
        <f t="shared" si="0"/>
        <v/>
      </c>
      <c r="E70" s="210"/>
      <c r="F70" s="210"/>
      <c r="G70" s="210"/>
      <c r="H70" s="210"/>
      <c r="I70" s="216"/>
      <c r="J70" s="244"/>
      <c r="K70" s="39" t="s">
        <v>215</v>
      </c>
    </row>
    <row r="71" spans="2:11">
      <c r="B71" s="208"/>
      <c r="C71" s="209"/>
      <c r="D71" s="187" t="str">
        <f t="shared" si="0"/>
        <v/>
      </c>
      <c r="E71" s="210"/>
      <c r="F71" s="210"/>
      <c r="G71" s="210"/>
      <c r="H71" s="210"/>
      <c r="I71" s="216"/>
      <c r="J71" s="244"/>
      <c r="K71" s="39" t="s">
        <v>215</v>
      </c>
    </row>
    <row r="72" spans="2:11">
      <c r="B72" s="208"/>
      <c r="C72" s="209"/>
      <c r="D72" s="187" t="str">
        <f t="shared" si="0"/>
        <v/>
      </c>
      <c r="E72" s="210"/>
      <c r="F72" s="210"/>
      <c r="G72" s="210"/>
      <c r="H72" s="210"/>
      <c r="I72" s="216"/>
      <c r="J72" s="244"/>
      <c r="K72" s="39" t="s">
        <v>215</v>
      </c>
    </row>
    <row r="73" spans="2:11">
      <c r="B73" s="208"/>
      <c r="C73" s="209"/>
      <c r="D73" s="187" t="str">
        <f t="shared" si="0"/>
        <v/>
      </c>
      <c r="E73" s="210"/>
      <c r="F73" s="210"/>
      <c r="G73" s="210"/>
      <c r="H73" s="210"/>
      <c r="I73" s="216"/>
      <c r="J73" s="244"/>
      <c r="K73" s="39" t="s">
        <v>215</v>
      </c>
    </row>
    <row r="74" spans="2:11">
      <c r="B74" s="208"/>
      <c r="C74" s="209"/>
      <c r="D74" s="187" t="str">
        <f t="shared" si="0"/>
        <v/>
      </c>
      <c r="E74" s="210"/>
      <c r="F74" s="210"/>
      <c r="G74" s="210"/>
      <c r="H74" s="210"/>
      <c r="I74" s="216"/>
      <c r="J74" s="244"/>
      <c r="K74" s="39" t="s">
        <v>215</v>
      </c>
    </row>
    <row r="75" spans="2:11">
      <c r="B75" s="208"/>
      <c r="C75" s="209"/>
      <c r="D75" s="187" t="str">
        <f t="shared" ref="D75:D106" si="1">IF($C75 &lt;&gt; "", IF(ISERROR(MATCH(C75, 祝日, 0)), TEXT($C75, "aaa"), "祝日"), "")</f>
        <v/>
      </c>
      <c r="E75" s="210"/>
      <c r="F75" s="210"/>
      <c r="G75" s="210"/>
      <c r="H75" s="210"/>
      <c r="I75" s="216"/>
      <c r="J75" s="244"/>
      <c r="K75" s="39" t="s">
        <v>215</v>
      </c>
    </row>
    <row r="76" spans="2:11">
      <c r="B76" s="208"/>
      <c r="C76" s="209"/>
      <c r="D76" s="187" t="str">
        <f t="shared" si="1"/>
        <v/>
      </c>
      <c r="E76" s="210"/>
      <c r="F76" s="210"/>
      <c r="G76" s="210"/>
      <c r="H76" s="210"/>
      <c r="I76" s="216"/>
      <c r="J76" s="244"/>
      <c r="K76" s="39" t="s">
        <v>215</v>
      </c>
    </row>
    <row r="77" spans="2:11">
      <c r="B77" s="208"/>
      <c r="C77" s="209"/>
      <c r="D77" s="187" t="str">
        <f t="shared" si="1"/>
        <v/>
      </c>
      <c r="E77" s="210"/>
      <c r="F77" s="210"/>
      <c r="G77" s="210"/>
      <c r="H77" s="210"/>
      <c r="I77" s="216"/>
      <c r="J77" s="244"/>
      <c r="K77" s="39" t="s">
        <v>215</v>
      </c>
    </row>
    <row r="78" spans="2:11">
      <c r="B78" s="208"/>
      <c r="C78" s="209"/>
      <c r="D78" s="187" t="str">
        <f t="shared" si="1"/>
        <v/>
      </c>
      <c r="E78" s="210"/>
      <c r="F78" s="210"/>
      <c r="G78" s="210"/>
      <c r="H78" s="210"/>
      <c r="I78" s="216"/>
      <c r="J78" s="244"/>
      <c r="K78" s="39" t="s">
        <v>215</v>
      </c>
    </row>
    <row r="79" spans="2:11">
      <c r="B79" s="208"/>
      <c r="C79" s="209"/>
      <c r="D79" s="187" t="str">
        <f t="shared" si="1"/>
        <v/>
      </c>
      <c r="E79" s="210"/>
      <c r="F79" s="210"/>
      <c r="G79" s="210"/>
      <c r="H79" s="210"/>
      <c r="I79" s="216"/>
      <c r="J79" s="244"/>
      <c r="K79" s="39" t="s">
        <v>215</v>
      </c>
    </row>
    <row r="80" spans="2:11">
      <c r="B80" s="208"/>
      <c r="C80" s="209"/>
      <c r="D80" s="187" t="str">
        <f t="shared" si="1"/>
        <v/>
      </c>
      <c r="E80" s="210"/>
      <c r="F80" s="210"/>
      <c r="G80" s="210"/>
      <c r="H80" s="210"/>
      <c r="I80" s="216"/>
      <c r="J80" s="244"/>
      <c r="K80" s="39" t="s">
        <v>215</v>
      </c>
    </row>
    <row r="81" spans="2:11">
      <c r="B81" s="208"/>
      <c r="C81" s="209"/>
      <c r="D81" s="187" t="str">
        <f t="shared" si="1"/>
        <v/>
      </c>
      <c r="E81" s="210"/>
      <c r="F81" s="210"/>
      <c r="G81" s="210"/>
      <c r="H81" s="210"/>
      <c r="I81" s="216"/>
      <c r="J81" s="244"/>
      <c r="K81" s="39" t="s">
        <v>215</v>
      </c>
    </row>
    <row r="82" spans="2:11">
      <c r="B82" s="208"/>
      <c r="C82" s="209"/>
      <c r="D82" s="187" t="str">
        <f t="shared" si="1"/>
        <v/>
      </c>
      <c r="E82" s="210"/>
      <c r="F82" s="210"/>
      <c r="G82" s="210"/>
      <c r="H82" s="210"/>
      <c r="I82" s="216"/>
      <c r="J82" s="244"/>
      <c r="K82" s="39" t="s">
        <v>215</v>
      </c>
    </row>
    <row r="83" spans="2:11">
      <c r="B83" s="208"/>
      <c r="C83" s="209"/>
      <c r="D83" s="187" t="str">
        <f t="shared" si="1"/>
        <v/>
      </c>
      <c r="E83" s="210"/>
      <c r="F83" s="210"/>
      <c r="G83" s="210"/>
      <c r="H83" s="210"/>
      <c r="I83" s="216"/>
      <c r="J83" s="244"/>
      <c r="K83" s="39" t="s">
        <v>215</v>
      </c>
    </row>
    <row r="84" spans="2:11">
      <c r="B84" s="208"/>
      <c r="C84" s="209"/>
      <c r="D84" s="187" t="str">
        <f t="shared" si="1"/>
        <v/>
      </c>
      <c r="E84" s="210"/>
      <c r="F84" s="210"/>
      <c r="G84" s="210"/>
      <c r="H84" s="210"/>
      <c r="I84" s="216"/>
      <c r="J84" s="244"/>
      <c r="K84" s="39" t="s">
        <v>215</v>
      </c>
    </row>
    <row r="85" spans="2:11">
      <c r="B85" s="208"/>
      <c r="C85" s="209"/>
      <c r="D85" s="187" t="str">
        <f t="shared" si="1"/>
        <v/>
      </c>
      <c r="E85" s="210"/>
      <c r="F85" s="210"/>
      <c r="G85" s="210"/>
      <c r="H85" s="210"/>
      <c r="I85" s="216"/>
      <c r="J85" s="244"/>
      <c r="K85" s="39" t="s">
        <v>215</v>
      </c>
    </row>
    <row r="86" spans="2:11">
      <c r="B86" s="208"/>
      <c r="C86" s="209"/>
      <c r="D86" s="187" t="str">
        <f t="shared" si="1"/>
        <v/>
      </c>
      <c r="E86" s="210"/>
      <c r="F86" s="210"/>
      <c r="G86" s="210"/>
      <c r="H86" s="210"/>
      <c r="I86" s="216"/>
      <c r="J86" s="244"/>
      <c r="K86" s="39" t="s">
        <v>215</v>
      </c>
    </row>
    <row r="87" spans="2:11">
      <c r="B87" s="208"/>
      <c r="C87" s="209"/>
      <c r="D87" s="187" t="str">
        <f t="shared" si="1"/>
        <v/>
      </c>
      <c r="E87" s="210"/>
      <c r="F87" s="210"/>
      <c r="G87" s="210"/>
      <c r="H87" s="210"/>
      <c r="I87" s="216"/>
      <c r="J87" s="244"/>
      <c r="K87" s="39" t="s">
        <v>215</v>
      </c>
    </row>
    <row r="88" spans="2:11">
      <c r="B88" s="208"/>
      <c r="C88" s="209"/>
      <c r="D88" s="187" t="str">
        <f t="shared" si="1"/>
        <v/>
      </c>
      <c r="E88" s="210"/>
      <c r="F88" s="210"/>
      <c r="G88" s="210"/>
      <c r="H88" s="210"/>
      <c r="I88" s="216"/>
      <c r="J88" s="244"/>
      <c r="K88" s="39" t="s">
        <v>215</v>
      </c>
    </row>
    <row r="89" spans="2:11">
      <c r="B89" s="208"/>
      <c r="C89" s="209"/>
      <c r="D89" s="187" t="str">
        <f t="shared" si="1"/>
        <v/>
      </c>
      <c r="E89" s="210"/>
      <c r="F89" s="210"/>
      <c r="G89" s="210"/>
      <c r="H89" s="210"/>
      <c r="I89" s="216"/>
      <c r="J89" s="244"/>
      <c r="K89" s="39" t="s">
        <v>215</v>
      </c>
    </row>
    <row r="90" spans="2:11">
      <c r="B90" s="208"/>
      <c r="C90" s="209"/>
      <c r="D90" s="187" t="str">
        <f t="shared" si="1"/>
        <v/>
      </c>
      <c r="E90" s="210"/>
      <c r="F90" s="210"/>
      <c r="G90" s="210"/>
      <c r="H90" s="210"/>
      <c r="I90" s="216"/>
      <c r="J90" s="244"/>
      <c r="K90" s="39" t="s">
        <v>215</v>
      </c>
    </row>
    <row r="91" spans="2:11">
      <c r="B91" s="208"/>
      <c r="C91" s="209"/>
      <c r="D91" s="187" t="str">
        <f t="shared" si="1"/>
        <v/>
      </c>
      <c r="E91" s="210"/>
      <c r="F91" s="210"/>
      <c r="G91" s="210"/>
      <c r="H91" s="210"/>
      <c r="I91" s="216"/>
      <c r="J91" s="244"/>
      <c r="K91" s="39" t="s">
        <v>215</v>
      </c>
    </row>
    <row r="92" spans="2:11">
      <c r="B92" s="208"/>
      <c r="C92" s="209"/>
      <c r="D92" s="187" t="str">
        <f t="shared" si="1"/>
        <v/>
      </c>
      <c r="E92" s="210"/>
      <c r="F92" s="210"/>
      <c r="G92" s="210"/>
      <c r="H92" s="210"/>
      <c r="I92" s="216"/>
      <c r="J92" s="244"/>
      <c r="K92" s="39" t="s">
        <v>215</v>
      </c>
    </row>
    <row r="93" spans="2:11">
      <c r="B93" s="208"/>
      <c r="C93" s="209"/>
      <c r="D93" s="187" t="str">
        <f t="shared" si="1"/>
        <v/>
      </c>
      <c r="E93" s="210"/>
      <c r="F93" s="210"/>
      <c r="G93" s="210"/>
      <c r="H93" s="210"/>
      <c r="I93" s="216"/>
      <c r="J93" s="244"/>
      <c r="K93" s="39" t="s">
        <v>215</v>
      </c>
    </row>
    <row r="94" spans="2:11">
      <c r="B94" s="208"/>
      <c r="C94" s="209"/>
      <c r="D94" s="187" t="str">
        <f t="shared" si="1"/>
        <v/>
      </c>
      <c r="E94" s="210"/>
      <c r="F94" s="210"/>
      <c r="G94" s="210"/>
      <c r="H94" s="210"/>
      <c r="I94" s="216"/>
      <c r="J94" s="244"/>
      <c r="K94" s="39" t="s">
        <v>215</v>
      </c>
    </row>
    <row r="95" spans="2:11">
      <c r="B95" s="208"/>
      <c r="C95" s="209"/>
      <c r="D95" s="187" t="str">
        <f t="shared" si="1"/>
        <v/>
      </c>
      <c r="E95" s="210"/>
      <c r="F95" s="210"/>
      <c r="G95" s="210"/>
      <c r="H95" s="210"/>
      <c r="I95" s="216"/>
      <c r="J95" s="244"/>
      <c r="K95" s="39" t="s">
        <v>215</v>
      </c>
    </row>
    <row r="96" spans="2:11">
      <c r="B96" s="208"/>
      <c r="C96" s="209"/>
      <c r="D96" s="187" t="str">
        <f t="shared" si="1"/>
        <v/>
      </c>
      <c r="E96" s="210"/>
      <c r="F96" s="210"/>
      <c r="G96" s="210"/>
      <c r="H96" s="210"/>
      <c r="I96" s="216"/>
      <c r="J96" s="244"/>
      <c r="K96" s="39" t="s">
        <v>215</v>
      </c>
    </row>
    <row r="97" spans="2:11">
      <c r="B97" s="208"/>
      <c r="C97" s="209"/>
      <c r="D97" s="187" t="str">
        <f t="shared" si="1"/>
        <v/>
      </c>
      <c r="E97" s="210"/>
      <c r="F97" s="210"/>
      <c r="G97" s="210"/>
      <c r="H97" s="210"/>
      <c r="I97" s="216"/>
      <c r="J97" s="244"/>
      <c r="K97" s="39" t="s">
        <v>215</v>
      </c>
    </row>
    <row r="98" spans="2:11">
      <c r="B98" s="208"/>
      <c r="C98" s="209"/>
      <c r="D98" s="187" t="str">
        <f t="shared" si="1"/>
        <v/>
      </c>
      <c r="E98" s="210"/>
      <c r="F98" s="210"/>
      <c r="G98" s="210"/>
      <c r="H98" s="210"/>
      <c r="I98" s="216"/>
      <c r="J98" s="244"/>
      <c r="K98" s="39" t="s">
        <v>215</v>
      </c>
    </row>
    <row r="99" spans="2:11">
      <c r="B99" s="208"/>
      <c r="C99" s="209"/>
      <c r="D99" s="187" t="str">
        <f t="shared" si="1"/>
        <v/>
      </c>
      <c r="E99" s="210"/>
      <c r="F99" s="210"/>
      <c r="G99" s="210"/>
      <c r="H99" s="210"/>
      <c r="I99" s="216"/>
      <c r="J99" s="244"/>
      <c r="K99" s="39" t="s">
        <v>215</v>
      </c>
    </row>
    <row r="100" spans="2:11">
      <c r="B100" s="208"/>
      <c r="C100" s="209"/>
      <c r="D100" s="187" t="str">
        <f t="shared" si="1"/>
        <v/>
      </c>
      <c r="E100" s="210"/>
      <c r="F100" s="210"/>
      <c r="G100" s="210"/>
      <c r="H100" s="210"/>
      <c r="I100" s="216"/>
      <c r="J100" s="244"/>
      <c r="K100" s="39" t="s">
        <v>215</v>
      </c>
    </row>
    <row r="101" spans="2:11">
      <c r="B101" s="208"/>
      <c r="C101" s="209"/>
      <c r="D101" s="187" t="str">
        <f t="shared" si="1"/>
        <v/>
      </c>
      <c r="E101" s="210"/>
      <c r="F101" s="210"/>
      <c r="G101" s="210"/>
      <c r="H101" s="210"/>
      <c r="I101" s="216"/>
      <c r="J101" s="244"/>
      <c r="K101" s="39" t="s">
        <v>215</v>
      </c>
    </row>
    <row r="102" spans="2:11">
      <c r="B102" s="208"/>
      <c r="C102" s="209"/>
      <c r="D102" s="187" t="str">
        <f t="shared" si="1"/>
        <v/>
      </c>
      <c r="E102" s="210"/>
      <c r="F102" s="210"/>
      <c r="G102" s="210"/>
      <c r="H102" s="210"/>
      <c r="I102" s="216"/>
      <c r="J102" s="244"/>
      <c r="K102" s="39" t="s">
        <v>215</v>
      </c>
    </row>
    <row r="103" spans="2:11">
      <c r="B103" s="208"/>
      <c r="C103" s="209"/>
      <c r="D103" s="187" t="str">
        <f t="shared" si="1"/>
        <v/>
      </c>
      <c r="E103" s="210"/>
      <c r="F103" s="210"/>
      <c r="G103" s="210"/>
      <c r="H103" s="210"/>
      <c r="I103" s="216"/>
      <c r="J103" s="244"/>
      <c r="K103" s="39" t="s">
        <v>215</v>
      </c>
    </row>
    <row r="104" spans="2:11">
      <c r="B104" s="208"/>
      <c r="C104" s="209"/>
      <c r="D104" s="187" t="str">
        <f t="shared" si="1"/>
        <v/>
      </c>
      <c r="E104" s="210"/>
      <c r="F104" s="210"/>
      <c r="G104" s="210"/>
      <c r="H104" s="210"/>
      <c r="I104" s="216"/>
      <c r="J104" s="244"/>
      <c r="K104" s="39" t="s">
        <v>215</v>
      </c>
    </row>
    <row r="105" spans="2:11">
      <c r="B105" s="208"/>
      <c r="C105" s="209"/>
      <c r="D105" s="187" t="str">
        <f t="shared" si="1"/>
        <v/>
      </c>
      <c r="E105" s="210"/>
      <c r="F105" s="210"/>
      <c r="G105" s="210"/>
      <c r="H105" s="210"/>
      <c r="I105" s="216"/>
      <c r="J105" s="244"/>
      <c r="K105" s="39" t="s">
        <v>215</v>
      </c>
    </row>
    <row r="106" spans="2:11">
      <c r="B106" s="245"/>
      <c r="C106" s="218"/>
      <c r="D106" s="199" t="str">
        <f t="shared" si="1"/>
        <v/>
      </c>
      <c r="E106" s="219"/>
      <c r="F106" s="219"/>
      <c r="G106" s="219"/>
      <c r="H106" s="219"/>
      <c r="I106" s="225"/>
      <c r="J106" s="246"/>
      <c r="K106" s="39" t="s">
        <v>215</v>
      </c>
    </row>
    <row r="107" spans="2:11">
      <c r="B107" s="8" t="s">
        <v>215</v>
      </c>
      <c r="C107" s="39" t="s">
        <v>215</v>
      </c>
      <c r="D107" s="39" t="s">
        <v>215</v>
      </c>
      <c r="E107" s="39" t="s">
        <v>215</v>
      </c>
      <c r="F107" s="39" t="s">
        <v>215</v>
      </c>
      <c r="G107" s="39" t="s">
        <v>215</v>
      </c>
      <c r="H107" s="39" t="s">
        <v>215</v>
      </c>
      <c r="I107" s="39" t="s">
        <v>215</v>
      </c>
      <c r="J107" s="39" t="s">
        <v>215</v>
      </c>
      <c r="K107" s="39" t="s">
        <v>215</v>
      </c>
    </row>
  </sheetData>
  <sheetProtection algorithmName="SHA-1" hashValue="Xa6URPoMTjbeSv4uZ6/y/qwgCYk=" saltValue="NZ4ZljI8aZfACy84YOpZgw==" spinCount="100000" sheet="1" insertRows="0"/>
  <phoneticPr fontId="3"/>
  <dataValidations count="3">
    <dataValidation type="time" operator="greaterThanOrEqual" allowBlank="1" showInputMessage="1" showErrorMessage="1" sqref="E11:H106" xr:uid="{B690D415-1435-4174-93C3-09E9D13E9409}">
      <formula1>0</formula1>
    </dataValidation>
    <dataValidation type="date" operator="greaterThanOrEqual" allowBlank="1" showInputMessage="1" showErrorMessage="1" sqref="C11:C106" xr:uid="{66F6F060-6423-45BF-BB2B-987DFC2DD8CC}">
      <formula1>44927</formula1>
    </dataValidation>
    <dataValidation type="list" allowBlank="1" showInputMessage="1" showErrorMessage="1" sqref="I11:I106" xr:uid="{194993CD-10DF-4933-B6C3-E1A0747DD2A3}">
      <formula1>"悪天候, 交通渋滞, 乗客の対応, システムトラブル, その他"</formula1>
    </dataValidation>
  </dataValidations>
  <pageMargins left="0.7" right="0.7" top="0.75" bottom="0.75" header="0.3" footer="0.3"/>
  <pageSetup paperSize="9" scale="1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238</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election activeCell="C21" sqref="C21:C22"/>
    </sheetView>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310</v>
      </c>
      <c r="C2" s="142"/>
      <c r="D2" s="142"/>
      <c r="E2" s="142"/>
    </row>
    <row r="3" spans="2:5">
      <c r="B3" s="142"/>
      <c r="C3" s="142" t="s">
        <v>311</v>
      </c>
      <c r="D3" s="142"/>
      <c r="E3" s="142"/>
    </row>
    <row r="4" spans="2:5">
      <c r="B4" s="142"/>
      <c r="C4" s="142" t="s">
        <v>312</v>
      </c>
      <c r="D4" s="142"/>
      <c r="E4" s="142"/>
    </row>
    <row r="5" spans="2:5">
      <c r="B5" s="142"/>
      <c r="C5" s="142"/>
      <c r="D5" s="142"/>
      <c r="E5" s="142"/>
    </row>
    <row r="6" spans="2:5">
      <c r="B6" s="160" t="s">
        <v>313</v>
      </c>
      <c r="C6" s="277" t="s">
        <v>314</v>
      </c>
      <c r="D6" s="278" t="s">
        <v>315</v>
      </c>
      <c r="E6" s="279" t="s">
        <v>316</v>
      </c>
    </row>
    <row r="7" spans="2:5">
      <c r="B7" s="161">
        <v>1</v>
      </c>
      <c r="C7" s="286" t="s">
        <v>288</v>
      </c>
      <c r="D7" s="270" t="s">
        <v>317</v>
      </c>
      <c r="E7" s="271" t="s">
        <v>318</v>
      </c>
    </row>
    <row r="8" spans="2:5">
      <c r="B8" s="162">
        <v>2</v>
      </c>
      <c r="C8" s="287"/>
      <c r="D8" s="272" t="s">
        <v>287</v>
      </c>
      <c r="E8" s="273" t="s">
        <v>319</v>
      </c>
    </row>
    <row r="9" spans="2:5">
      <c r="B9" s="162">
        <v>3</v>
      </c>
      <c r="C9" s="274" t="s">
        <v>320</v>
      </c>
      <c r="D9" s="272" t="s">
        <v>317</v>
      </c>
      <c r="E9" s="273" t="s">
        <v>321</v>
      </c>
    </row>
    <row r="10" spans="2:5">
      <c r="B10" s="162">
        <v>4</v>
      </c>
      <c r="C10" s="284" t="s">
        <v>322</v>
      </c>
      <c r="D10" s="272" t="s">
        <v>287</v>
      </c>
      <c r="E10" s="273" t="s">
        <v>323</v>
      </c>
    </row>
    <row r="11" spans="2:5">
      <c r="B11" s="162">
        <v>5</v>
      </c>
      <c r="C11" s="288"/>
      <c r="D11" s="272" t="s">
        <v>317</v>
      </c>
      <c r="E11" s="273" t="s">
        <v>324</v>
      </c>
    </row>
    <row r="12" spans="2:5">
      <c r="B12" s="162">
        <v>6</v>
      </c>
      <c r="C12" s="288"/>
      <c r="D12" s="272" t="s">
        <v>287</v>
      </c>
      <c r="E12" s="273" t="s">
        <v>325</v>
      </c>
    </row>
    <row r="13" spans="2:5">
      <c r="B13" s="162">
        <v>7</v>
      </c>
      <c r="C13" s="287"/>
      <c r="D13" s="272" t="s">
        <v>317</v>
      </c>
      <c r="E13" s="273" t="s">
        <v>326</v>
      </c>
    </row>
    <row r="14" spans="2:5">
      <c r="B14" s="162">
        <v>8</v>
      </c>
      <c r="C14" s="284" t="s">
        <v>327</v>
      </c>
      <c r="D14" s="272" t="s">
        <v>287</v>
      </c>
      <c r="E14" s="273" t="s">
        <v>328</v>
      </c>
    </row>
    <row r="15" spans="2:5">
      <c r="B15" s="162">
        <v>9</v>
      </c>
      <c r="C15" s="288"/>
      <c r="D15" s="272" t="s">
        <v>317</v>
      </c>
      <c r="E15" s="273" t="s">
        <v>329</v>
      </c>
    </row>
    <row r="16" spans="2:5">
      <c r="B16" s="162">
        <v>10</v>
      </c>
      <c r="C16" s="287"/>
      <c r="D16" s="272" t="s">
        <v>287</v>
      </c>
      <c r="E16" s="273" t="s">
        <v>330</v>
      </c>
    </row>
    <row r="17" spans="2:5">
      <c r="B17" s="162">
        <v>11</v>
      </c>
      <c r="C17" s="284" t="s">
        <v>331</v>
      </c>
      <c r="D17" s="272" t="s">
        <v>287</v>
      </c>
      <c r="E17" s="273" t="s">
        <v>332</v>
      </c>
    </row>
    <row r="18" spans="2:5">
      <c r="B18" s="162">
        <v>12</v>
      </c>
      <c r="C18" s="287"/>
      <c r="D18" s="272" t="s">
        <v>287</v>
      </c>
      <c r="E18" s="273" t="s">
        <v>333</v>
      </c>
    </row>
    <row r="19" spans="2:5">
      <c r="B19" s="162">
        <v>13</v>
      </c>
      <c r="C19" s="284" t="s">
        <v>334</v>
      </c>
      <c r="D19" s="272" t="s">
        <v>335</v>
      </c>
      <c r="E19" s="273" t="s">
        <v>336</v>
      </c>
    </row>
    <row r="20" spans="2:5">
      <c r="B20" s="162">
        <v>14</v>
      </c>
      <c r="C20" s="287"/>
      <c r="D20" s="272" t="s">
        <v>317</v>
      </c>
      <c r="E20" s="273" t="s">
        <v>337</v>
      </c>
    </row>
    <row r="21" spans="2:5">
      <c r="B21" s="162">
        <v>15</v>
      </c>
      <c r="C21" s="284" t="s">
        <v>338</v>
      </c>
      <c r="D21" s="272" t="s">
        <v>287</v>
      </c>
      <c r="E21" s="273" t="s">
        <v>339</v>
      </c>
    </row>
    <row r="22" spans="2:5">
      <c r="B22" s="163">
        <v>16</v>
      </c>
      <c r="C22" s="285"/>
      <c r="D22" s="275" t="s">
        <v>317</v>
      </c>
      <c r="E22" s="276" t="s">
        <v>340</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341</v>
      </c>
      <c r="D2" s="53"/>
      <c r="G2" s="38"/>
      <c r="H2" s="38"/>
      <c r="I2" s="38"/>
      <c r="X2" s="38"/>
    </row>
    <row r="3" spans="2:46" s="39" customFormat="1" ht="16.5">
      <c r="B3" s="53"/>
      <c r="D3" s="53"/>
      <c r="G3" s="38"/>
      <c r="H3" s="38"/>
      <c r="I3" s="38"/>
      <c r="X3" s="38"/>
    </row>
    <row r="4" spans="2:46" s="39" customFormat="1" ht="165">
      <c r="B4" s="43"/>
      <c r="C4" s="53"/>
      <c r="D4" s="53"/>
      <c r="F4" s="55" t="s">
        <v>342</v>
      </c>
      <c r="G4" s="55" t="s">
        <v>242</v>
      </c>
      <c r="H4" s="113"/>
      <c r="I4" s="55" t="s">
        <v>245</v>
      </c>
      <c r="J4" s="55" t="s">
        <v>246</v>
      </c>
      <c r="K4" s="57" t="s">
        <v>343</v>
      </c>
      <c r="L4" s="58" t="s">
        <v>269</v>
      </c>
      <c r="M4" s="59" t="s">
        <v>249</v>
      </c>
      <c r="N4" s="59" t="s">
        <v>249</v>
      </c>
      <c r="O4" s="59" t="s">
        <v>249</v>
      </c>
      <c r="P4" s="57" t="s">
        <v>250</v>
      </c>
      <c r="Q4" s="55" t="s">
        <v>270</v>
      </c>
      <c r="R4" s="60" t="s">
        <v>271</v>
      </c>
      <c r="S4" s="60" t="s">
        <v>272</v>
      </c>
      <c r="T4" s="55" t="s">
        <v>344</v>
      </c>
      <c r="U4" s="55" t="s">
        <v>274</v>
      </c>
      <c r="V4" s="55"/>
      <c r="W4" s="56"/>
      <c r="X4" s="113"/>
    </row>
    <row r="5" spans="2:46" s="39" customFormat="1" ht="4.9000000000000004" customHeight="1">
      <c r="V5" s="7"/>
    </row>
    <row r="6" spans="2:46" s="39" customFormat="1" ht="18" customHeight="1">
      <c r="B6" s="61" t="s">
        <v>219</v>
      </c>
      <c r="C6" s="144">
        <v>37</v>
      </c>
      <c r="D6" s="144" t="s">
        <v>220</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251</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14</v>
      </c>
      <c r="C7" s="63" t="s">
        <v>105</v>
      </c>
      <c r="D7" s="63" t="s">
        <v>221</v>
      </c>
      <c r="E7" s="63" t="s">
        <v>108</v>
      </c>
      <c r="F7" s="64" t="s">
        <v>52</v>
      </c>
      <c r="G7" s="114" t="s">
        <v>345</v>
      </c>
      <c r="H7" s="114" t="s">
        <v>114</v>
      </c>
      <c r="I7" s="64" t="s">
        <v>116</v>
      </c>
      <c r="J7" s="64" t="s">
        <v>119</v>
      </c>
      <c r="K7" s="63" t="s">
        <v>276</v>
      </c>
      <c r="L7" s="63" t="s">
        <v>277</v>
      </c>
      <c r="M7" s="63" t="s">
        <v>278</v>
      </c>
      <c r="N7" s="63" t="s">
        <v>279</v>
      </c>
      <c r="O7" s="66" t="s">
        <v>133</v>
      </c>
      <c r="P7" s="68" t="s">
        <v>252</v>
      </c>
      <c r="Q7" s="67" t="s">
        <v>280</v>
      </c>
      <c r="R7" s="63" t="s">
        <v>281</v>
      </c>
      <c r="S7" s="63" t="s">
        <v>143</v>
      </c>
      <c r="T7" s="68" t="s">
        <v>282</v>
      </c>
      <c r="U7" s="68" t="s">
        <v>283</v>
      </c>
      <c r="V7" s="67" t="s">
        <v>284</v>
      </c>
      <c r="W7" s="64" t="s">
        <v>154</v>
      </c>
      <c r="X7" s="69" t="s">
        <v>346</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233</v>
      </c>
      <c r="C8" s="71">
        <v>45048</v>
      </c>
      <c r="D8" s="115" t="s">
        <v>347</v>
      </c>
      <c r="E8" s="128">
        <v>0.4236111111111111</v>
      </c>
      <c r="F8" s="115" t="s">
        <v>234</v>
      </c>
      <c r="G8" s="77" t="s">
        <v>348</v>
      </c>
      <c r="H8" s="130">
        <v>100</v>
      </c>
      <c r="I8" s="129" t="s">
        <v>258</v>
      </c>
      <c r="J8" s="129" t="s">
        <v>259</v>
      </c>
      <c r="K8" s="129" t="s">
        <v>285</v>
      </c>
      <c r="L8" s="129" t="s">
        <v>261</v>
      </c>
      <c r="M8" s="129" t="s">
        <v>65</v>
      </c>
      <c r="N8" s="129" t="s">
        <v>84</v>
      </c>
      <c r="O8" s="129" t="s">
        <v>84</v>
      </c>
      <c r="P8" s="77" t="s">
        <v>65</v>
      </c>
      <c r="Q8" s="129" t="s">
        <v>286</v>
      </c>
      <c r="R8" s="115" t="s">
        <v>287</v>
      </c>
      <c r="S8" s="115" t="s">
        <v>349</v>
      </c>
      <c r="T8" s="115" t="s">
        <v>289</v>
      </c>
      <c r="U8" s="115" t="s">
        <v>290</v>
      </c>
      <c r="V8" s="115" t="s">
        <v>2</v>
      </c>
      <c r="W8" s="76" t="s">
        <v>291</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235</v>
      </c>
      <c r="C9" s="122">
        <v>45313</v>
      </c>
      <c r="D9" s="123" t="s">
        <v>350</v>
      </c>
      <c r="E9" s="124">
        <v>0.4909722222222222</v>
      </c>
      <c r="F9" s="81" t="s">
        <v>234</v>
      </c>
      <c r="G9" s="80" t="s">
        <v>348</v>
      </c>
      <c r="H9" s="126">
        <v>200</v>
      </c>
      <c r="I9" s="80" t="s">
        <v>351</v>
      </c>
      <c r="J9" s="80" t="s">
        <v>259</v>
      </c>
      <c r="K9" s="80" t="s">
        <v>352</v>
      </c>
      <c r="L9" s="80" t="s">
        <v>353</v>
      </c>
      <c r="M9" s="80" t="s">
        <v>84</v>
      </c>
      <c r="N9" s="80" t="s">
        <v>84</v>
      </c>
      <c r="O9" s="80" t="s">
        <v>84</v>
      </c>
      <c r="P9" s="80" t="s">
        <v>65</v>
      </c>
      <c r="Q9" s="80" t="s">
        <v>354</v>
      </c>
      <c r="R9" s="81" t="s">
        <v>317</v>
      </c>
      <c r="S9" s="81" t="s">
        <v>288</v>
      </c>
      <c r="T9" s="81" t="s">
        <v>355</v>
      </c>
      <c r="U9" s="81" t="s">
        <v>356</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350</v>
      </c>
      <c r="E10" s="124">
        <v>0.49583333333333335</v>
      </c>
      <c r="F10" s="81" t="s">
        <v>234</v>
      </c>
      <c r="G10" s="80" t="s">
        <v>348</v>
      </c>
      <c r="H10" s="126">
        <v>100</v>
      </c>
      <c r="I10" s="80" t="s">
        <v>351</v>
      </c>
      <c r="J10" s="80" t="s">
        <v>259</v>
      </c>
      <c r="K10" s="80" t="s">
        <v>260</v>
      </c>
      <c r="L10" s="80" t="s">
        <v>353</v>
      </c>
      <c r="M10" s="80" t="s">
        <v>65</v>
      </c>
      <c r="N10" s="80" t="s">
        <v>84</v>
      </c>
      <c r="O10" s="80" t="s">
        <v>84</v>
      </c>
      <c r="P10" s="80" t="s">
        <v>65</v>
      </c>
      <c r="Q10" s="80" t="s">
        <v>286</v>
      </c>
      <c r="R10" s="81" t="s">
        <v>287</v>
      </c>
      <c r="S10" s="116" t="s">
        <v>338</v>
      </c>
      <c r="T10" s="116" t="s">
        <v>302</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350</v>
      </c>
      <c r="E11" s="124">
        <v>0.49583333333333335</v>
      </c>
      <c r="F11" s="81" t="s">
        <v>234</v>
      </c>
      <c r="G11" s="80" t="s">
        <v>348</v>
      </c>
      <c r="H11" s="126">
        <v>200</v>
      </c>
      <c r="I11" s="80" t="s">
        <v>351</v>
      </c>
      <c r="J11" s="80" t="s">
        <v>259</v>
      </c>
      <c r="K11" s="80" t="s">
        <v>352</v>
      </c>
      <c r="L11" s="80" t="s">
        <v>353</v>
      </c>
      <c r="M11" s="80" t="s">
        <v>84</v>
      </c>
      <c r="N11" s="80" t="s">
        <v>84</v>
      </c>
      <c r="O11" s="80" t="s">
        <v>84</v>
      </c>
      <c r="P11" s="80" t="s">
        <v>65</v>
      </c>
      <c r="Q11" s="80" t="s">
        <v>354</v>
      </c>
      <c r="R11" s="81" t="s">
        <v>317</v>
      </c>
      <c r="S11" s="81" t="s">
        <v>288</v>
      </c>
      <c r="T11" s="81" t="s">
        <v>357</v>
      </c>
      <c r="U11" s="81" t="s">
        <v>356</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350</v>
      </c>
      <c r="E12" s="124">
        <v>0.49652777777777779</v>
      </c>
      <c r="F12" s="81" t="s">
        <v>234</v>
      </c>
      <c r="G12" s="80" t="s">
        <v>348</v>
      </c>
      <c r="H12" s="126">
        <v>200</v>
      </c>
      <c r="I12" s="80" t="s">
        <v>351</v>
      </c>
      <c r="J12" s="80" t="s">
        <v>259</v>
      </c>
      <c r="K12" s="80" t="s">
        <v>352</v>
      </c>
      <c r="L12" s="80" t="s">
        <v>353</v>
      </c>
      <c r="M12" s="80" t="s">
        <v>84</v>
      </c>
      <c r="N12" s="80" t="s">
        <v>84</v>
      </c>
      <c r="O12" s="80" t="s">
        <v>84</v>
      </c>
      <c r="P12" s="80" t="s">
        <v>65</v>
      </c>
      <c r="Q12" s="80" t="s">
        <v>354</v>
      </c>
      <c r="R12" s="81" t="s">
        <v>317</v>
      </c>
      <c r="S12" s="81" t="s">
        <v>288</v>
      </c>
      <c r="T12" s="81" t="s">
        <v>357</v>
      </c>
      <c r="U12" s="81" t="s">
        <v>356</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350</v>
      </c>
      <c r="E13" s="124">
        <v>0.49930555555555556</v>
      </c>
      <c r="F13" s="81" t="s">
        <v>234</v>
      </c>
      <c r="G13" s="80" t="s">
        <v>348</v>
      </c>
      <c r="H13" s="126">
        <v>200</v>
      </c>
      <c r="I13" s="80" t="s">
        <v>351</v>
      </c>
      <c r="J13" s="80" t="s">
        <v>259</v>
      </c>
      <c r="K13" s="80" t="s">
        <v>352</v>
      </c>
      <c r="L13" s="80" t="s">
        <v>353</v>
      </c>
      <c r="M13" s="80" t="s">
        <v>84</v>
      </c>
      <c r="N13" s="80" t="s">
        <v>84</v>
      </c>
      <c r="O13" s="80" t="s">
        <v>84</v>
      </c>
      <c r="P13" s="80" t="s">
        <v>65</v>
      </c>
      <c r="Q13" s="80" t="s">
        <v>354</v>
      </c>
      <c r="R13" s="81" t="s">
        <v>317</v>
      </c>
      <c r="S13" s="81" t="s">
        <v>288</v>
      </c>
      <c r="T13" s="81" t="s">
        <v>357</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350</v>
      </c>
      <c r="E14" s="124">
        <v>0.50277777777777777</v>
      </c>
      <c r="F14" s="81" t="s">
        <v>234</v>
      </c>
      <c r="G14" s="80" t="s">
        <v>348</v>
      </c>
      <c r="H14" s="126">
        <v>200</v>
      </c>
      <c r="I14" s="80" t="s">
        <v>351</v>
      </c>
      <c r="J14" s="80" t="s">
        <v>259</v>
      </c>
      <c r="K14" s="80" t="s">
        <v>285</v>
      </c>
      <c r="L14" s="80" t="s">
        <v>353</v>
      </c>
      <c r="M14" s="80" t="s">
        <v>84</v>
      </c>
      <c r="N14" s="80" t="s">
        <v>84</v>
      </c>
      <c r="O14" s="80" t="s">
        <v>65</v>
      </c>
      <c r="P14" s="80" t="s">
        <v>65</v>
      </c>
      <c r="Q14" s="80" t="s">
        <v>358</v>
      </c>
      <c r="R14" s="81" t="s">
        <v>317</v>
      </c>
      <c r="S14" s="81" t="s">
        <v>288</v>
      </c>
      <c r="T14" s="81" t="s">
        <v>357</v>
      </c>
      <c r="U14" s="81" t="s">
        <v>356</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350</v>
      </c>
      <c r="E15" s="124">
        <v>0.51111111111111107</v>
      </c>
      <c r="F15" s="81" t="s">
        <v>237</v>
      </c>
      <c r="G15" s="80" t="s">
        <v>348</v>
      </c>
      <c r="H15" s="126">
        <v>100</v>
      </c>
      <c r="I15" s="80" t="s">
        <v>351</v>
      </c>
      <c r="J15" s="80" t="s">
        <v>259</v>
      </c>
      <c r="K15" s="80" t="s">
        <v>260</v>
      </c>
      <c r="L15" s="80" t="s">
        <v>353</v>
      </c>
      <c r="M15" s="80" t="s">
        <v>65</v>
      </c>
      <c r="N15" s="80" t="s">
        <v>84</v>
      </c>
      <c r="O15" s="80" t="s">
        <v>84</v>
      </c>
      <c r="P15" s="80" t="s">
        <v>65</v>
      </c>
      <c r="Q15" s="80" t="s">
        <v>354</v>
      </c>
      <c r="R15" s="81" t="s">
        <v>359</v>
      </c>
      <c r="S15" s="81" t="s">
        <v>338</v>
      </c>
      <c r="T15" s="81" t="s">
        <v>357</v>
      </c>
      <c r="U15" s="81" t="s">
        <v>290</v>
      </c>
      <c r="V15" s="116"/>
      <c r="W15" s="251" t="s">
        <v>360</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350</v>
      </c>
      <c r="E16" s="124">
        <v>0.51180555555555551</v>
      </c>
      <c r="F16" s="81" t="s">
        <v>237</v>
      </c>
      <c r="G16" s="80" t="s">
        <v>348</v>
      </c>
      <c r="H16" s="126">
        <v>200</v>
      </c>
      <c r="I16" s="80" t="s">
        <v>351</v>
      </c>
      <c r="J16" s="80" t="s">
        <v>259</v>
      </c>
      <c r="K16" s="80" t="s">
        <v>285</v>
      </c>
      <c r="L16" s="80" t="s">
        <v>353</v>
      </c>
      <c r="M16" s="80" t="s">
        <v>84</v>
      </c>
      <c r="N16" s="80" t="s">
        <v>84</v>
      </c>
      <c r="O16" s="80" t="s">
        <v>65</v>
      </c>
      <c r="P16" s="80" t="s">
        <v>65</v>
      </c>
      <c r="Q16" s="80" t="s">
        <v>358</v>
      </c>
      <c r="R16" s="81" t="s">
        <v>317</v>
      </c>
      <c r="S16" s="81" t="s">
        <v>288</v>
      </c>
      <c r="T16" s="81" t="s">
        <v>357</v>
      </c>
      <c r="U16" s="81" t="s">
        <v>356</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350</v>
      </c>
      <c r="E17" s="124">
        <v>0.51597222222222228</v>
      </c>
      <c r="F17" s="81" t="s">
        <v>237</v>
      </c>
      <c r="G17" s="80" t="s">
        <v>348</v>
      </c>
      <c r="H17" s="126">
        <v>100</v>
      </c>
      <c r="I17" s="80" t="s">
        <v>351</v>
      </c>
      <c r="J17" s="80" t="s">
        <v>259</v>
      </c>
      <c r="K17" s="80" t="s">
        <v>352</v>
      </c>
      <c r="L17" s="80" t="s">
        <v>353</v>
      </c>
      <c r="M17" s="80" t="s">
        <v>84</v>
      </c>
      <c r="N17" s="80" t="s">
        <v>84</v>
      </c>
      <c r="O17" s="80" t="s">
        <v>84</v>
      </c>
      <c r="P17" s="80" t="s">
        <v>65</v>
      </c>
      <c r="Q17" s="80" t="s">
        <v>354</v>
      </c>
      <c r="R17" s="81" t="s">
        <v>317</v>
      </c>
      <c r="S17" s="81" t="s">
        <v>327</v>
      </c>
      <c r="T17" s="81" t="s">
        <v>361</v>
      </c>
      <c r="U17" s="81" t="s">
        <v>354</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350</v>
      </c>
      <c r="E18" s="124">
        <v>0.51666666666666672</v>
      </c>
      <c r="F18" s="81" t="s">
        <v>237</v>
      </c>
      <c r="G18" s="80" t="s">
        <v>348</v>
      </c>
      <c r="H18" s="126">
        <v>200</v>
      </c>
      <c r="I18" s="80" t="s">
        <v>351</v>
      </c>
      <c r="J18" s="80" t="s">
        <v>259</v>
      </c>
      <c r="K18" s="80" t="s">
        <v>352</v>
      </c>
      <c r="L18" s="80" t="s">
        <v>353</v>
      </c>
      <c r="M18" s="80" t="s">
        <v>84</v>
      </c>
      <c r="N18" s="80" t="s">
        <v>84</v>
      </c>
      <c r="O18" s="80" t="s">
        <v>84</v>
      </c>
      <c r="P18" s="80" t="s">
        <v>65</v>
      </c>
      <c r="Q18" s="80" t="s">
        <v>354</v>
      </c>
      <c r="R18" s="81" t="s">
        <v>317</v>
      </c>
      <c r="S18" s="81" t="s">
        <v>288</v>
      </c>
      <c r="T18" s="81" t="s">
        <v>357</v>
      </c>
      <c r="U18" s="81" t="s">
        <v>356</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350</v>
      </c>
      <c r="E19" s="124">
        <v>0.51736111111111116</v>
      </c>
      <c r="F19" s="81" t="s">
        <v>237</v>
      </c>
      <c r="G19" s="80" t="s">
        <v>348</v>
      </c>
      <c r="H19" s="126">
        <v>200</v>
      </c>
      <c r="I19" s="80" t="s">
        <v>351</v>
      </c>
      <c r="J19" s="80" t="s">
        <v>259</v>
      </c>
      <c r="K19" s="80" t="s">
        <v>352</v>
      </c>
      <c r="L19" s="80" t="s">
        <v>353</v>
      </c>
      <c r="M19" s="80" t="s">
        <v>84</v>
      </c>
      <c r="N19" s="80" t="s">
        <v>84</v>
      </c>
      <c r="O19" s="80" t="s">
        <v>84</v>
      </c>
      <c r="P19" s="80" t="s">
        <v>65</v>
      </c>
      <c r="Q19" s="80" t="s">
        <v>354</v>
      </c>
      <c r="R19" s="81" t="s">
        <v>317</v>
      </c>
      <c r="S19" s="81" t="s">
        <v>288</v>
      </c>
      <c r="T19" s="81" t="s">
        <v>355</v>
      </c>
      <c r="U19" s="81" t="s">
        <v>356</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350</v>
      </c>
      <c r="E20" s="124">
        <v>0.5180555555555556</v>
      </c>
      <c r="F20" s="81" t="s">
        <v>237</v>
      </c>
      <c r="G20" s="80" t="s">
        <v>254</v>
      </c>
      <c r="H20" s="126">
        <v>100</v>
      </c>
      <c r="I20" s="80" t="s">
        <v>351</v>
      </c>
      <c r="J20" s="80" t="s">
        <v>259</v>
      </c>
      <c r="K20" s="80" t="s">
        <v>352</v>
      </c>
      <c r="L20" s="80" t="s">
        <v>353</v>
      </c>
      <c r="M20" s="80" t="s">
        <v>84</v>
      </c>
      <c r="N20" s="80" t="s">
        <v>84</v>
      </c>
      <c r="O20" s="80" t="s">
        <v>84</v>
      </c>
      <c r="P20" s="80" t="s">
        <v>65</v>
      </c>
      <c r="Q20" s="80" t="s">
        <v>354</v>
      </c>
      <c r="R20" s="81" t="s">
        <v>287</v>
      </c>
      <c r="S20" s="81" t="s">
        <v>338</v>
      </c>
      <c r="T20" s="81" t="s">
        <v>357</v>
      </c>
      <c r="U20" s="81" t="s">
        <v>356</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350</v>
      </c>
      <c r="E21" s="124">
        <v>0.52430555555555558</v>
      </c>
      <c r="F21" s="81" t="s">
        <v>237</v>
      </c>
      <c r="G21" s="80" t="s">
        <v>348</v>
      </c>
      <c r="H21" s="126">
        <v>100</v>
      </c>
      <c r="I21" s="80" t="s">
        <v>351</v>
      </c>
      <c r="J21" s="80" t="s">
        <v>259</v>
      </c>
      <c r="K21" s="80" t="s">
        <v>260</v>
      </c>
      <c r="L21" s="80" t="s">
        <v>353</v>
      </c>
      <c r="M21" s="80" t="s">
        <v>65</v>
      </c>
      <c r="N21" s="80" t="s">
        <v>65</v>
      </c>
      <c r="O21" s="80" t="s">
        <v>84</v>
      </c>
      <c r="P21" s="80" t="s">
        <v>65</v>
      </c>
      <c r="Q21" s="80" t="s">
        <v>354</v>
      </c>
      <c r="R21" s="81" t="s">
        <v>317</v>
      </c>
      <c r="S21" s="81" t="s">
        <v>302</v>
      </c>
      <c r="T21" s="81" t="s">
        <v>302</v>
      </c>
      <c r="U21" s="81"/>
      <c r="V21" s="81"/>
      <c r="W21" s="251" t="s">
        <v>362</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350</v>
      </c>
      <c r="E22" s="124">
        <v>0.53263888888888888</v>
      </c>
      <c r="F22" s="81" t="s">
        <v>234</v>
      </c>
      <c r="G22" s="80" t="s">
        <v>348</v>
      </c>
      <c r="H22" s="126">
        <v>200</v>
      </c>
      <c r="I22" s="80" t="s">
        <v>351</v>
      </c>
      <c r="J22" s="80" t="s">
        <v>259</v>
      </c>
      <c r="K22" s="80" t="s">
        <v>352</v>
      </c>
      <c r="L22" s="80" t="s">
        <v>353</v>
      </c>
      <c r="M22" s="80" t="s">
        <v>84</v>
      </c>
      <c r="N22" s="80" t="s">
        <v>65</v>
      </c>
      <c r="O22" s="80" t="s">
        <v>84</v>
      </c>
      <c r="P22" s="80" t="s">
        <v>65</v>
      </c>
      <c r="Q22" s="80" t="s">
        <v>354</v>
      </c>
      <c r="R22" s="81" t="s">
        <v>317</v>
      </c>
      <c r="S22" s="81" t="s">
        <v>288</v>
      </c>
      <c r="T22" s="81" t="s">
        <v>357</v>
      </c>
      <c r="U22" s="81" t="s">
        <v>356</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350</v>
      </c>
      <c r="E23" s="124">
        <v>0.53402777777777777</v>
      </c>
      <c r="F23" s="81" t="s">
        <v>237</v>
      </c>
      <c r="G23" s="80" t="s">
        <v>348</v>
      </c>
      <c r="H23" s="126">
        <v>100</v>
      </c>
      <c r="I23" s="80" t="s">
        <v>351</v>
      </c>
      <c r="J23" s="80" t="s">
        <v>259</v>
      </c>
      <c r="K23" s="80" t="s">
        <v>352</v>
      </c>
      <c r="L23" s="80" t="s">
        <v>353</v>
      </c>
      <c r="M23" s="80" t="s">
        <v>84</v>
      </c>
      <c r="N23" s="80" t="s">
        <v>84</v>
      </c>
      <c r="O23" s="80" t="s">
        <v>84</v>
      </c>
      <c r="P23" s="80" t="s">
        <v>65</v>
      </c>
      <c r="Q23" s="80" t="s">
        <v>354</v>
      </c>
      <c r="R23" s="81" t="s">
        <v>287</v>
      </c>
      <c r="S23" s="81" t="s">
        <v>327</v>
      </c>
      <c r="T23" s="81" t="s">
        <v>363</v>
      </c>
      <c r="U23" s="81" t="s">
        <v>364</v>
      </c>
      <c r="V23" s="81"/>
      <c r="W23" s="251" t="s">
        <v>365</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350</v>
      </c>
      <c r="E24" s="124">
        <v>0.53611111111111109</v>
      </c>
      <c r="F24" s="81" t="s">
        <v>237</v>
      </c>
      <c r="G24" s="80" t="s">
        <v>348</v>
      </c>
      <c r="H24" s="126">
        <v>100</v>
      </c>
      <c r="I24" s="80" t="s">
        <v>351</v>
      </c>
      <c r="J24" s="80" t="s">
        <v>259</v>
      </c>
      <c r="K24" s="80" t="s">
        <v>260</v>
      </c>
      <c r="L24" s="80" t="s">
        <v>353</v>
      </c>
      <c r="M24" s="80" t="s">
        <v>65</v>
      </c>
      <c r="N24" s="80" t="s">
        <v>65</v>
      </c>
      <c r="O24" s="80" t="s">
        <v>84</v>
      </c>
      <c r="P24" s="80" t="s">
        <v>65</v>
      </c>
      <c r="Q24" s="80" t="s">
        <v>354</v>
      </c>
      <c r="R24" s="81" t="s">
        <v>317</v>
      </c>
      <c r="S24" s="81" t="s">
        <v>327</v>
      </c>
      <c r="T24" s="81" t="s">
        <v>361</v>
      </c>
      <c r="U24" s="81" t="s">
        <v>354</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350</v>
      </c>
      <c r="E25" s="124">
        <v>0.53680555555555554</v>
      </c>
      <c r="F25" s="81" t="s">
        <v>237</v>
      </c>
      <c r="G25" s="80" t="s">
        <v>348</v>
      </c>
      <c r="H25" s="126">
        <v>200</v>
      </c>
      <c r="I25" s="80" t="s">
        <v>351</v>
      </c>
      <c r="J25" s="80" t="s">
        <v>259</v>
      </c>
      <c r="K25" s="80" t="s">
        <v>352</v>
      </c>
      <c r="L25" s="80" t="s">
        <v>353</v>
      </c>
      <c r="M25" s="80" t="s">
        <v>84</v>
      </c>
      <c r="N25" s="80" t="s">
        <v>84</v>
      </c>
      <c r="O25" s="80" t="s">
        <v>84</v>
      </c>
      <c r="P25" s="80" t="s">
        <v>65</v>
      </c>
      <c r="Q25" s="80" t="s">
        <v>354</v>
      </c>
      <c r="R25" s="81" t="s">
        <v>317</v>
      </c>
      <c r="S25" s="81" t="s">
        <v>288</v>
      </c>
      <c r="T25" s="81" t="s">
        <v>357</v>
      </c>
      <c r="U25" s="81" t="s">
        <v>356</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350</v>
      </c>
      <c r="E26" s="124">
        <v>0.54097222222222219</v>
      </c>
      <c r="F26" s="81" t="s">
        <v>237</v>
      </c>
      <c r="G26" s="80" t="s">
        <v>348</v>
      </c>
      <c r="H26" s="126">
        <v>200</v>
      </c>
      <c r="I26" s="80" t="s">
        <v>351</v>
      </c>
      <c r="J26" s="80" t="s">
        <v>259</v>
      </c>
      <c r="K26" s="80" t="s">
        <v>285</v>
      </c>
      <c r="L26" s="80" t="s">
        <v>353</v>
      </c>
      <c r="M26" s="80" t="s">
        <v>84</v>
      </c>
      <c r="N26" s="80" t="s">
        <v>84</v>
      </c>
      <c r="O26" s="80" t="s">
        <v>65</v>
      </c>
      <c r="P26" s="80" t="s">
        <v>65</v>
      </c>
      <c r="Q26" s="80" t="s">
        <v>356</v>
      </c>
      <c r="R26" s="81" t="s">
        <v>317</v>
      </c>
      <c r="S26" s="81" t="s">
        <v>288</v>
      </c>
      <c r="T26" s="81" t="s">
        <v>357</v>
      </c>
      <c r="U26" s="81" t="s">
        <v>356</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350</v>
      </c>
      <c r="E27" s="124">
        <v>0.54374999999999996</v>
      </c>
      <c r="F27" s="81" t="s">
        <v>234</v>
      </c>
      <c r="G27" s="80" t="s">
        <v>348</v>
      </c>
      <c r="H27" s="126">
        <v>100</v>
      </c>
      <c r="I27" s="80" t="s">
        <v>351</v>
      </c>
      <c r="J27" s="80" t="s">
        <v>259</v>
      </c>
      <c r="K27" s="80" t="s">
        <v>352</v>
      </c>
      <c r="L27" s="80" t="s">
        <v>353</v>
      </c>
      <c r="M27" s="80" t="s">
        <v>84</v>
      </c>
      <c r="N27" s="80" t="s">
        <v>84</v>
      </c>
      <c r="O27" s="80" t="s">
        <v>84</v>
      </c>
      <c r="P27" s="80" t="s">
        <v>65</v>
      </c>
      <c r="Q27" s="80" t="s">
        <v>354</v>
      </c>
      <c r="R27" s="81" t="s">
        <v>287</v>
      </c>
      <c r="S27" s="81" t="s">
        <v>338</v>
      </c>
      <c r="T27" s="81" t="s">
        <v>363</v>
      </c>
      <c r="U27" s="81" t="s">
        <v>364</v>
      </c>
      <c r="V27" s="81"/>
      <c r="W27" s="251" t="s">
        <v>366</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350</v>
      </c>
      <c r="E28" s="124">
        <v>0.61597222222222225</v>
      </c>
      <c r="F28" s="81" t="s">
        <v>234</v>
      </c>
      <c r="G28" s="80" t="s">
        <v>348</v>
      </c>
      <c r="H28" s="126">
        <v>100</v>
      </c>
      <c r="I28" s="80" t="s">
        <v>351</v>
      </c>
      <c r="J28" s="80" t="s">
        <v>259</v>
      </c>
      <c r="K28" s="80" t="s">
        <v>260</v>
      </c>
      <c r="L28" s="80" t="s">
        <v>353</v>
      </c>
      <c r="M28" s="80" t="s">
        <v>65</v>
      </c>
      <c r="N28" s="80" t="s">
        <v>65</v>
      </c>
      <c r="O28" s="80" t="s">
        <v>84</v>
      </c>
      <c r="P28" s="80" t="s">
        <v>65</v>
      </c>
      <c r="Q28" s="80" t="s">
        <v>354</v>
      </c>
      <c r="R28" s="81" t="s">
        <v>287</v>
      </c>
      <c r="S28" s="81" t="s">
        <v>349</v>
      </c>
      <c r="T28" s="81" t="s">
        <v>357</v>
      </c>
      <c r="U28" s="81" t="s">
        <v>286</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350</v>
      </c>
      <c r="E29" s="124">
        <v>0.61875000000000002</v>
      </c>
      <c r="F29" s="81" t="s">
        <v>234</v>
      </c>
      <c r="G29" s="80" t="s">
        <v>348</v>
      </c>
      <c r="H29" s="126">
        <v>200</v>
      </c>
      <c r="I29" s="80" t="s">
        <v>351</v>
      </c>
      <c r="J29" s="80" t="s">
        <v>259</v>
      </c>
      <c r="K29" s="80" t="s">
        <v>352</v>
      </c>
      <c r="L29" s="80" t="s">
        <v>353</v>
      </c>
      <c r="M29" s="80" t="s">
        <v>84</v>
      </c>
      <c r="N29" s="80" t="s">
        <v>84</v>
      </c>
      <c r="O29" s="80" t="s">
        <v>84</v>
      </c>
      <c r="P29" s="80" t="s">
        <v>65</v>
      </c>
      <c r="Q29" s="80" t="s">
        <v>354</v>
      </c>
      <c r="R29" s="81" t="s">
        <v>317</v>
      </c>
      <c r="S29" s="81" t="s">
        <v>288</v>
      </c>
      <c r="T29" s="81" t="s">
        <v>357</v>
      </c>
      <c r="U29" s="81" t="s">
        <v>356</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350</v>
      </c>
      <c r="E30" s="124">
        <v>0.63888888888888884</v>
      </c>
      <c r="F30" s="81" t="s">
        <v>234</v>
      </c>
      <c r="G30" s="80" t="s">
        <v>348</v>
      </c>
      <c r="H30" s="126">
        <v>100</v>
      </c>
      <c r="I30" s="80" t="s">
        <v>351</v>
      </c>
      <c r="J30" s="80" t="s">
        <v>259</v>
      </c>
      <c r="K30" s="80" t="s">
        <v>352</v>
      </c>
      <c r="L30" s="80" t="s">
        <v>353</v>
      </c>
      <c r="M30" s="80" t="s">
        <v>84</v>
      </c>
      <c r="N30" s="80" t="s">
        <v>84</v>
      </c>
      <c r="O30" s="80" t="s">
        <v>84</v>
      </c>
      <c r="P30" s="80" t="s">
        <v>65</v>
      </c>
      <c r="Q30" s="80" t="s">
        <v>354</v>
      </c>
      <c r="R30" s="81" t="s">
        <v>287</v>
      </c>
      <c r="S30" s="81" t="s">
        <v>327</v>
      </c>
      <c r="T30" s="81" t="s">
        <v>363</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350</v>
      </c>
      <c r="E31" s="124">
        <v>0.63958333333333328</v>
      </c>
      <c r="F31" s="81" t="s">
        <v>234</v>
      </c>
      <c r="G31" s="80" t="s">
        <v>348</v>
      </c>
      <c r="H31" s="126">
        <v>100</v>
      </c>
      <c r="I31" s="80" t="s">
        <v>351</v>
      </c>
      <c r="J31" s="80" t="s">
        <v>259</v>
      </c>
      <c r="K31" s="80" t="s">
        <v>260</v>
      </c>
      <c r="L31" s="80" t="s">
        <v>353</v>
      </c>
      <c r="M31" s="80" t="s">
        <v>65</v>
      </c>
      <c r="N31" s="80" t="s">
        <v>65</v>
      </c>
      <c r="O31" s="80" t="s">
        <v>84</v>
      </c>
      <c r="P31" s="80" t="s">
        <v>65</v>
      </c>
      <c r="Q31" s="80" t="s">
        <v>354</v>
      </c>
      <c r="R31" s="81" t="s">
        <v>287</v>
      </c>
      <c r="S31" s="81" t="s">
        <v>338</v>
      </c>
      <c r="T31" s="81" t="s">
        <v>302</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350</v>
      </c>
      <c r="E32" s="124">
        <v>0.64027777777777772</v>
      </c>
      <c r="F32" s="81" t="s">
        <v>234</v>
      </c>
      <c r="G32" s="80" t="s">
        <v>348</v>
      </c>
      <c r="H32" s="126">
        <v>200</v>
      </c>
      <c r="I32" s="80" t="s">
        <v>351</v>
      </c>
      <c r="J32" s="80" t="s">
        <v>259</v>
      </c>
      <c r="K32" s="80" t="s">
        <v>352</v>
      </c>
      <c r="L32" s="80" t="s">
        <v>353</v>
      </c>
      <c r="M32" s="80" t="s">
        <v>84</v>
      </c>
      <c r="N32" s="80" t="s">
        <v>84</v>
      </c>
      <c r="O32" s="80" t="s">
        <v>84</v>
      </c>
      <c r="P32" s="80" t="s">
        <v>65</v>
      </c>
      <c r="Q32" s="80" t="s">
        <v>354</v>
      </c>
      <c r="R32" s="81" t="s">
        <v>317</v>
      </c>
      <c r="S32" s="81" t="s">
        <v>288</v>
      </c>
      <c r="T32" s="81" t="s">
        <v>355</v>
      </c>
      <c r="U32" s="81" t="s">
        <v>356</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350</v>
      </c>
      <c r="E33" s="124">
        <v>0.64166666666666672</v>
      </c>
      <c r="F33" s="81" t="s">
        <v>237</v>
      </c>
      <c r="G33" s="80" t="s">
        <v>348</v>
      </c>
      <c r="H33" s="126">
        <v>200</v>
      </c>
      <c r="I33" s="80" t="s">
        <v>351</v>
      </c>
      <c r="J33" s="80" t="s">
        <v>259</v>
      </c>
      <c r="K33" s="80" t="s">
        <v>352</v>
      </c>
      <c r="L33" s="80" t="s">
        <v>353</v>
      </c>
      <c r="M33" s="80" t="s">
        <v>84</v>
      </c>
      <c r="N33" s="80" t="s">
        <v>84</v>
      </c>
      <c r="O33" s="80" t="s">
        <v>84</v>
      </c>
      <c r="P33" s="80" t="s">
        <v>65</v>
      </c>
      <c r="Q33" s="80" t="s">
        <v>354</v>
      </c>
      <c r="R33" s="81" t="s">
        <v>317</v>
      </c>
      <c r="S33" s="81" t="s">
        <v>288</v>
      </c>
      <c r="T33" s="81" t="s">
        <v>357</v>
      </c>
      <c r="U33" s="81" t="s">
        <v>356</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350</v>
      </c>
      <c r="E34" s="124">
        <v>0.64513888888888893</v>
      </c>
      <c r="F34" s="81" t="s">
        <v>237</v>
      </c>
      <c r="G34" s="80" t="s">
        <v>254</v>
      </c>
      <c r="H34" s="126">
        <v>100</v>
      </c>
      <c r="I34" s="80" t="s">
        <v>351</v>
      </c>
      <c r="J34" s="80" t="s">
        <v>259</v>
      </c>
      <c r="K34" s="80" t="s">
        <v>352</v>
      </c>
      <c r="L34" s="80" t="s">
        <v>353</v>
      </c>
      <c r="M34" s="80" t="s">
        <v>84</v>
      </c>
      <c r="N34" s="80" t="s">
        <v>84</v>
      </c>
      <c r="O34" s="80" t="s">
        <v>84</v>
      </c>
      <c r="P34" s="80" t="s">
        <v>65</v>
      </c>
      <c r="Q34" s="80" t="s">
        <v>354</v>
      </c>
      <c r="R34" s="81" t="s">
        <v>287</v>
      </c>
      <c r="S34" s="81" t="s">
        <v>338</v>
      </c>
      <c r="T34" s="81" t="s">
        <v>302</v>
      </c>
      <c r="U34" s="81" t="s">
        <v>356</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350</v>
      </c>
      <c r="E35" s="124">
        <v>0.64722222222222225</v>
      </c>
      <c r="F35" s="81" t="s">
        <v>237</v>
      </c>
      <c r="G35" s="80" t="s">
        <v>348</v>
      </c>
      <c r="H35" s="126">
        <v>200</v>
      </c>
      <c r="I35" s="80" t="s">
        <v>351</v>
      </c>
      <c r="J35" s="80" t="s">
        <v>259</v>
      </c>
      <c r="K35" s="80" t="s">
        <v>260</v>
      </c>
      <c r="L35" s="80" t="s">
        <v>353</v>
      </c>
      <c r="M35" s="80" t="s">
        <v>84</v>
      </c>
      <c r="N35" s="80" t="s">
        <v>65</v>
      </c>
      <c r="O35" s="80" t="s">
        <v>84</v>
      </c>
      <c r="P35" s="80" t="s">
        <v>65</v>
      </c>
      <c r="Q35" s="80" t="s">
        <v>354</v>
      </c>
      <c r="R35" s="81" t="s">
        <v>317</v>
      </c>
      <c r="S35" s="81" t="s">
        <v>288</v>
      </c>
      <c r="T35" s="81" t="s">
        <v>357</v>
      </c>
      <c r="U35" s="81" t="s">
        <v>356</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350</v>
      </c>
      <c r="E36" s="124">
        <v>0.65902777777777777</v>
      </c>
      <c r="F36" s="81" t="s">
        <v>237</v>
      </c>
      <c r="G36" s="80" t="s">
        <v>348</v>
      </c>
      <c r="H36" s="126">
        <v>100</v>
      </c>
      <c r="I36" s="80" t="s">
        <v>351</v>
      </c>
      <c r="J36" s="80" t="s">
        <v>259</v>
      </c>
      <c r="K36" s="80" t="s">
        <v>352</v>
      </c>
      <c r="L36" s="80" t="s">
        <v>353</v>
      </c>
      <c r="M36" s="80" t="s">
        <v>84</v>
      </c>
      <c r="N36" s="80" t="s">
        <v>84</v>
      </c>
      <c r="O36" s="80" t="s">
        <v>84</v>
      </c>
      <c r="P36" s="80" t="s">
        <v>65</v>
      </c>
      <c r="Q36" s="80" t="s">
        <v>354</v>
      </c>
      <c r="R36" s="81" t="s">
        <v>287</v>
      </c>
      <c r="S36" s="81" t="s">
        <v>327</v>
      </c>
      <c r="T36" s="81" t="s">
        <v>361</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350</v>
      </c>
      <c r="E37" s="124">
        <v>0.65972222222222221</v>
      </c>
      <c r="F37" s="81" t="s">
        <v>237</v>
      </c>
      <c r="G37" s="80" t="s">
        <v>348</v>
      </c>
      <c r="H37" s="126">
        <v>100</v>
      </c>
      <c r="I37" s="80" t="s">
        <v>351</v>
      </c>
      <c r="J37" s="80" t="s">
        <v>259</v>
      </c>
      <c r="K37" s="80" t="s">
        <v>260</v>
      </c>
      <c r="L37" s="80" t="s">
        <v>353</v>
      </c>
      <c r="M37" s="80" t="s">
        <v>65</v>
      </c>
      <c r="N37" s="80" t="s">
        <v>65</v>
      </c>
      <c r="O37" s="80" t="s">
        <v>84</v>
      </c>
      <c r="P37" s="80" t="s">
        <v>65</v>
      </c>
      <c r="Q37" s="80" t="s">
        <v>354</v>
      </c>
      <c r="R37" s="81" t="s">
        <v>287</v>
      </c>
      <c r="S37" s="81" t="s">
        <v>338</v>
      </c>
      <c r="T37" s="81" t="s">
        <v>302</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350</v>
      </c>
      <c r="E38" s="124">
        <v>0.66180555555555554</v>
      </c>
      <c r="F38" s="81" t="s">
        <v>237</v>
      </c>
      <c r="G38" s="80" t="s">
        <v>348</v>
      </c>
      <c r="H38" s="126">
        <v>200</v>
      </c>
      <c r="I38" s="80" t="s">
        <v>351</v>
      </c>
      <c r="J38" s="80" t="s">
        <v>259</v>
      </c>
      <c r="K38" s="80" t="s">
        <v>260</v>
      </c>
      <c r="L38" s="80" t="s">
        <v>353</v>
      </c>
      <c r="M38" s="80" t="s">
        <v>65</v>
      </c>
      <c r="N38" s="80" t="s">
        <v>65</v>
      </c>
      <c r="O38" s="80" t="s">
        <v>84</v>
      </c>
      <c r="P38" s="80" t="s">
        <v>65</v>
      </c>
      <c r="Q38" s="80" t="s">
        <v>354</v>
      </c>
      <c r="R38" s="81" t="s">
        <v>317</v>
      </c>
      <c r="S38" s="81" t="s">
        <v>288</v>
      </c>
      <c r="T38" s="81" t="s">
        <v>357</v>
      </c>
      <c r="U38" s="81" t="s">
        <v>356</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367</v>
      </c>
      <c r="E39" s="124">
        <v>0.49236111111111114</v>
      </c>
      <c r="F39" s="81" t="s">
        <v>234</v>
      </c>
      <c r="G39" s="80" t="s">
        <v>348</v>
      </c>
      <c r="H39" s="126">
        <v>100</v>
      </c>
      <c r="I39" s="80" t="s">
        <v>351</v>
      </c>
      <c r="J39" s="80" t="s">
        <v>259</v>
      </c>
      <c r="K39" s="80" t="s">
        <v>260</v>
      </c>
      <c r="L39" s="80" t="s">
        <v>353</v>
      </c>
      <c r="M39" s="80" t="s">
        <v>65</v>
      </c>
      <c r="N39" s="80" t="s">
        <v>65</v>
      </c>
      <c r="O39" s="80" t="s">
        <v>84</v>
      </c>
      <c r="P39" s="80" t="s">
        <v>65</v>
      </c>
      <c r="Q39" s="80" t="s">
        <v>290</v>
      </c>
      <c r="R39" s="81" t="s">
        <v>287</v>
      </c>
      <c r="S39" s="81" t="s">
        <v>331</v>
      </c>
      <c r="T39" s="81" t="s">
        <v>302</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367</v>
      </c>
      <c r="E40" s="124">
        <v>0.49236111111111114</v>
      </c>
      <c r="F40" s="81" t="s">
        <v>234</v>
      </c>
      <c r="G40" s="80" t="s">
        <v>348</v>
      </c>
      <c r="H40" s="126">
        <v>100</v>
      </c>
      <c r="I40" s="80" t="s">
        <v>351</v>
      </c>
      <c r="J40" s="80" t="s">
        <v>259</v>
      </c>
      <c r="K40" s="80" t="s">
        <v>352</v>
      </c>
      <c r="L40" s="80" t="s">
        <v>353</v>
      </c>
      <c r="M40" s="80" t="s">
        <v>84</v>
      </c>
      <c r="N40" s="80" t="s">
        <v>84</v>
      </c>
      <c r="O40" s="80" t="s">
        <v>84</v>
      </c>
      <c r="P40" s="80" t="s">
        <v>65</v>
      </c>
      <c r="Q40" s="80" t="s">
        <v>354</v>
      </c>
      <c r="R40" s="81" t="s">
        <v>287</v>
      </c>
      <c r="S40" s="81" t="s">
        <v>327</v>
      </c>
      <c r="T40" s="81" t="s">
        <v>363</v>
      </c>
      <c r="U40" s="81" t="s">
        <v>364</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367</v>
      </c>
      <c r="E41" s="124">
        <v>0.49375000000000002</v>
      </c>
      <c r="F41" s="81" t="s">
        <v>234</v>
      </c>
      <c r="G41" s="80" t="s">
        <v>348</v>
      </c>
      <c r="H41" s="126">
        <v>200</v>
      </c>
      <c r="I41" s="80" t="s">
        <v>351</v>
      </c>
      <c r="J41" s="80" t="s">
        <v>259</v>
      </c>
      <c r="K41" s="80" t="s">
        <v>352</v>
      </c>
      <c r="L41" s="80" t="s">
        <v>353</v>
      </c>
      <c r="M41" s="80" t="s">
        <v>84</v>
      </c>
      <c r="N41" s="80" t="s">
        <v>84</v>
      </c>
      <c r="O41" s="80" t="s">
        <v>84</v>
      </c>
      <c r="P41" s="80" t="s">
        <v>65</v>
      </c>
      <c r="Q41" s="80" t="s">
        <v>354</v>
      </c>
      <c r="R41" s="81" t="s">
        <v>317</v>
      </c>
      <c r="S41" s="81" t="s">
        <v>288</v>
      </c>
      <c r="T41" s="81" t="s">
        <v>357</v>
      </c>
      <c r="U41" s="81" t="s">
        <v>356</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367</v>
      </c>
      <c r="E42" s="124">
        <v>0.49583333333333335</v>
      </c>
      <c r="F42" s="81" t="s">
        <v>234</v>
      </c>
      <c r="G42" s="80" t="s">
        <v>348</v>
      </c>
      <c r="H42" s="126">
        <v>200</v>
      </c>
      <c r="I42" s="80" t="s">
        <v>351</v>
      </c>
      <c r="J42" s="80" t="s">
        <v>259</v>
      </c>
      <c r="K42" s="80" t="s">
        <v>260</v>
      </c>
      <c r="L42" s="80" t="s">
        <v>353</v>
      </c>
      <c r="M42" s="80" t="s">
        <v>84</v>
      </c>
      <c r="N42" s="80" t="s">
        <v>65</v>
      </c>
      <c r="O42" s="80" t="s">
        <v>84</v>
      </c>
      <c r="P42" s="80" t="s">
        <v>65</v>
      </c>
      <c r="Q42" s="80" t="s">
        <v>354</v>
      </c>
      <c r="R42" s="81" t="s">
        <v>317</v>
      </c>
      <c r="S42" s="81" t="s">
        <v>288</v>
      </c>
      <c r="T42" s="81" t="s">
        <v>357</v>
      </c>
      <c r="U42" s="81" t="s">
        <v>358</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367</v>
      </c>
      <c r="E43" s="124">
        <v>0.49930555555555556</v>
      </c>
      <c r="F43" s="81" t="s">
        <v>234</v>
      </c>
      <c r="G43" s="80" t="s">
        <v>348</v>
      </c>
      <c r="H43" s="126">
        <v>200</v>
      </c>
      <c r="I43" s="80" t="s">
        <v>351</v>
      </c>
      <c r="J43" s="80" t="s">
        <v>259</v>
      </c>
      <c r="K43" s="80" t="s">
        <v>352</v>
      </c>
      <c r="L43" s="80" t="s">
        <v>353</v>
      </c>
      <c r="M43" s="80" t="s">
        <v>84</v>
      </c>
      <c r="N43" s="80" t="s">
        <v>84</v>
      </c>
      <c r="O43" s="80" t="s">
        <v>84</v>
      </c>
      <c r="P43" s="80" t="s">
        <v>65</v>
      </c>
      <c r="Q43" s="80" t="s">
        <v>354</v>
      </c>
      <c r="R43" s="81" t="s">
        <v>317</v>
      </c>
      <c r="S43" s="81" t="s">
        <v>288</v>
      </c>
      <c r="T43" s="81" t="s">
        <v>357</v>
      </c>
      <c r="U43" s="81" t="s">
        <v>356</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367</v>
      </c>
      <c r="E44" s="124">
        <v>0.50069444444444444</v>
      </c>
      <c r="F44" s="81" t="s">
        <v>234</v>
      </c>
      <c r="G44" s="80" t="s">
        <v>348</v>
      </c>
      <c r="H44" s="126">
        <v>200</v>
      </c>
      <c r="I44" s="80" t="s">
        <v>351</v>
      </c>
      <c r="J44" s="80" t="s">
        <v>259</v>
      </c>
      <c r="K44" s="80" t="s">
        <v>352</v>
      </c>
      <c r="L44" s="80" t="s">
        <v>353</v>
      </c>
      <c r="M44" s="80" t="s">
        <v>84</v>
      </c>
      <c r="N44" s="80" t="s">
        <v>84</v>
      </c>
      <c r="O44" s="80" t="s">
        <v>84</v>
      </c>
      <c r="P44" s="80" t="s">
        <v>65</v>
      </c>
      <c r="Q44" s="80" t="s">
        <v>354</v>
      </c>
      <c r="R44" s="81" t="s">
        <v>317</v>
      </c>
      <c r="S44" s="81" t="s">
        <v>288</v>
      </c>
      <c r="T44" s="81" t="s">
        <v>357</v>
      </c>
      <c r="U44" s="81" t="s">
        <v>356</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367</v>
      </c>
      <c r="E45" s="124">
        <v>0.50138888888888888</v>
      </c>
      <c r="F45" s="81" t="s">
        <v>234</v>
      </c>
      <c r="G45" s="80" t="s">
        <v>348</v>
      </c>
      <c r="H45" s="126">
        <v>100</v>
      </c>
      <c r="I45" s="80" t="s">
        <v>351</v>
      </c>
      <c r="J45" s="80" t="s">
        <v>259</v>
      </c>
      <c r="K45" s="80" t="s">
        <v>285</v>
      </c>
      <c r="L45" s="80" t="s">
        <v>353</v>
      </c>
      <c r="M45" s="80" t="s">
        <v>84</v>
      </c>
      <c r="N45" s="80" t="s">
        <v>84</v>
      </c>
      <c r="O45" s="80" t="s">
        <v>84</v>
      </c>
      <c r="P45" s="80" t="s">
        <v>65</v>
      </c>
      <c r="Q45" s="80" t="s">
        <v>354</v>
      </c>
      <c r="R45" s="81" t="s">
        <v>287</v>
      </c>
      <c r="S45" s="81" t="s">
        <v>327</v>
      </c>
      <c r="T45" s="81" t="s">
        <v>363</v>
      </c>
      <c r="U45" s="81" t="s">
        <v>364</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367</v>
      </c>
      <c r="E46" s="124">
        <v>0.51180555555555551</v>
      </c>
      <c r="F46" s="81" t="s">
        <v>234</v>
      </c>
      <c r="G46" s="80" t="s">
        <v>348</v>
      </c>
      <c r="H46" s="126">
        <v>100</v>
      </c>
      <c r="I46" s="80" t="s">
        <v>351</v>
      </c>
      <c r="J46" s="80" t="s">
        <v>259</v>
      </c>
      <c r="K46" s="80" t="s">
        <v>352</v>
      </c>
      <c r="L46" s="80" t="s">
        <v>353</v>
      </c>
      <c r="M46" s="80" t="s">
        <v>84</v>
      </c>
      <c r="N46" s="80" t="s">
        <v>84</v>
      </c>
      <c r="O46" s="80" t="s">
        <v>84</v>
      </c>
      <c r="P46" s="80" t="s">
        <v>65</v>
      </c>
      <c r="Q46" s="80" t="s">
        <v>354</v>
      </c>
      <c r="R46" s="81" t="s">
        <v>287</v>
      </c>
      <c r="S46" s="81" t="s">
        <v>327</v>
      </c>
      <c r="T46" s="81" t="s">
        <v>363</v>
      </c>
      <c r="U46" s="81" t="s">
        <v>364</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367</v>
      </c>
      <c r="E47" s="124">
        <v>0.51180555555555551</v>
      </c>
      <c r="F47" s="81" t="s">
        <v>234</v>
      </c>
      <c r="G47" s="80" t="s">
        <v>348</v>
      </c>
      <c r="H47" s="126">
        <v>200</v>
      </c>
      <c r="I47" s="80" t="s">
        <v>351</v>
      </c>
      <c r="J47" s="80" t="s">
        <v>259</v>
      </c>
      <c r="K47" s="80" t="s">
        <v>352</v>
      </c>
      <c r="L47" s="80" t="s">
        <v>353</v>
      </c>
      <c r="M47" s="80" t="s">
        <v>84</v>
      </c>
      <c r="N47" s="80" t="s">
        <v>84</v>
      </c>
      <c r="O47" s="80" t="s">
        <v>84</v>
      </c>
      <c r="P47" s="80" t="s">
        <v>65</v>
      </c>
      <c r="Q47" s="80" t="s">
        <v>354</v>
      </c>
      <c r="R47" s="81" t="s">
        <v>317</v>
      </c>
      <c r="S47" s="81" t="s">
        <v>288</v>
      </c>
      <c r="T47" s="81" t="s">
        <v>355</v>
      </c>
      <c r="U47" s="81" t="s">
        <v>356</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367</v>
      </c>
      <c r="E48" s="124">
        <v>0.51388888888888884</v>
      </c>
      <c r="F48" s="81" t="s">
        <v>234</v>
      </c>
      <c r="G48" s="80" t="s">
        <v>348</v>
      </c>
      <c r="H48" s="126">
        <v>100</v>
      </c>
      <c r="I48" s="80" t="s">
        <v>351</v>
      </c>
      <c r="J48" s="80" t="s">
        <v>259</v>
      </c>
      <c r="K48" s="80" t="s">
        <v>352</v>
      </c>
      <c r="L48" s="80" t="s">
        <v>353</v>
      </c>
      <c r="M48" s="80" t="s">
        <v>84</v>
      </c>
      <c r="N48" s="80" t="s">
        <v>84</v>
      </c>
      <c r="O48" s="80" t="s">
        <v>84</v>
      </c>
      <c r="P48" s="80" t="s">
        <v>65</v>
      </c>
      <c r="Q48" s="80" t="s">
        <v>354</v>
      </c>
      <c r="R48" s="81" t="s">
        <v>317</v>
      </c>
      <c r="S48" s="81" t="s">
        <v>327</v>
      </c>
      <c r="T48" s="81" t="s">
        <v>361</v>
      </c>
      <c r="U48" s="81" t="s">
        <v>354</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367</v>
      </c>
      <c r="E49" s="124">
        <v>0.51666666666666672</v>
      </c>
      <c r="F49" s="81" t="s">
        <v>234</v>
      </c>
      <c r="G49" s="80" t="s">
        <v>254</v>
      </c>
      <c r="H49" s="126">
        <v>100</v>
      </c>
      <c r="I49" s="80" t="s">
        <v>351</v>
      </c>
      <c r="J49" s="80" t="s">
        <v>259</v>
      </c>
      <c r="K49" s="80" t="s">
        <v>352</v>
      </c>
      <c r="L49" s="80" t="s">
        <v>353</v>
      </c>
      <c r="M49" s="80" t="s">
        <v>84</v>
      </c>
      <c r="N49" s="80" t="s">
        <v>84</v>
      </c>
      <c r="O49" s="80" t="s">
        <v>84</v>
      </c>
      <c r="P49" s="80" t="s">
        <v>65</v>
      </c>
      <c r="Q49" s="80" t="s">
        <v>354</v>
      </c>
      <c r="R49" s="81" t="s">
        <v>287</v>
      </c>
      <c r="S49" s="81" t="s">
        <v>338</v>
      </c>
      <c r="T49" s="81" t="s">
        <v>355</v>
      </c>
      <c r="U49" s="81" t="s">
        <v>356</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367</v>
      </c>
      <c r="E50" s="124">
        <v>0.52083333333333337</v>
      </c>
      <c r="F50" s="81" t="s">
        <v>234</v>
      </c>
      <c r="G50" s="80" t="s">
        <v>348</v>
      </c>
      <c r="H50" s="126">
        <v>100</v>
      </c>
      <c r="I50" s="80" t="s">
        <v>351</v>
      </c>
      <c r="J50" s="80" t="s">
        <v>259</v>
      </c>
      <c r="K50" s="80" t="s">
        <v>260</v>
      </c>
      <c r="L50" s="80" t="s">
        <v>353</v>
      </c>
      <c r="M50" s="80" t="s">
        <v>65</v>
      </c>
      <c r="N50" s="80" t="s">
        <v>65</v>
      </c>
      <c r="O50" s="80" t="s">
        <v>84</v>
      </c>
      <c r="P50" s="80" t="s">
        <v>65</v>
      </c>
      <c r="Q50" s="80" t="s">
        <v>354</v>
      </c>
      <c r="R50" s="81" t="s">
        <v>317</v>
      </c>
      <c r="S50" s="81" t="s">
        <v>327</v>
      </c>
      <c r="T50" s="81" t="s">
        <v>302</v>
      </c>
      <c r="U50" s="81"/>
      <c r="V50" s="81"/>
      <c r="W50" s="251" t="s">
        <v>368</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367</v>
      </c>
      <c r="E51" s="124">
        <v>0.52152777777777781</v>
      </c>
      <c r="F51" s="81" t="s">
        <v>234</v>
      </c>
      <c r="G51" s="80" t="s">
        <v>348</v>
      </c>
      <c r="H51" s="126">
        <v>200</v>
      </c>
      <c r="I51" s="80" t="s">
        <v>351</v>
      </c>
      <c r="J51" s="80" t="s">
        <v>259</v>
      </c>
      <c r="K51" s="80" t="s">
        <v>285</v>
      </c>
      <c r="L51" s="80" t="s">
        <v>353</v>
      </c>
      <c r="M51" s="80" t="s">
        <v>84</v>
      </c>
      <c r="N51" s="80" t="s">
        <v>84</v>
      </c>
      <c r="O51" s="80" t="s">
        <v>65</v>
      </c>
      <c r="P51" s="80" t="s">
        <v>65</v>
      </c>
      <c r="Q51" s="80" t="s">
        <v>358</v>
      </c>
      <c r="R51" s="81" t="s">
        <v>317</v>
      </c>
      <c r="S51" s="81" t="s">
        <v>288</v>
      </c>
      <c r="T51" s="81" t="s">
        <v>357</v>
      </c>
      <c r="U51" s="81" t="s">
        <v>356</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367</v>
      </c>
      <c r="E52" s="124">
        <v>0.53402777777777777</v>
      </c>
      <c r="F52" s="81" t="s">
        <v>234</v>
      </c>
      <c r="G52" s="80" t="s">
        <v>348</v>
      </c>
      <c r="H52" s="126">
        <v>100</v>
      </c>
      <c r="I52" s="80" t="s">
        <v>351</v>
      </c>
      <c r="J52" s="80" t="s">
        <v>259</v>
      </c>
      <c r="K52" s="80" t="s">
        <v>260</v>
      </c>
      <c r="L52" s="80" t="s">
        <v>353</v>
      </c>
      <c r="M52" s="80" t="s">
        <v>65</v>
      </c>
      <c r="N52" s="80" t="s">
        <v>65</v>
      </c>
      <c r="O52" s="80" t="s">
        <v>84</v>
      </c>
      <c r="P52" s="80" t="s">
        <v>65</v>
      </c>
      <c r="Q52" s="80" t="s">
        <v>290</v>
      </c>
      <c r="R52" s="81" t="s">
        <v>287</v>
      </c>
      <c r="S52" s="81" t="s">
        <v>338</v>
      </c>
      <c r="T52" s="81" t="s">
        <v>302</v>
      </c>
      <c r="U52" s="81"/>
      <c r="V52" s="81"/>
      <c r="W52" s="251" t="s">
        <v>369</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367</v>
      </c>
      <c r="E53" s="124">
        <v>0.53749999999999998</v>
      </c>
      <c r="F53" s="81" t="s">
        <v>234</v>
      </c>
      <c r="G53" s="80" t="s">
        <v>348</v>
      </c>
      <c r="H53" s="126">
        <v>200</v>
      </c>
      <c r="I53" s="80" t="s">
        <v>351</v>
      </c>
      <c r="J53" s="80" t="s">
        <v>259</v>
      </c>
      <c r="K53" s="80" t="s">
        <v>352</v>
      </c>
      <c r="L53" s="80" t="s">
        <v>353</v>
      </c>
      <c r="M53" s="80" t="s">
        <v>84</v>
      </c>
      <c r="N53" s="80" t="s">
        <v>84</v>
      </c>
      <c r="O53" s="80" t="s">
        <v>84</v>
      </c>
      <c r="P53" s="80" t="s">
        <v>65</v>
      </c>
      <c r="Q53" s="80" t="s">
        <v>354</v>
      </c>
      <c r="R53" s="81" t="s">
        <v>317</v>
      </c>
      <c r="S53" s="81" t="s">
        <v>288</v>
      </c>
      <c r="T53" s="81" t="s">
        <v>357</v>
      </c>
      <c r="U53" s="81" t="s">
        <v>356</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367</v>
      </c>
      <c r="E54" s="124">
        <v>0.54236111111111107</v>
      </c>
      <c r="F54" s="81" t="s">
        <v>234</v>
      </c>
      <c r="G54" s="80" t="s">
        <v>348</v>
      </c>
      <c r="H54" s="126">
        <v>200</v>
      </c>
      <c r="I54" s="80" t="s">
        <v>351</v>
      </c>
      <c r="J54" s="80" t="s">
        <v>259</v>
      </c>
      <c r="K54" s="80" t="s">
        <v>352</v>
      </c>
      <c r="L54" s="80" t="s">
        <v>353</v>
      </c>
      <c r="M54" s="80" t="s">
        <v>84</v>
      </c>
      <c r="N54" s="80" t="s">
        <v>84</v>
      </c>
      <c r="O54" s="80" t="s">
        <v>84</v>
      </c>
      <c r="P54" s="80" t="s">
        <v>65</v>
      </c>
      <c r="Q54" s="80" t="s">
        <v>354</v>
      </c>
      <c r="R54" s="81" t="s">
        <v>317</v>
      </c>
      <c r="S54" s="81" t="s">
        <v>288</v>
      </c>
      <c r="T54" s="81" t="s">
        <v>357</v>
      </c>
      <c r="U54" s="81" t="s">
        <v>356</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367</v>
      </c>
      <c r="E55" s="124">
        <v>0.54374999999999996</v>
      </c>
      <c r="F55" s="81" t="s">
        <v>234</v>
      </c>
      <c r="G55" s="80" t="s">
        <v>348</v>
      </c>
      <c r="H55" s="126">
        <v>100</v>
      </c>
      <c r="I55" s="80" t="s">
        <v>351</v>
      </c>
      <c r="J55" s="80" t="s">
        <v>259</v>
      </c>
      <c r="K55" s="80" t="s">
        <v>260</v>
      </c>
      <c r="L55" s="80" t="s">
        <v>353</v>
      </c>
      <c r="M55" s="80" t="s">
        <v>65</v>
      </c>
      <c r="N55" s="80" t="s">
        <v>65</v>
      </c>
      <c r="O55" s="80" t="s">
        <v>84</v>
      </c>
      <c r="P55" s="80" t="s">
        <v>65</v>
      </c>
      <c r="Q55" s="80" t="s">
        <v>354</v>
      </c>
      <c r="R55" s="81" t="s">
        <v>317</v>
      </c>
      <c r="S55" s="81" t="s">
        <v>370</v>
      </c>
      <c r="T55" s="81" t="s">
        <v>371</v>
      </c>
      <c r="U55" s="81"/>
      <c r="V55" s="81"/>
      <c r="W55" s="251" t="s">
        <v>368</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367</v>
      </c>
      <c r="E56" s="124">
        <v>0.54513888888888884</v>
      </c>
      <c r="F56" s="81" t="s">
        <v>234</v>
      </c>
      <c r="G56" s="80" t="s">
        <v>348</v>
      </c>
      <c r="H56" s="126">
        <v>100</v>
      </c>
      <c r="I56" s="80" t="s">
        <v>351</v>
      </c>
      <c r="J56" s="80" t="s">
        <v>259</v>
      </c>
      <c r="K56" s="80" t="s">
        <v>285</v>
      </c>
      <c r="L56" s="80" t="s">
        <v>353</v>
      </c>
      <c r="M56" s="80" t="s">
        <v>84</v>
      </c>
      <c r="N56" s="80" t="s">
        <v>84</v>
      </c>
      <c r="O56" s="80" t="s">
        <v>65</v>
      </c>
      <c r="P56" s="80" t="s">
        <v>65</v>
      </c>
      <c r="Q56" s="80" t="s">
        <v>358</v>
      </c>
      <c r="R56" s="81" t="s">
        <v>317</v>
      </c>
      <c r="S56" s="81" t="s">
        <v>322</v>
      </c>
      <c r="T56" s="81" t="s">
        <v>357</v>
      </c>
      <c r="U56" s="81" t="s">
        <v>356</v>
      </c>
      <c r="V56" s="81"/>
      <c r="W56" s="251" t="s">
        <v>372</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367</v>
      </c>
      <c r="E57" s="124">
        <v>0.6166666666666667</v>
      </c>
      <c r="F57" s="81" t="s">
        <v>234</v>
      </c>
      <c r="G57" s="80" t="s">
        <v>348</v>
      </c>
      <c r="H57" s="126">
        <v>100</v>
      </c>
      <c r="I57" s="80" t="s">
        <v>351</v>
      </c>
      <c r="J57" s="80" t="s">
        <v>259</v>
      </c>
      <c r="K57" s="80" t="s">
        <v>352</v>
      </c>
      <c r="L57" s="80" t="s">
        <v>353</v>
      </c>
      <c r="M57" s="80" t="s">
        <v>84</v>
      </c>
      <c r="N57" s="80" t="s">
        <v>65</v>
      </c>
      <c r="O57" s="80" t="s">
        <v>84</v>
      </c>
      <c r="P57" s="80" t="s">
        <v>65</v>
      </c>
      <c r="Q57" s="80" t="s">
        <v>354</v>
      </c>
      <c r="R57" s="81" t="s">
        <v>317</v>
      </c>
      <c r="S57" s="81" t="s">
        <v>327</v>
      </c>
      <c r="T57" s="81" t="s">
        <v>361</v>
      </c>
      <c r="U57" s="81" t="s">
        <v>356</v>
      </c>
      <c r="V57" s="81"/>
      <c r="W57" s="251" t="s">
        <v>373</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367</v>
      </c>
      <c r="E58" s="124">
        <v>0.61805555555555558</v>
      </c>
      <c r="F58" s="81" t="s">
        <v>234</v>
      </c>
      <c r="G58" s="80" t="s">
        <v>348</v>
      </c>
      <c r="H58" s="126">
        <v>100</v>
      </c>
      <c r="I58" s="80" t="s">
        <v>351</v>
      </c>
      <c r="J58" s="80" t="s">
        <v>259</v>
      </c>
      <c r="K58" s="80" t="s">
        <v>352</v>
      </c>
      <c r="L58" s="80" t="s">
        <v>353</v>
      </c>
      <c r="M58" s="80" t="s">
        <v>84</v>
      </c>
      <c r="N58" s="80" t="s">
        <v>84</v>
      </c>
      <c r="O58" s="80" t="s">
        <v>84</v>
      </c>
      <c r="P58" s="80" t="s">
        <v>65</v>
      </c>
      <c r="Q58" s="80" t="s">
        <v>354</v>
      </c>
      <c r="R58" s="81" t="s">
        <v>287</v>
      </c>
      <c r="S58" s="81" t="s">
        <v>327</v>
      </c>
      <c r="T58" s="81" t="s">
        <v>357</v>
      </c>
      <c r="U58" s="81" t="s">
        <v>354</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367</v>
      </c>
      <c r="E59" s="124">
        <v>0.61805555555555558</v>
      </c>
      <c r="F59" s="81" t="s">
        <v>234</v>
      </c>
      <c r="G59" s="80" t="s">
        <v>348</v>
      </c>
      <c r="H59" s="126">
        <v>100</v>
      </c>
      <c r="I59" s="80" t="s">
        <v>351</v>
      </c>
      <c r="J59" s="80" t="s">
        <v>259</v>
      </c>
      <c r="K59" s="80" t="s">
        <v>260</v>
      </c>
      <c r="L59" s="80" t="s">
        <v>353</v>
      </c>
      <c r="M59" s="80" t="s">
        <v>84</v>
      </c>
      <c r="N59" s="80" t="s">
        <v>65</v>
      </c>
      <c r="O59" s="80" t="s">
        <v>84</v>
      </c>
      <c r="P59" s="80" t="s">
        <v>65</v>
      </c>
      <c r="Q59" s="80" t="s">
        <v>354</v>
      </c>
      <c r="R59" s="81" t="s">
        <v>287</v>
      </c>
      <c r="S59" s="81" t="s">
        <v>338</v>
      </c>
      <c r="T59" s="81" t="s">
        <v>302</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367</v>
      </c>
      <c r="E60" s="124">
        <v>0.61875000000000002</v>
      </c>
      <c r="F60" s="81" t="s">
        <v>234</v>
      </c>
      <c r="G60" s="80" t="s">
        <v>348</v>
      </c>
      <c r="H60" s="126">
        <v>200</v>
      </c>
      <c r="I60" s="80" t="s">
        <v>351</v>
      </c>
      <c r="J60" s="80" t="s">
        <v>259</v>
      </c>
      <c r="K60" s="80" t="s">
        <v>260</v>
      </c>
      <c r="L60" s="80" t="s">
        <v>353</v>
      </c>
      <c r="M60" s="80" t="s">
        <v>65</v>
      </c>
      <c r="N60" s="80" t="s">
        <v>65</v>
      </c>
      <c r="O60" s="80" t="s">
        <v>84</v>
      </c>
      <c r="P60" s="80" t="s">
        <v>65</v>
      </c>
      <c r="Q60" s="80" t="s">
        <v>354</v>
      </c>
      <c r="R60" s="81" t="s">
        <v>317</v>
      </c>
      <c r="S60" s="81" t="s">
        <v>288</v>
      </c>
      <c r="T60" s="81" t="s">
        <v>357</v>
      </c>
      <c r="U60" s="81" t="s">
        <v>356</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367</v>
      </c>
      <c r="E61" s="124">
        <v>0.62152777777777779</v>
      </c>
      <c r="F61" s="81" t="s">
        <v>234</v>
      </c>
      <c r="G61" s="80" t="s">
        <v>348</v>
      </c>
      <c r="H61" s="126">
        <v>200</v>
      </c>
      <c r="I61" s="80" t="s">
        <v>351</v>
      </c>
      <c r="J61" s="80" t="s">
        <v>259</v>
      </c>
      <c r="K61" s="80" t="s">
        <v>352</v>
      </c>
      <c r="L61" s="80" t="s">
        <v>353</v>
      </c>
      <c r="M61" s="80" t="s">
        <v>84</v>
      </c>
      <c r="N61" s="80" t="s">
        <v>84</v>
      </c>
      <c r="O61" s="80" t="s">
        <v>84</v>
      </c>
      <c r="P61" s="80" t="s">
        <v>65</v>
      </c>
      <c r="Q61" s="80" t="s">
        <v>354</v>
      </c>
      <c r="R61" s="81" t="s">
        <v>317</v>
      </c>
      <c r="S61" s="81" t="s">
        <v>288</v>
      </c>
      <c r="T61" s="81" t="s">
        <v>355</v>
      </c>
      <c r="U61" s="81" t="s">
        <v>356</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367</v>
      </c>
      <c r="E62" s="124">
        <v>0.62777777777777777</v>
      </c>
      <c r="F62" s="81" t="s">
        <v>234</v>
      </c>
      <c r="G62" s="80" t="s">
        <v>348</v>
      </c>
      <c r="H62" s="126">
        <v>100</v>
      </c>
      <c r="I62" s="80" t="s">
        <v>351</v>
      </c>
      <c r="J62" s="80" t="s">
        <v>259</v>
      </c>
      <c r="K62" s="80" t="s">
        <v>352</v>
      </c>
      <c r="L62" s="80" t="s">
        <v>353</v>
      </c>
      <c r="M62" s="80" t="s">
        <v>84</v>
      </c>
      <c r="N62" s="80" t="s">
        <v>84</v>
      </c>
      <c r="O62" s="80" t="s">
        <v>84</v>
      </c>
      <c r="P62" s="80" t="s">
        <v>65</v>
      </c>
      <c r="Q62" s="80" t="s">
        <v>354</v>
      </c>
      <c r="R62" s="81" t="s">
        <v>317</v>
      </c>
      <c r="S62" s="81" t="s">
        <v>320</v>
      </c>
      <c r="T62" s="81" t="s">
        <v>361</v>
      </c>
      <c r="U62" s="81" t="s">
        <v>354</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367</v>
      </c>
      <c r="E63" s="124">
        <v>0.62916666666666665</v>
      </c>
      <c r="F63" s="81" t="s">
        <v>234</v>
      </c>
      <c r="G63" s="80" t="s">
        <v>348</v>
      </c>
      <c r="H63" s="126">
        <v>200</v>
      </c>
      <c r="I63" s="80" t="s">
        <v>351</v>
      </c>
      <c r="J63" s="80" t="s">
        <v>259</v>
      </c>
      <c r="K63" s="80" t="s">
        <v>352</v>
      </c>
      <c r="L63" s="80" t="s">
        <v>353</v>
      </c>
      <c r="M63" s="80" t="s">
        <v>84</v>
      </c>
      <c r="N63" s="80" t="s">
        <v>84</v>
      </c>
      <c r="O63" s="80" t="s">
        <v>84</v>
      </c>
      <c r="P63" s="80" t="s">
        <v>65</v>
      </c>
      <c r="Q63" s="80" t="s">
        <v>354</v>
      </c>
      <c r="R63" s="81" t="s">
        <v>317</v>
      </c>
      <c r="S63" s="81" t="s">
        <v>288</v>
      </c>
      <c r="T63" s="81" t="s">
        <v>357</v>
      </c>
      <c r="U63" s="81" t="s">
        <v>356</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367</v>
      </c>
      <c r="E64" s="124">
        <v>0.63055555555555554</v>
      </c>
      <c r="F64" s="81" t="s">
        <v>234</v>
      </c>
      <c r="G64" s="80" t="s">
        <v>348</v>
      </c>
      <c r="H64" s="126">
        <v>200</v>
      </c>
      <c r="I64" s="80" t="s">
        <v>351</v>
      </c>
      <c r="J64" s="80" t="s">
        <v>259</v>
      </c>
      <c r="K64" s="80" t="s">
        <v>285</v>
      </c>
      <c r="L64" s="80" t="s">
        <v>353</v>
      </c>
      <c r="M64" s="80" t="s">
        <v>84</v>
      </c>
      <c r="N64" s="80" t="s">
        <v>84</v>
      </c>
      <c r="O64" s="80" t="s">
        <v>84</v>
      </c>
      <c r="P64" s="80" t="s">
        <v>65</v>
      </c>
      <c r="Q64" s="80" t="s">
        <v>354</v>
      </c>
      <c r="R64" s="81" t="s">
        <v>317</v>
      </c>
      <c r="S64" s="81" t="s">
        <v>288</v>
      </c>
      <c r="T64" s="81" t="s">
        <v>357</v>
      </c>
      <c r="U64" s="81" t="s">
        <v>356</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367</v>
      </c>
      <c r="E65" s="124">
        <v>0.63541666666666663</v>
      </c>
      <c r="F65" s="81" t="s">
        <v>234</v>
      </c>
      <c r="G65" s="80" t="s">
        <v>348</v>
      </c>
      <c r="H65" s="126">
        <v>100</v>
      </c>
      <c r="I65" s="80" t="s">
        <v>351</v>
      </c>
      <c r="J65" s="80" t="s">
        <v>259</v>
      </c>
      <c r="K65" s="80" t="s">
        <v>352</v>
      </c>
      <c r="L65" s="80" t="s">
        <v>353</v>
      </c>
      <c r="M65" s="80" t="s">
        <v>84</v>
      </c>
      <c r="N65" s="80" t="s">
        <v>65</v>
      </c>
      <c r="O65" s="80" t="s">
        <v>84</v>
      </c>
      <c r="P65" s="80" t="s">
        <v>65</v>
      </c>
      <c r="Q65" s="80" t="s">
        <v>374</v>
      </c>
      <c r="R65" s="81" t="s">
        <v>359</v>
      </c>
      <c r="S65" s="81" t="s">
        <v>338</v>
      </c>
      <c r="T65" s="81" t="s">
        <v>302</v>
      </c>
      <c r="U65" s="81"/>
      <c r="V65" s="81"/>
      <c r="W65" s="251" t="s">
        <v>375</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367</v>
      </c>
      <c r="E66" s="124">
        <v>0.6381944444444444</v>
      </c>
      <c r="F66" s="81" t="s">
        <v>234</v>
      </c>
      <c r="G66" s="80" t="s">
        <v>348</v>
      </c>
      <c r="H66" s="126">
        <v>100</v>
      </c>
      <c r="I66" s="80" t="s">
        <v>351</v>
      </c>
      <c r="J66" s="80" t="s">
        <v>259</v>
      </c>
      <c r="K66" s="80" t="s">
        <v>352</v>
      </c>
      <c r="L66" s="80" t="s">
        <v>353</v>
      </c>
      <c r="M66" s="80" t="s">
        <v>84</v>
      </c>
      <c r="N66" s="80" t="s">
        <v>84</v>
      </c>
      <c r="O66" s="80" t="s">
        <v>84</v>
      </c>
      <c r="P66" s="80" t="s">
        <v>65</v>
      </c>
      <c r="Q66" s="80" t="s">
        <v>354</v>
      </c>
      <c r="R66" s="81" t="s">
        <v>287</v>
      </c>
      <c r="S66" s="81" t="s">
        <v>320</v>
      </c>
      <c r="T66" s="81" t="s">
        <v>363</v>
      </c>
      <c r="U66" s="81"/>
      <c r="V66" s="81"/>
      <c r="W66" s="251" t="s">
        <v>376</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367</v>
      </c>
      <c r="E67" s="124">
        <v>0.6381944444444444</v>
      </c>
      <c r="F67" s="81" t="s">
        <v>234</v>
      </c>
      <c r="G67" s="80" t="s">
        <v>348</v>
      </c>
      <c r="H67" s="126">
        <v>100</v>
      </c>
      <c r="I67" s="80" t="s">
        <v>351</v>
      </c>
      <c r="J67" s="80" t="s">
        <v>259</v>
      </c>
      <c r="K67" s="80" t="s">
        <v>260</v>
      </c>
      <c r="L67" s="80" t="s">
        <v>353</v>
      </c>
      <c r="M67" s="80" t="s">
        <v>84</v>
      </c>
      <c r="N67" s="80" t="s">
        <v>65</v>
      </c>
      <c r="O67" s="80" t="s">
        <v>84</v>
      </c>
      <c r="P67" s="80" t="s">
        <v>65</v>
      </c>
      <c r="Q67" s="80" t="s">
        <v>354</v>
      </c>
      <c r="R67" s="81" t="s">
        <v>287</v>
      </c>
      <c r="S67" s="81" t="s">
        <v>338</v>
      </c>
      <c r="T67" s="81" t="s">
        <v>302</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367</v>
      </c>
      <c r="E68" s="124">
        <v>0.64027777777777772</v>
      </c>
      <c r="F68" s="81" t="s">
        <v>234</v>
      </c>
      <c r="G68" s="80" t="s">
        <v>348</v>
      </c>
      <c r="H68" s="126">
        <v>200</v>
      </c>
      <c r="I68" s="80" t="s">
        <v>351</v>
      </c>
      <c r="J68" s="80" t="s">
        <v>259</v>
      </c>
      <c r="K68" s="80" t="s">
        <v>352</v>
      </c>
      <c r="L68" s="80" t="s">
        <v>353</v>
      </c>
      <c r="M68" s="80" t="s">
        <v>84</v>
      </c>
      <c r="N68" s="80" t="s">
        <v>84</v>
      </c>
      <c r="O68" s="80" t="s">
        <v>84</v>
      </c>
      <c r="P68" s="80" t="s">
        <v>65</v>
      </c>
      <c r="Q68" s="80" t="s">
        <v>354</v>
      </c>
      <c r="R68" s="81" t="s">
        <v>317</v>
      </c>
      <c r="S68" s="81" t="s">
        <v>288</v>
      </c>
      <c r="T68" s="81" t="s">
        <v>357</v>
      </c>
      <c r="U68" s="81" t="s">
        <v>356</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367</v>
      </c>
      <c r="E69" s="124">
        <v>0.64097222222222228</v>
      </c>
      <c r="F69" s="81" t="s">
        <v>234</v>
      </c>
      <c r="G69" s="80" t="s">
        <v>348</v>
      </c>
      <c r="H69" s="126">
        <v>200</v>
      </c>
      <c r="I69" s="80" t="s">
        <v>351</v>
      </c>
      <c r="J69" s="80" t="s">
        <v>259</v>
      </c>
      <c r="K69" s="80" t="s">
        <v>352</v>
      </c>
      <c r="L69" s="80" t="s">
        <v>353</v>
      </c>
      <c r="M69" s="80" t="s">
        <v>84</v>
      </c>
      <c r="N69" s="80" t="s">
        <v>84</v>
      </c>
      <c r="O69" s="80" t="s">
        <v>84</v>
      </c>
      <c r="P69" s="80" t="s">
        <v>65</v>
      </c>
      <c r="Q69" s="80" t="s">
        <v>354</v>
      </c>
      <c r="R69" s="81" t="s">
        <v>317</v>
      </c>
      <c r="S69" s="81" t="s">
        <v>288</v>
      </c>
      <c r="T69" s="81" t="s">
        <v>357</v>
      </c>
      <c r="U69" s="81" t="s">
        <v>356</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367</v>
      </c>
      <c r="E70" s="124">
        <v>0.64166666666666672</v>
      </c>
      <c r="F70" s="81" t="s">
        <v>234</v>
      </c>
      <c r="G70" s="80" t="s">
        <v>348</v>
      </c>
      <c r="H70" s="126">
        <v>200</v>
      </c>
      <c r="I70" s="80" t="s">
        <v>351</v>
      </c>
      <c r="J70" s="80" t="s">
        <v>259</v>
      </c>
      <c r="K70" s="80" t="s">
        <v>352</v>
      </c>
      <c r="L70" s="80" t="s">
        <v>353</v>
      </c>
      <c r="M70" s="80" t="s">
        <v>84</v>
      </c>
      <c r="N70" s="80" t="s">
        <v>84</v>
      </c>
      <c r="O70" s="80" t="s">
        <v>84</v>
      </c>
      <c r="P70" s="80" t="s">
        <v>65</v>
      </c>
      <c r="Q70" s="80" t="s">
        <v>354</v>
      </c>
      <c r="R70" s="81" t="s">
        <v>317</v>
      </c>
      <c r="S70" s="81" t="s">
        <v>288</v>
      </c>
      <c r="T70" s="81" t="s">
        <v>357</v>
      </c>
      <c r="U70" s="81" t="s">
        <v>356</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367</v>
      </c>
      <c r="E71" s="124">
        <v>0.64652777777777781</v>
      </c>
      <c r="F71" s="81" t="s">
        <v>234</v>
      </c>
      <c r="G71" s="80" t="s">
        <v>348</v>
      </c>
      <c r="H71" s="126">
        <v>200</v>
      </c>
      <c r="I71" s="80" t="s">
        <v>351</v>
      </c>
      <c r="J71" s="80" t="s">
        <v>259</v>
      </c>
      <c r="K71" s="80" t="s">
        <v>260</v>
      </c>
      <c r="L71" s="80" t="s">
        <v>353</v>
      </c>
      <c r="M71" s="80" t="s">
        <v>84</v>
      </c>
      <c r="N71" s="80" t="s">
        <v>65</v>
      </c>
      <c r="O71" s="80" t="s">
        <v>84</v>
      </c>
      <c r="P71" s="80" t="s">
        <v>65</v>
      </c>
      <c r="Q71" s="80" t="s">
        <v>354</v>
      </c>
      <c r="R71" s="81" t="s">
        <v>317</v>
      </c>
      <c r="S71" s="81" t="s">
        <v>288</v>
      </c>
      <c r="T71" s="81" t="s">
        <v>357</v>
      </c>
      <c r="U71" s="81" t="s">
        <v>356</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367</v>
      </c>
      <c r="E72" s="124">
        <v>0.64722222222222225</v>
      </c>
      <c r="F72" s="81" t="s">
        <v>234</v>
      </c>
      <c r="G72" s="80" t="s">
        <v>348</v>
      </c>
      <c r="H72" s="126">
        <v>100</v>
      </c>
      <c r="I72" s="80" t="s">
        <v>351</v>
      </c>
      <c r="J72" s="80" t="s">
        <v>259</v>
      </c>
      <c r="K72" s="80" t="s">
        <v>285</v>
      </c>
      <c r="L72" s="80" t="s">
        <v>353</v>
      </c>
      <c r="M72" s="80" t="s">
        <v>84</v>
      </c>
      <c r="N72" s="80" t="s">
        <v>84</v>
      </c>
      <c r="O72" s="80" t="s">
        <v>65</v>
      </c>
      <c r="P72" s="80" t="s">
        <v>65</v>
      </c>
      <c r="Q72" s="80" t="s">
        <v>358</v>
      </c>
      <c r="R72" s="81" t="s">
        <v>317</v>
      </c>
      <c r="S72" s="81" t="s">
        <v>322</v>
      </c>
      <c r="T72" s="81" t="s">
        <v>363</v>
      </c>
      <c r="U72" s="81"/>
      <c r="V72" s="81"/>
      <c r="W72" s="251" t="s">
        <v>377</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367</v>
      </c>
      <c r="E73" s="124">
        <v>0.65694444444444444</v>
      </c>
      <c r="F73" s="81" t="s">
        <v>234</v>
      </c>
      <c r="G73" s="80" t="s">
        <v>348</v>
      </c>
      <c r="H73" s="126">
        <v>100</v>
      </c>
      <c r="I73" s="80" t="s">
        <v>351</v>
      </c>
      <c r="J73" s="80" t="s">
        <v>259</v>
      </c>
      <c r="K73" s="80" t="s">
        <v>352</v>
      </c>
      <c r="L73" s="80" t="s">
        <v>353</v>
      </c>
      <c r="M73" s="80" t="s">
        <v>84</v>
      </c>
      <c r="N73" s="80" t="s">
        <v>65</v>
      </c>
      <c r="O73" s="80" t="s">
        <v>84</v>
      </c>
      <c r="P73" s="80" t="s">
        <v>65</v>
      </c>
      <c r="Q73" s="80" t="s">
        <v>354</v>
      </c>
      <c r="R73" s="81" t="s">
        <v>359</v>
      </c>
      <c r="S73" s="81" t="s">
        <v>334</v>
      </c>
      <c r="T73" s="81" t="s">
        <v>357</v>
      </c>
      <c r="U73" s="81" t="s">
        <v>354</v>
      </c>
      <c r="V73" s="81"/>
      <c r="W73" s="251" t="s">
        <v>378</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367</v>
      </c>
      <c r="E74" s="124">
        <v>0.65763888888888888</v>
      </c>
      <c r="F74" s="81" t="s">
        <v>234</v>
      </c>
      <c r="G74" s="80" t="s">
        <v>348</v>
      </c>
      <c r="H74" s="126">
        <v>200</v>
      </c>
      <c r="I74" s="80" t="s">
        <v>351</v>
      </c>
      <c r="J74" s="80" t="s">
        <v>259</v>
      </c>
      <c r="K74" s="80" t="s">
        <v>352</v>
      </c>
      <c r="L74" s="80" t="s">
        <v>353</v>
      </c>
      <c r="M74" s="80" t="s">
        <v>84</v>
      </c>
      <c r="N74" s="80" t="s">
        <v>84</v>
      </c>
      <c r="O74" s="80" t="s">
        <v>84</v>
      </c>
      <c r="P74" s="80" t="s">
        <v>65</v>
      </c>
      <c r="Q74" s="80" t="s">
        <v>354</v>
      </c>
      <c r="R74" s="81" t="s">
        <v>317</v>
      </c>
      <c r="S74" s="81" t="s">
        <v>288</v>
      </c>
      <c r="T74" s="81" t="s">
        <v>357</v>
      </c>
      <c r="U74" s="81" t="s">
        <v>356</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367</v>
      </c>
      <c r="E75" s="124">
        <v>0.65902777777777777</v>
      </c>
      <c r="F75" s="81" t="s">
        <v>234</v>
      </c>
      <c r="G75" s="80" t="s">
        <v>348</v>
      </c>
      <c r="H75" s="126">
        <v>100</v>
      </c>
      <c r="I75" s="80" t="s">
        <v>351</v>
      </c>
      <c r="J75" s="80" t="s">
        <v>259</v>
      </c>
      <c r="K75" s="80" t="s">
        <v>352</v>
      </c>
      <c r="L75" s="80" t="s">
        <v>353</v>
      </c>
      <c r="M75" s="80" t="s">
        <v>84</v>
      </c>
      <c r="N75" s="80" t="s">
        <v>84</v>
      </c>
      <c r="O75" s="80" t="s">
        <v>84</v>
      </c>
      <c r="P75" s="80" t="s">
        <v>65</v>
      </c>
      <c r="Q75" s="80" t="s">
        <v>354</v>
      </c>
      <c r="R75" s="81" t="s">
        <v>287</v>
      </c>
      <c r="S75" s="81" t="s">
        <v>327</v>
      </c>
      <c r="T75" s="81" t="s">
        <v>357</v>
      </c>
      <c r="U75" s="81" t="s">
        <v>354</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367</v>
      </c>
      <c r="E76" s="124">
        <v>0.65972222222222221</v>
      </c>
      <c r="F76" s="81" t="s">
        <v>234</v>
      </c>
      <c r="G76" s="80" t="s">
        <v>348</v>
      </c>
      <c r="H76" s="126">
        <v>200</v>
      </c>
      <c r="I76" s="80" t="s">
        <v>351</v>
      </c>
      <c r="J76" s="80" t="s">
        <v>259</v>
      </c>
      <c r="K76" s="80" t="s">
        <v>352</v>
      </c>
      <c r="L76" s="80" t="s">
        <v>353</v>
      </c>
      <c r="M76" s="80" t="s">
        <v>84</v>
      </c>
      <c r="N76" s="80" t="s">
        <v>84</v>
      </c>
      <c r="O76" s="80" t="s">
        <v>84</v>
      </c>
      <c r="P76" s="80" t="s">
        <v>65</v>
      </c>
      <c r="Q76" s="80" t="s">
        <v>354</v>
      </c>
      <c r="R76" s="81" t="s">
        <v>379</v>
      </c>
      <c r="S76" s="81" t="s">
        <v>288</v>
      </c>
      <c r="T76" s="81" t="s">
        <v>357</v>
      </c>
      <c r="U76" s="81" t="s">
        <v>356</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367</v>
      </c>
      <c r="E77" s="124">
        <v>0.66111111111111109</v>
      </c>
      <c r="F77" s="81" t="s">
        <v>234</v>
      </c>
      <c r="G77" s="80" t="s">
        <v>348</v>
      </c>
      <c r="H77" s="126">
        <v>100</v>
      </c>
      <c r="I77" s="80" t="s">
        <v>351</v>
      </c>
      <c r="J77" s="80" t="s">
        <v>259</v>
      </c>
      <c r="K77" s="80" t="s">
        <v>260</v>
      </c>
      <c r="L77" s="80" t="s">
        <v>353</v>
      </c>
      <c r="M77" s="80" t="s">
        <v>65</v>
      </c>
      <c r="N77" s="80" t="s">
        <v>84</v>
      </c>
      <c r="O77" s="80" t="s">
        <v>84</v>
      </c>
      <c r="P77" s="80" t="s">
        <v>65</v>
      </c>
      <c r="Q77" s="80" t="s">
        <v>286</v>
      </c>
      <c r="R77" s="81" t="s">
        <v>287</v>
      </c>
      <c r="S77" s="81" t="s">
        <v>338</v>
      </c>
      <c r="T77" s="81" t="s">
        <v>302</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367</v>
      </c>
      <c r="E78" s="124">
        <v>0.66180555555555554</v>
      </c>
      <c r="F78" s="81" t="s">
        <v>234</v>
      </c>
      <c r="G78" s="80" t="s">
        <v>348</v>
      </c>
      <c r="H78" s="126">
        <v>200</v>
      </c>
      <c r="I78" s="80" t="s">
        <v>351</v>
      </c>
      <c r="J78" s="80" t="s">
        <v>259</v>
      </c>
      <c r="K78" s="80" t="s">
        <v>352</v>
      </c>
      <c r="L78" s="80" t="s">
        <v>353</v>
      </c>
      <c r="M78" s="80" t="s">
        <v>84</v>
      </c>
      <c r="N78" s="80" t="s">
        <v>84</v>
      </c>
      <c r="O78" s="80" t="s">
        <v>84</v>
      </c>
      <c r="P78" s="80" t="s">
        <v>65</v>
      </c>
      <c r="Q78" s="80" t="s">
        <v>354</v>
      </c>
      <c r="R78" s="81" t="s">
        <v>317</v>
      </c>
      <c r="S78" s="81" t="s">
        <v>288</v>
      </c>
      <c r="T78" s="81" t="s">
        <v>357</v>
      </c>
      <c r="U78" s="81" t="s">
        <v>356</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367</v>
      </c>
      <c r="E79" s="124">
        <v>0.67152777777777772</v>
      </c>
      <c r="F79" s="81" t="s">
        <v>234</v>
      </c>
      <c r="G79" s="80" t="s">
        <v>348</v>
      </c>
      <c r="H79" s="126">
        <v>100</v>
      </c>
      <c r="I79" s="80" t="s">
        <v>351</v>
      </c>
      <c r="J79" s="80" t="s">
        <v>259</v>
      </c>
      <c r="K79" s="80" t="s">
        <v>260</v>
      </c>
      <c r="L79" s="80" t="s">
        <v>353</v>
      </c>
      <c r="M79" s="80" t="s">
        <v>84</v>
      </c>
      <c r="N79" s="80" t="s">
        <v>65</v>
      </c>
      <c r="O79" s="80" t="s">
        <v>84</v>
      </c>
      <c r="P79" s="80" t="s">
        <v>65</v>
      </c>
      <c r="Q79" s="80" t="s">
        <v>354</v>
      </c>
      <c r="R79" s="81" t="s">
        <v>287</v>
      </c>
      <c r="S79" s="81" t="s">
        <v>327</v>
      </c>
      <c r="T79" s="81" t="s">
        <v>363</v>
      </c>
      <c r="U79" s="81" t="s">
        <v>356</v>
      </c>
      <c r="V79" s="81"/>
      <c r="W79" s="251" t="s">
        <v>380</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381</v>
      </c>
    </row>
    <row r="3" spans="2:20">
      <c r="B3" s="138" t="s">
        <v>382</v>
      </c>
    </row>
    <row r="4" spans="2:20" s="135" customFormat="1" ht="15.75">
      <c r="B4" s="137" t="s">
        <v>383</v>
      </c>
      <c r="C4" s="136"/>
      <c r="D4" s="136"/>
      <c r="E4" s="136"/>
      <c r="G4" s="137" t="s">
        <v>384</v>
      </c>
      <c r="H4" s="136"/>
      <c r="I4" s="136"/>
      <c r="J4" s="136"/>
      <c r="L4" s="137" t="s">
        <v>385</v>
      </c>
      <c r="M4" s="136"/>
      <c r="N4" s="136"/>
      <c r="O4" s="136"/>
      <c r="Q4" s="137" t="s">
        <v>386</v>
      </c>
      <c r="R4" s="136"/>
      <c r="S4" s="136"/>
      <c r="T4" s="136"/>
    </row>
    <row r="7" spans="2:20">
      <c r="Q7" s="134" t="s">
        <v>387</v>
      </c>
    </row>
    <row r="8" spans="2:20">
      <c r="Q8" s="134" t="s">
        <v>388</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CCFB03-095F-4AA7-9247-CEE8B713EFC4}">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579d6a81-f52e-425e-858a-8086aa94ad44"/>
    <ds:schemaRef ds:uri="cdb74da0-9faf-4c7f-94f3-6f8679e7140d"/>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0FF981C-4694-4344-9CE1-D28AB01A6314}">
  <ds:schemaRefs>
    <ds:schemaRef ds:uri="http://schemas.microsoft.com/sharepoint/v3/contenttype/forms"/>
  </ds:schemaRefs>
</ds:datastoreItem>
</file>

<file path=customXml/itemProps3.xml><?xml version="1.0" encoding="utf-8"?>
<ds:datastoreItem xmlns:ds="http://schemas.openxmlformats.org/officeDocument/2006/customXml" ds:itemID="{DE405259-D365-4D45-B57F-C51B2A5630EA}"/>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8</vt:i4>
      </vt:variant>
    </vt:vector>
  </HeadingPairs>
  <TitlesOfParts>
    <vt:vector size="22" baseType="lpstr">
      <vt:lpstr>実証データ一覧</vt:lpstr>
      <vt:lpstr>便毎データ_1</vt:lpstr>
      <vt:lpstr>便毎データ_2</vt:lpstr>
      <vt:lpstr>便毎データ_3</vt:lpstr>
      <vt:lpstr>便毎データ_4</vt:lpstr>
      <vt:lpstr>発生毎⇒</vt:lpstr>
      <vt:lpstr>事故・ヒヤリハット</vt:lpstr>
      <vt:lpstr>手動介入</vt:lpstr>
      <vt:lpstr>早着・遅延</vt:lpstr>
      <vt:lpstr>早着・遅延 (2)</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'早着・遅延 (2)'!Print_Area</vt:lpstr>
      <vt:lpstr>便毎データ_1!Print_Area</vt:lpstr>
      <vt:lpstr>便毎データ_2!Print_Area</vt:lpstr>
      <vt:lpstr>便毎データ_3!Print_Area</vt:lpstr>
      <vt:lpstr>便毎データ_4!Print_Area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岩永　孟（さが政策推進チーム）</cp:lastModifiedBy>
  <cp:revision/>
  <dcterms:created xsi:type="dcterms:W3CDTF">2024-04-17T10:01:59Z</dcterms:created>
  <dcterms:modified xsi:type="dcterms:W3CDTF">2024-12-05T11:03:09Z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y fmtid="{D5CDD505-2E9C-101B-9397-08002B2CF9AE}" pid="3" name="ContentTypeId">
    <vt:lpwstr>0x010100823163CBA9CB7B459C703000471BF1E5</vt:lpwstr>
  </property>
  <property fmtid="{D5CDD505-2E9C-101B-9397-08002B2CF9AE}" pid="4" name="MediaServiceImageTags">
    <vt:lpwstr/>
  </property>
</Properties>
</file>