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drawings/drawing9.xml" ContentType="application/vnd.openxmlformats-officedocument.drawingml.chartshapes+xml"/>
  <Override PartName="/xl/drawings/drawing4.xml" ContentType="application/vnd.openxmlformats-officedocument.drawingml.chartshapes+xml"/>
  <Override PartName="/xl/drawings/drawing12.xml" ContentType="application/vnd.openxmlformats-officedocument.drawingml.chartshapes+xml"/>
  <Override PartName="/xl/drawings/drawing14.xml" ContentType="application/vnd.openxmlformats-officedocument.drawingml.chartshapes+xml"/>
  <Override PartName="/xl/drawings/drawing15.xml" ContentType="application/vnd.openxmlformats-officedocument.drawingml.chartshapes+xml"/>
  <Override PartName="/xl/drawings/drawing10.xml" ContentType="application/vnd.openxmlformats-officedocument.drawingml.chartshapes+xml"/>
  <Override PartName="/xl/drawings/drawing16.xml" ContentType="application/vnd.openxmlformats-officedocument.drawingml.chartshapes+xml"/>
  <Override PartName="/xl/drawings/drawing6.xml" ContentType="application/vnd.openxmlformats-officedocument.drawingml.chartshapes+xml"/>
  <Override PartName="/xl/drawings/drawing17.xml" ContentType="application/vnd.openxmlformats-officedocument.drawingml.chartshapes+xml"/>
  <Override PartName="/xl/drawings/drawing18.xml" ContentType="application/vnd.openxmlformats-officedocument.drawingml.chartshapes+xml"/>
  <Override PartName="/xl/drawings/drawing11.xml" ContentType="application/vnd.openxmlformats-officedocument.drawingml.chartshapes+xml"/>
  <Override PartName="/xl/drawings/drawing5.xml" ContentType="application/vnd.openxmlformats-officedocument.drawingml.chartshapes+xml"/>
  <Override PartName="/xl/drawings/drawing2.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3.xml" ContentType="application/vnd.openxmlformats-officedocument.drawingml.chartshapes+xml"/>
  <Override PartName="/xl/drawings/drawing13.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colors1.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charts/chart7.xml" ContentType="application/vnd.openxmlformats-officedocument.drawingml.chart+xml"/>
  <Override PartName="/xl/charts/chart8.xml" ContentType="application/vnd.openxmlformats-officedocument.drawingml.chart+xml"/>
  <Override PartName="/xl/charts/style6.xml" ContentType="application/vnd.ms-office.chartstyle+xml"/>
  <Override PartName="/xl/charts/colors6.xml" ContentType="application/vnd.ms-office.chartcolorstyle+xml"/>
  <Override PartName="/xl/charts/style7.xml" ContentType="application/vnd.ms-office.chartstyle+xml"/>
  <Override PartName="/xl/charts/colors7.xml" ContentType="application/vnd.ms-office.chartcolorstyle+xml"/>
  <Override PartName="/xl/charts/chart10.xml" ContentType="application/vnd.openxmlformats-officedocument.drawingml.chart+xml"/>
  <Override PartName="/xl/charts/style8.xml" ContentType="application/vnd.ms-office.chartstyle+xml"/>
  <Override PartName="/xl/charts/colors8.xml" ContentType="application/vnd.ms-office.chartcolorstyle+xml"/>
  <Override PartName="/xl/charts/chart11.xml" ContentType="application/vnd.openxmlformats-officedocument.drawingml.chart+xml"/>
  <Override PartName="/xl/charts/chart12.xml" ContentType="application/vnd.openxmlformats-officedocument.drawingml.chart+xml"/>
  <Override PartName="/xl/charts/chart17.xml" ContentType="application/vnd.openxmlformats-officedocument.drawingml.chart+xml"/>
  <Override PartName="/xl/charts/chart14.xml" ContentType="application/vnd.openxmlformats-officedocument.drawingml.chart+xml"/>
  <Override PartName="/xl/charts/chart18.xml" ContentType="application/vnd.openxmlformats-officedocument.drawingml.chart+xml"/>
  <Override PartName="/xl/charts/style11.xml" ContentType="application/vnd.ms-office.chartstyle+xml"/>
  <Override PartName="/xl/charts/colors11.xml" ContentType="application/vnd.ms-office.chartcolorstyle+xml"/>
  <Override PartName="/xl/charts/style10.xml" ContentType="application/vnd.ms-office.chartstyle+xml"/>
  <Override PartName="/xl/charts/chart19.xml" ContentType="application/vnd.openxmlformats-officedocument.drawingml.chart+xml"/>
  <Override PartName="/xl/charts/style12.xml" ContentType="application/vnd.ms-office.chartstyle+xml"/>
  <Override PartName="/xl/charts/colors12.xml" ContentType="application/vnd.ms-office.chartcolorstyle+xml"/>
  <Override PartName="/xl/charts/colors10.xml" ContentType="application/vnd.ms-office.chartcolorstyle+xml"/>
  <Override PartName="/xl/charts/chart20.xml" ContentType="application/vnd.openxmlformats-officedocument.drawingml.chart+xml"/>
  <Override PartName="/xl/charts/style13.xml" ContentType="application/vnd.ms-office.chartstyle+xml"/>
  <Override PartName="/xl/charts/colors13.xml" ContentType="application/vnd.ms-office.chartcolorstyle+xml"/>
  <Override PartName="/xl/charts/chart13.xml" ContentType="application/vnd.openxmlformats-officedocument.drawingml.chart+xml"/>
  <Override PartName="/xl/charts/colors9.xml" ContentType="application/vnd.ms-office.chartcolorstyle+xml"/>
  <Override PartName="/xl/charts/style9.xml" ContentType="application/vnd.ms-office.chartstyle+xml"/>
  <Override PartName="/xl/charts/chart15.xml" ContentType="application/vnd.openxmlformats-officedocument.drawingml.chart+xml"/>
  <Override PartName="/xl/charts/chart16.xml" ContentType="application/vnd.openxmlformats-officedocument.drawingml.chart+xml"/>
  <Override PartName="/xl/charts/chart9.xml" ContentType="application/vnd.openxmlformats-officedocument.drawingml.chart+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S102osksvr-m2\CC0社会\CQD5\57M3043-101_Ｒ６奈良県自動運転実証実験_R6奈良県自動運転実証実験\88_作業フォルダ\国交省自動車局事業支援\06_アンケート結果報告書\"/>
    </mc:Choice>
  </mc:AlternateContent>
  <xr:revisionPtr revIDLastSave="0" documentId="13_ncr:1_{7E20B4C6-B3B9-4737-AD95-5BF15821F2B0}" xr6:coauthVersionLast="47" xr6:coauthVersionMax="47" xr10:uidLastSave="{00000000-0000-0000-0000-000000000000}"/>
  <bookViews>
    <workbookView xWindow="-120" yWindow="-120" windowWidth="29040" windowHeight="15720" activeTab="2" xr2:uid="{00000000-000D-0000-FFFF-FFFF00000000}"/>
  </bookViews>
  <sheets>
    <sheet name="アンケート設問" sheetId="19" r:id="rId1"/>
    <sheet name="R6アンケート結果" sheetId="20" r:id="rId2"/>
    <sheet name="グラフ" sheetId="12" r:id="rId3"/>
  </sheets>
  <definedNames>
    <definedName name="_xlnm._FilterDatabase" localSheetId="1" hidden="1">'R6アンケート結果'!$B$8:$AE$920</definedName>
    <definedName name="_xlnm._FilterDatabase" localSheetId="0" hidden="1">アンケート設問!$B$2:$M$31</definedName>
    <definedName name="_xlnm._FilterDatabase" localSheetId="2" hidden="1">グラフ!$B$256:$D$259</definedName>
    <definedName name="祝日" localSheetId="0">#REF!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1" i="12" l="1"/>
  <c r="D400" i="12"/>
  <c r="D382" i="12"/>
  <c r="D383" i="12"/>
  <c r="D229" i="12"/>
  <c r="D99" i="12"/>
  <c r="C410" i="12"/>
  <c r="D403" i="12" s="1"/>
  <c r="C387" i="12"/>
  <c r="D384" i="12" s="1"/>
  <c r="C371" i="12"/>
  <c r="D365" i="12" s="1"/>
  <c r="C334" i="12"/>
  <c r="D331" i="12" s="1"/>
  <c r="C324" i="12"/>
  <c r="D320" i="12" s="1"/>
  <c r="G311" i="12" s="1"/>
  <c r="C314" i="12"/>
  <c r="D311" i="12" s="1"/>
  <c r="H310" i="12" s="1"/>
  <c r="C304" i="12"/>
  <c r="D301" i="12" s="1"/>
  <c r="H282" i="12" s="1"/>
  <c r="C294" i="12"/>
  <c r="D291" i="12" s="1"/>
  <c r="C284" i="12"/>
  <c r="D281" i="12" s="1"/>
  <c r="H280" i="12" s="1"/>
  <c r="C253" i="12"/>
  <c r="D247" i="12" s="1"/>
  <c r="C215" i="12"/>
  <c r="D212" i="12" s="1"/>
  <c r="J189" i="12"/>
  <c r="I189" i="12"/>
  <c r="C202" i="12"/>
  <c r="D196" i="12" s="1"/>
  <c r="H183" i="12" s="1"/>
  <c r="C189" i="12"/>
  <c r="D185" i="12" s="1"/>
  <c r="G185" i="12" s="1"/>
  <c r="C166" i="12"/>
  <c r="D163" i="12" s="1"/>
  <c r="C152" i="12"/>
  <c r="D146" i="12" s="1"/>
  <c r="C130" i="12"/>
  <c r="D127" i="12" s="1"/>
  <c r="C102" i="12"/>
  <c r="D98" i="12" s="1"/>
  <c r="C83" i="12"/>
  <c r="D79" i="12" s="1"/>
  <c r="C68" i="12"/>
  <c r="C51" i="12"/>
  <c r="D41" i="12" s="1"/>
  <c r="C30" i="12"/>
  <c r="D26" i="12" s="1"/>
  <c r="C14" i="12"/>
  <c r="D11" i="12" s="1"/>
  <c r="D342" i="12"/>
  <c r="D343" i="12"/>
  <c r="D344" i="12"/>
  <c r="D345" i="12"/>
  <c r="D346" i="12"/>
  <c r="D347" i="12"/>
  <c r="D341" i="12"/>
  <c r="D230" i="12"/>
  <c r="D231" i="12"/>
  <c r="D232" i="12"/>
  <c r="D233" i="12"/>
  <c r="G188" i="12"/>
  <c r="H188" i="12"/>
  <c r="D113" i="12"/>
  <c r="D114" i="12"/>
  <c r="D115" i="12"/>
  <c r="D116" i="12"/>
  <c r="D112" i="12"/>
  <c r="D61" i="12"/>
  <c r="D62" i="12"/>
  <c r="D63" i="12"/>
  <c r="D64" i="12"/>
  <c r="D65" i="12"/>
  <c r="D66" i="12"/>
  <c r="D60" i="12"/>
  <c r="D246" i="12" l="1"/>
  <c r="D249" i="12"/>
  <c r="D248" i="12"/>
  <c r="D10" i="12"/>
  <c r="D290" i="12"/>
  <c r="G281" i="12" s="1"/>
  <c r="D9" i="12"/>
  <c r="D250" i="12"/>
  <c r="D300" i="12"/>
  <c r="G282" i="12" s="1"/>
  <c r="D97" i="12"/>
  <c r="D195" i="12"/>
  <c r="D310" i="12"/>
  <c r="D126" i="12"/>
  <c r="D129" i="12" s="1"/>
  <c r="D183" i="12"/>
  <c r="G183" i="12" s="1"/>
  <c r="D199" i="12"/>
  <c r="H186" i="12" s="1"/>
  <c r="D252" i="12"/>
  <c r="D198" i="12"/>
  <c r="H185" i="12" s="1"/>
  <c r="D364" i="12"/>
  <c r="D96" i="12"/>
  <c r="D95" i="12"/>
  <c r="D101" i="12" s="1"/>
  <c r="D197" i="12"/>
  <c r="H184" i="12" s="1"/>
  <c r="D368" i="12"/>
  <c r="D367" i="12"/>
  <c r="D211" i="12"/>
  <c r="D366" i="12"/>
  <c r="D184" i="12"/>
  <c r="G184" i="12" s="1"/>
  <c r="D210" i="12"/>
  <c r="D13" i="12"/>
  <c r="H312" i="12"/>
  <c r="D78" i="12"/>
  <c r="D303" i="12"/>
  <c r="D402" i="12"/>
  <c r="D381" i="12"/>
  <c r="D386" i="12" s="1"/>
  <c r="D407" i="12"/>
  <c r="D293" i="12"/>
  <c r="D25" i="12"/>
  <c r="D27" i="12"/>
  <c r="D406" i="12"/>
  <c r="D40" i="12"/>
  <c r="D145" i="12"/>
  <c r="D321" i="12"/>
  <c r="H311" i="12" s="1"/>
  <c r="D48" i="12"/>
  <c r="D149" i="12"/>
  <c r="D47" i="12"/>
  <c r="D148" i="12"/>
  <c r="D330" i="12"/>
  <c r="G312" i="12" s="1"/>
  <c r="D46" i="12"/>
  <c r="D147" i="12"/>
  <c r="D45" i="12"/>
  <c r="D44" i="12"/>
  <c r="D162" i="12"/>
  <c r="D165" i="12" s="1"/>
  <c r="D43" i="12"/>
  <c r="H281" i="12"/>
  <c r="D42" i="12"/>
  <c r="D182" i="12"/>
  <c r="D186" i="12"/>
  <c r="G186" i="12" s="1"/>
  <c r="D209" i="12"/>
  <c r="D214" i="12" s="1"/>
  <c r="D280" i="12"/>
  <c r="D77" i="12"/>
  <c r="D405" i="12"/>
  <c r="D404" i="12"/>
  <c r="D80" i="12"/>
  <c r="D370" i="12" l="1"/>
  <c r="D409" i="12"/>
  <c r="D201" i="12"/>
  <c r="H182" i="12"/>
  <c r="G310" i="12"/>
  <c r="D313" i="12"/>
  <c r="D82" i="12"/>
  <c r="D283" i="12"/>
  <c r="G280" i="12"/>
  <c r="D188" i="12"/>
  <c r="G182" i="12"/>
  <c r="D323" i="12"/>
  <c r="D151" i="12"/>
  <c r="D50" i="12"/>
  <c r="D29" i="12"/>
  <c r="D333" i="12"/>
</calcChain>
</file>

<file path=xl/sharedStrings.xml><?xml version="1.0" encoding="utf-8"?>
<sst xmlns="http://schemas.openxmlformats.org/spreadsheetml/2006/main" count="7971" uniqueCount="557">
  <si>
    <t>※黄色背景のセルに記載してください</t>
    <rPh sb="1" eb="3">
      <t>キイロ</t>
    </rPh>
    <rPh sb="3" eb="5">
      <t>ハイケイ</t>
    </rPh>
    <rPh sb="9" eb="11">
      <t>キサイギョウサクジョキサイ</t>
    </rPh>
    <phoneticPr fontId="3"/>
  </si>
  <si>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3"/>
  </si>
  <si>
    <t>①試乗者・利用者向けアンケート結果データフォーマット</t>
    <rPh sb="1" eb="4">
      <t>シジョウシャ</t>
    </rPh>
    <rPh sb="5" eb="8">
      <t>リヨウシャ</t>
    </rPh>
    <rPh sb="8" eb="9">
      <t>ム</t>
    </rPh>
    <rPh sb="15" eb="17">
      <t>ケッカ</t>
    </rPh>
    <phoneticPr fontId="3"/>
  </si>
  <si>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</si>
  <si>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</si>
  <si>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</si>
  <si>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</si>
  <si>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選択肢</t>
    <rPh sb="0" eb="3">
      <t>センタクシ</t>
    </rPh>
    <phoneticPr fontId="3"/>
  </si>
  <si>
    <t>合計</t>
    <rPh sb="0" eb="2">
      <t>ゴウケイ</t>
    </rPh>
    <phoneticPr fontId="3"/>
  </si>
  <si>
    <t>利用する</t>
    <rPh sb="0" eb="2">
      <t>リヨウ</t>
    </rPh>
    <phoneticPr fontId="3"/>
  </si>
  <si>
    <t>利用しない</t>
    <rPh sb="0" eb="2">
      <t>リヨウ</t>
    </rPh>
    <phoneticPr fontId="3"/>
  </si>
  <si>
    <t>回答条件</t>
  </si>
  <si>
    <t>n</t>
  </si>
  <si>
    <t>SA</t>
  </si>
  <si>
    <t>%</t>
  </si>
  <si>
    <t>MA</t>
  </si>
  <si>
    <t>SA</t>
    <phoneticPr fontId="3"/>
  </si>
  <si>
    <t>MA</t>
    <phoneticPr fontId="3"/>
  </si>
  <si>
    <t>設問文</t>
    <rPh sb="0" eb="2">
      <t>セツモン</t>
    </rPh>
    <rPh sb="2" eb="3">
      <t>ブン</t>
    </rPh>
    <phoneticPr fontId="3"/>
  </si>
  <si>
    <t>設問タイプ</t>
    <rPh sb="0" eb="2">
      <t>セツモン</t>
    </rPh>
    <phoneticPr fontId="3"/>
  </si>
  <si>
    <t>回答条件</t>
    <rPh sb="0" eb="2">
      <t>カイトウ</t>
    </rPh>
    <rPh sb="2" eb="4">
      <t>ジョウケン</t>
    </rPh>
    <phoneticPr fontId="3"/>
  </si>
  <si>
    <t>設問番号</t>
    <rPh sb="0" eb="2">
      <t>セツモン</t>
    </rPh>
    <rPh sb="2" eb="4">
      <t>バンゴウ</t>
    </rPh>
    <phoneticPr fontId="3"/>
  </si>
  <si>
    <t>290009</t>
    <phoneticPr fontId="10"/>
  </si>
  <si>
    <t>奈良県</t>
    <rPh sb="0" eb="3">
      <t>ナラケン</t>
    </rPh>
    <phoneticPr fontId="10"/>
  </si>
  <si>
    <t>項目</t>
    <rPh sb="0" eb="2">
      <t>コウモク</t>
    </rPh>
    <phoneticPr fontId="10"/>
  </si>
  <si>
    <t>今回の乗車について</t>
    <rPh sb="0" eb="2">
      <t>コンカイ</t>
    </rPh>
    <rPh sb="3" eb="5">
      <t>ジョウシャ</t>
    </rPh>
    <phoneticPr fontId="10"/>
  </si>
  <si>
    <t>今回の自動運転バスの印象について</t>
    <rPh sb="0" eb="2">
      <t>コンカイ</t>
    </rPh>
    <rPh sb="3" eb="7">
      <t>ジドウウンテン</t>
    </rPh>
    <rPh sb="10" eb="12">
      <t>インショウ</t>
    </rPh>
    <phoneticPr fontId="10"/>
  </si>
  <si>
    <t>将来の自動運転バスの運行・運賃等について</t>
    <rPh sb="0" eb="2">
      <t>ショウライ</t>
    </rPh>
    <rPh sb="3" eb="7">
      <t>ジドウウンテン</t>
    </rPh>
    <rPh sb="10" eb="12">
      <t>ウンコウ</t>
    </rPh>
    <rPh sb="13" eb="15">
      <t>ウンチン</t>
    </rPh>
    <rPh sb="15" eb="16">
      <t>ナド</t>
    </rPh>
    <phoneticPr fontId="10"/>
  </si>
  <si>
    <t>No</t>
    <phoneticPr fontId="10"/>
  </si>
  <si>
    <t>12-1</t>
    <phoneticPr fontId="10"/>
  </si>
  <si>
    <t>12-2</t>
    <phoneticPr fontId="10"/>
  </si>
  <si>
    <t>14-1</t>
    <phoneticPr fontId="10"/>
  </si>
  <si>
    <t>14-2</t>
    <phoneticPr fontId="10"/>
  </si>
  <si>
    <t>14-3</t>
    <phoneticPr fontId="10"/>
  </si>
  <si>
    <t>15-1</t>
    <phoneticPr fontId="10"/>
  </si>
  <si>
    <t>15-2</t>
    <phoneticPr fontId="10"/>
  </si>
  <si>
    <t>15-3</t>
    <phoneticPr fontId="10"/>
  </si>
  <si>
    <t>16</t>
    <phoneticPr fontId="10"/>
  </si>
  <si>
    <t>17</t>
    <phoneticPr fontId="10"/>
  </si>
  <si>
    <t>18</t>
    <phoneticPr fontId="10"/>
  </si>
  <si>
    <t>19</t>
    <phoneticPr fontId="10"/>
  </si>
  <si>
    <t>その他</t>
    <rPh sb="2" eb="3">
      <t>タ</t>
    </rPh>
    <phoneticPr fontId="10"/>
  </si>
  <si>
    <t>ID</t>
    <phoneticPr fontId="10"/>
  </si>
  <si>
    <t>乗車したバス停を教えてください。</t>
  </si>
  <si>
    <t>降車したバス停を教えてください。</t>
  </si>
  <si>
    <t>乗車した時間帯を教えてください。</t>
  </si>
  <si>
    <t>今年の実験を知ったきっかけを教えてください。
※複数回答可</t>
  </si>
  <si>
    <t>先ほどの質問で「1.チラシ・ポスター」と回答された方にお聞きします。チラシ・ポスターをご覧になった場所を教えてください。</t>
  </si>
  <si>
    <t>このバスに乗った目的を教えてください。</t>
  </si>
  <si>
    <t>今年の実験（自動運転バス）がなかった場合に使っていた移動手段を教えてください。</t>
  </si>
  <si>
    <t>自動運転バスの乗車経験について教えてください。
※複数回答可</t>
  </si>
  <si>
    <t>今回の乗車は事前に予約をされましたか？</t>
  </si>
  <si>
    <t>ドライバーが運転する通常のバスと比べて、自動運転バスの乗り心地はいかがでしたか？
 （5段階評価）</t>
  </si>
  <si>
    <t>乗車中、ヒヤリとした場面（危険を感じた場面）はありましたか？</t>
  </si>
  <si>
    <t>先ほどの質問で、ヒヤリとした場面が「1.あった」と回答された方にお聞きします。ヒヤリとした場面を具体的に教えてください。
※自由記述</t>
    <phoneticPr fontId="10"/>
  </si>
  <si>
    <t>自動運転に対する印象を教えてください（乗車前）</t>
    <rPh sb="0" eb="4">
      <t>ジドウウンテン</t>
    </rPh>
    <rPh sb="5" eb="6">
      <t>タイ</t>
    </rPh>
    <rPh sb="8" eb="10">
      <t>インショウ</t>
    </rPh>
    <rPh sb="11" eb="12">
      <t>オシ</t>
    </rPh>
    <rPh sb="19" eb="21">
      <t>ジョウシャ</t>
    </rPh>
    <phoneticPr fontId="10"/>
  </si>
  <si>
    <t>自動運転に対する印象を教えてください（乗車後）</t>
    <rPh sb="0" eb="4">
      <t>ジドウウンテン</t>
    </rPh>
    <rPh sb="5" eb="6">
      <t>タイ</t>
    </rPh>
    <rPh sb="8" eb="10">
      <t>インショウ</t>
    </rPh>
    <rPh sb="11" eb="12">
      <t>オシ</t>
    </rPh>
    <rPh sb="19" eb="21">
      <t>ジョウシャ</t>
    </rPh>
    <rPh sb="21" eb="22">
      <t>ゴ</t>
    </rPh>
    <phoneticPr fontId="10"/>
  </si>
  <si>
    <t>今後バスを利用する際に、それが自動運転バスでも乗車しようと思いますか？</t>
  </si>
  <si>
    <t>先ほどの質問で「2. できれば乗車したくない　または　3. 乗車しようと思わない」を選んだ方にお聞きします。乗車したくない理由を教えてください。
※複数回答可</t>
    <phoneticPr fontId="10"/>
  </si>
  <si>
    <t>運行時間帯【8時半～16時】はいかがでしたか？（5段階評価）</t>
  </si>
  <si>
    <t>改善要望があればご記入をお願いします。</t>
    <phoneticPr fontId="10"/>
  </si>
  <si>
    <t>通常のバスの場合：220円のときは利用しますか</t>
    <rPh sb="0" eb="2">
      <t>ツウジョウ</t>
    </rPh>
    <rPh sb="6" eb="8">
      <t>バアイ</t>
    </rPh>
    <phoneticPr fontId="10"/>
  </si>
  <si>
    <t>通常のバスの場合：300円のときは利用しますか</t>
    <phoneticPr fontId="10"/>
  </si>
  <si>
    <t>通常のバスの場合：500円のときは利用しますか</t>
    <phoneticPr fontId="10"/>
  </si>
  <si>
    <t>自動運転バスの場合：220円のときは利用しますか</t>
    <rPh sb="0" eb="2">
      <t>ジドウ</t>
    </rPh>
    <rPh sb="2" eb="4">
      <t>ウンテン</t>
    </rPh>
    <rPh sb="7" eb="9">
      <t>バアイ</t>
    </rPh>
    <phoneticPr fontId="10"/>
  </si>
  <si>
    <t>自動運転バスの場合：300円のときは利用しますか</t>
    <phoneticPr fontId="10"/>
  </si>
  <si>
    <t>自動運転バスの場合：500円のときは利用しますか</t>
    <phoneticPr fontId="10"/>
  </si>
  <si>
    <t xml:space="preserve">
通常のバスと自動運転バスで回答に差を付けた理由を教えてください。※複数回答可
</t>
    <phoneticPr fontId="10"/>
  </si>
  <si>
    <t>お住まいの地域を教えてください。</t>
  </si>
  <si>
    <t>性別を教えてください。</t>
  </si>
  <si>
    <t>年齢層を教えてください。</t>
  </si>
  <si>
    <t>自動運転バスについて、ご意見などありましたらご記入ください。</t>
  </si>
  <si>
    <t>1. JR三郷駅</t>
  </si>
  <si>
    <t>3. FSS35キャンパス</t>
  </si>
  <si>
    <t>6. 13時台</t>
  </si>
  <si>
    <t>5. 知人等からの口コミ;</t>
  </si>
  <si>
    <t/>
  </si>
  <si>
    <t>3. 自動運転の体験/試乗</t>
  </si>
  <si>
    <t>体験／試乗;</t>
  </si>
  <si>
    <t>3. 三郷町以外で乗った;</t>
  </si>
  <si>
    <t>1. 予約した</t>
  </si>
  <si>
    <t>3. どちらでもない</t>
  </si>
  <si>
    <t>2. なかった</t>
  </si>
  <si>
    <t>4. 少し安心</t>
  </si>
  <si>
    <t>1. 乗車しようと思う</t>
  </si>
  <si>
    <t>5. 満足</t>
  </si>
  <si>
    <t>1. 利用する</t>
  </si>
  <si>
    <t>2. 利用しない</t>
  </si>
  <si>
    <t>1. 自動運転バスの運行に費用がかかりそうだから;2. 新技術への期待;3. 路線バス維持への期待;</t>
  </si>
  <si>
    <t>4. その他近畿地方</t>
  </si>
  <si>
    <t>1. 男性</t>
  </si>
  <si>
    <t>4. 40代</t>
  </si>
  <si>
    <t>奈良交通様からお聞きしました;</t>
  </si>
  <si>
    <t>1. 自家用車、バイク;</t>
  </si>
  <si>
    <t>5. わからない;</t>
  </si>
  <si>
    <t>2. 20代</t>
  </si>
  <si>
    <t>7. 14時台</t>
  </si>
  <si>
    <t>4. どちらかといえば満足</t>
  </si>
  <si>
    <t>3. 10時台</t>
  </si>
  <si>
    <t>4. 広報誌;</t>
  </si>
  <si>
    <t>1. 昨年の実験で乗った;</t>
  </si>
  <si>
    <t>1. 不満</t>
  </si>
  <si>
    <t>1. 三郷町</t>
  </si>
  <si>
    <t>5. 50代</t>
  </si>
  <si>
    <t>7. 70代</t>
  </si>
  <si>
    <t>5. 安心</t>
  </si>
  <si>
    <t>6. 60代</t>
  </si>
  <si>
    <t>1. FSS35キャンパスへの往来</t>
  </si>
  <si>
    <t>2. 女性</t>
  </si>
  <si>
    <t>1. 自動運転バスの運行に費用がかかりそうだから;2. 新技術への期待;</t>
  </si>
  <si>
    <t>4. わからない</t>
  </si>
  <si>
    <t>2. ホームページ;</t>
  </si>
  <si>
    <t>役場;</t>
  </si>
  <si>
    <t>1. 自家用車、バイク;4. 自転車、徒歩;</t>
  </si>
  <si>
    <t>1. 昨年の実験で乗った;2. 今年の実験で既に乗った;</t>
  </si>
  <si>
    <t>1. 自動運転バスの運行に費用がかかりそうだから;</t>
  </si>
  <si>
    <t>2. 少し不安</t>
  </si>
  <si>
    <t>乗務員不足、自治体バス会社の財政案件、住民の移動手数料が減ってくる中、自動運転技術が進歩し、少しでも早く安く便利な乗り物ができればと願います。併せて運輸局による規制緩和が進み、法整備が迅速に進むことを願います。</t>
  </si>
  <si>
    <t>仕事で;</t>
  </si>
  <si>
    <t>2. バス、デマンド交通;</t>
  </si>
  <si>
    <t>2. その他奈良県内</t>
  </si>
  <si>
    <t>試乗会案内;</t>
  </si>
  <si>
    <t>県の紹介;</t>
  </si>
  <si>
    <t>4. 今回が初めて;</t>
  </si>
  <si>
    <t>1. あった</t>
  </si>
  <si>
    <t>駅前ロータリー出発時</t>
  </si>
  <si>
    <t>業務上;</t>
  </si>
  <si>
    <t>3. 大阪府</t>
  </si>
  <si>
    <t>県関係者;</t>
  </si>
  <si>
    <t>4. 自転車、徒歩;</t>
  </si>
  <si>
    <t>3. 30代</t>
  </si>
  <si>
    <t>1. チラシ・ポスター;</t>
  </si>
  <si>
    <t xml:space="preserve">4. 広報誌;5. 知人等からの口コミ;     </t>
  </si>
  <si>
    <t>体験／試乗ため特に無し;</t>
  </si>
  <si>
    <t>赤信号への進入</t>
  </si>
  <si>
    <t>関係者;</t>
  </si>
  <si>
    <t>移動なし;</t>
  </si>
  <si>
    <t>2. 新技術への期待;</t>
  </si>
  <si>
    <t>取材</t>
  </si>
  <si>
    <t>1. 自家用車、バイク;2. バス、デマンド交通;</t>
  </si>
  <si>
    <t>2. どちらかといえば不満</t>
  </si>
  <si>
    <t>4. 11時台</t>
  </si>
  <si>
    <t>2. 新技術への期待;1. 自動運転バスの運行に費用がかかりそうだから;3. 路線バス維持への期待;</t>
  </si>
  <si>
    <t>関係者より案内;</t>
  </si>
  <si>
    <t>直接の案内;</t>
  </si>
  <si>
    <t>道路上の障害物、道路状況（穴ぼこ）へどのように対応するか気になった。又、渋滞時の代替えルートへの切換運行がどのようにできるのかも気になった。将来的に必要な技術だと思いますので、引続き頑張って頂ければ嬉しいです。</t>
  </si>
  <si>
    <t>報道発表;</t>
  </si>
  <si>
    <t>職場で;</t>
  </si>
  <si>
    <t>ネコ、小さい子供に気付くのか気になった。</t>
  </si>
  <si>
    <t>通勤時間帯（8時半前から7PMくらいは必要かな？）</t>
  </si>
  <si>
    <t>ぜひ実現できることを楽しみにしています！ありがとうございました。(今回はまだあまり自動ではなかったかな笑)頑張っていきましょう！</t>
  </si>
  <si>
    <t>報道資料;</t>
  </si>
  <si>
    <t>8時半もあると良い</t>
  </si>
  <si>
    <t>4便目ブレーキが自動運転の際に少しぎくしゃくしているように思う</t>
  </si>
  <si>
    <t>今回は運転手さんがいたから安心だったが、完全に無人であるのはまだ不安です。素晴らしい試みをありがとうございまし。ブレーキがもっとスムーズならもう少し安心かも。改良を期待します！</t>
  </si>
  <si>
    <t>1. 不安</t>
  </si>
  <si>
    <t>三重県</t>
  </si>
  <si>
    <t>1. チラシ・ポスター;（回答なし）;</t>
  </si>
  <si>
    <t>1. チラシ・ポスター;役場からのご紹介;</t>
  </si>
  <si>
    <t>8. 15時台</t>
  </si>
  <si>
    <t>2. 予約していない</t>
  </si>
  <si>
    <t>移動しない;</t>
  </si>
  <si>
    <t>夕方から夜は走らないのでしょうか？</t>
  </si>
  <si>
    <t>まだ人間の運転手さんが手を貸す必要があるのですね。完全無人化を心待ちにします。</t>
  </si>
  <si>
    <t>9. 16時台</t>
  </si>
  <si>
    <t>2. 今年の実験で既に乗った;</t>
  </si>
  <si>
    <t>1. 10代以下</t>
  </si>
  <si>
    <t>スタッフからの;</t>
  </si>
  <si>
    <t>2. 三郷駅への往来</t>
  </si>
  <si>
    <t>送迎;</t>
  </si>
  <si>
    <t>スピードの強弱が激しかった。</t>
  </si>
  <si>
    <t>ブレーキが急に感じた</t>
  </si>
  <si>
    <t>2. 今年の実験で既に乗った;3. 三郷町以外で乗った;</t>
  </si>
  <si>
    <t>視察のため;</t>
  </si>
  <si>
    <t>視察;</t>
  </si>
  <si>
    <t>3. 現地で見かけて;</t>
  </si>
  <si>
    <t>4. 回答しない</t>
  </si>
  <si>
    <t>しっかり止まってくれました。絶対実用化してください。お願いします！！</t>
  </si>
  <si>
    <t>イレギュラーにどう対応可能かに期待です。少しブレーキは急。キャンパスのロータリーで自動車が少しはみ出して駐車してたためManualに切り替わった。ここも自動でできるようになればと思います。</t>
  </si>
  <si>
    <t>1. 8時台</t>
  </si>
  <si>
    <t>学校</t>
  </si>
  <si>
    <t>信号</t>
  </si>
  <si>
    <t>HowdyJapaneseSchool;</t>
  </si>
  <si>
    <t>HowdyJapaneseSchool</t>
  </si>
  <si>
    <t>ハウディ</t>
  </si>
  <si>
    <t>学校へ行く</t>
  </si>
  <si>
    <t>2. 9時台</t>
  </si>
  <si>
    <t>コミセン</t>
  </si>
  <si>
    <t>8時から17時</t>
  </si>
  <si>
    <t>18時頃まであるといい</t>
  </si>
  <si>
    <t>コミニティ</t>
  </si>
  <si>
    <t>いまのところデマンドが300円なのでそちらを利用;</t>
  </si>
  <si>
    <t>2. 新技術への期待;3. 路線バス維持への期待;</t>
  </si>
  <si>
    <t>8. 80代以上</t>
  </si>
  <si>
    <t>町内を循環する様になればよい</t>
  </si>
  <si>
    <t>1. チラシ・ポスター;5. 知人等からの口コミ;</t>
  </si>
  <si>
    <t>2. バス、デマンド交通;4. 自転車、徒歩;</t>
  </si>
  <si>
    <t>本数が増やせないか</t>
  </si>
  <si>
    <t>2. ホームページ;4. 広報誌;</t>
  </si>
  <si>
    <t>2. 事故・故障や車内でのトラブル発生時に確実に通報・対応されるか不安;</t>
  </si>
  <si>
    <t>2. 新技術への期待;3. 路線バス維持への期待;4. 安全面の不安;</t>
  </si>
  <si>
    <t>文化センター</t>
  </si>
  <si>
    <t>元気ひまわりクラブのノルディックウォーキング</t>
  </si>
  <si>
    <t>早朝夜間も運行必要</t>
  </si>
  <si>
    <t>もっとスピードが遅くてもいいので安心して乗車できるようにしてほしい。</t>
  </si>
  <si>
    <t>坂道での一時停止について、昨年より良くなったが、まだショックは大きい。</t>
  </si>
  <si>
    <t>FSS35キャンパス</t>
  </si>
  <si>
    <t>3. タクシー;</t>
  </si>
  <si>
    <t>3. 乗車しようと思わない</t>
  </si>
  <si>
    <t>自動にする意味がわからない;</t>
  </si>
  <si>
    <t>自動バスやめてマイクロバスまたはコミュニティーバスにかえてもらいたい。</t>
  </si>
  <si>
    <t>会社の車;</t>
  </si>
  <si>
    <t>4. 安全面の不安;</t>
  </si>
  <si>
    <t>キャンパス内</t>
  </si>
  <si>
    <t>大きな交差点</t>
  </si>
  <si>
    <t>信号での停車の際の振動がドライバー運転時より強めに感じました。走行時の振動は通常のバスと変わらないと思います。窓が大きくて良いです。</t>
  </si>
  <si>
    <t>埼玉県</t>
  </si>
  <si>
    <t>路線バス;</t>
  </si>
  <si>
    <t>7時から19時</t>
  </si>
  <si>
    <t>キャンパスの前でも停めて欲しい</t>
  </si>
  <si>
    <t>三郷駅</t>
  </si>
  <si>
    <t>1. 昨年の実験で乗った;3. 三郷町以外で乗った;</t>
  </si>
  <si>
    <t>青信号で進入しても通過中に赤に変わっている印象が非常に強く、他地域なら危険性が増すのではないのでだろうか。</t>
  </si>
  <si>
    <t>車が来ていた時の急停止</t>
  </si>
  <si>
    <t>2. できれば乗車したくない</t>
  </si>
  <si>
    <t>1. 自動運転バスの安全面の不安（事故発生や急ブレーキでの怪我など）;</t>
  </si>
  <si>
    <t>少し時間が早い</t>
  </si>
  <si>
    <t>2. 立野南二丁目</t>
  </si>
  <si>
    <t>3. 現地で見かけて;自宅;</t>
  </si>
  <si>
    <t>サテライトオフィス</t>
  </si>
  <si>
    <t>本数が増えることを期待します。</t>
  </si>
  <si>
    <t>1. 昨年の実験で乗った;3. 三郷町以外で乗った;2. 今年の実験で既に乗った;</t>
  </si>
  <si>
    <t>駅から道路に出るとき</t>
  </si>
  <si>
    <t>ブレーキのタイミング</t>
  </si>
  <si>
    <t>通常の運行はスムーズ、何かあった時のブレーキは気になりました。</t>
  </si>
  <si>
    <t>5. 12時台</t>
  </si>
  <si>
    <t>Howdy Japanese School;</t>
  </si>
  <si>
    <t>よかったです</t>
  </si>
  <si>
    <t>振動が酔いそう;</t>
  </si>
  <si>
    <t>もう少し遅いとうれしい</t>
  </si>
  <si>
    <t>Howdy Japanese Language School</t>
  </si>
  <si>
    <t>学校かよう</t>
  </si>
  <si>
    <t>支援員からの口コミ;</t>
  </si>
  <si>
    <t>支援員さんの車で送迎;</t>
  </si>
  <si>
    <t>シートベルトが着いてない</t>
  </si>
  <si>
    <t>時間に間に合うように電車にのる;</t>
  </si>
  <si>
    <t>回答なし;</t>
  </si>
  <si>
    <t>18:30もしくは19:00まで</t>
  </si>
  <si>
    <t>1. チラシ・ポスター;4. 広報誌;</t>
  </si>
  <si>
    <t>楽しかったです。</t>
  </si>
  <si>
    <t>下り坂のブレーキの精度を高める必要あり。乗りごこちが良い印象がなかったです。</t>
  </si>
  <si>
    <t>急ブレーキ</t>
  </si>
  <si>
    <t>とてもおもしろく未来的な試みを三郷町で実施していただきありがとうございます。ぜひ今後も実施してください。</t>
  </si>
  <si>
    <t>16時では住人の足にならない。19時くらいまで必要。</t>
  </si>
  <si>
    <t>FSS35</t>
  </si>
  <si>
    <t>加速時のショック（振動）</t>
  </si>
  <si>
    <t>1. 自動運転バスの運行に費用がかかりそうだから;2. 新技術への期待;3. 路線バス維持への期待;4. 安全面の不安;</t>
  </si>
  <si>
    <t>停止状態から加速する際と、加速し始めて、ブレーキがかかる際のショックが大きいので、不安を感じました。もう少し滑らかな加速、減速が実現されると良いと感じました。</t>
  </si>
  <si>
    <t>2. 事故・故障や車内でのトラブル発生時に確実に通報・対応されるか不安;1. 自動運転バスの安全面の不安（事故発生や急ブレーキでの怪我など）;</t>
  </si>
  <si>
    <t>三郷町以外の関西某所でオンデマンドバスの実証事業携わったおり、興味深く乗らせていただきました。</t>
  </si>
  <si>
    <t>交差点の真ん中で停止</t>
  </si>
  <si>
    <t>1. 自動運転バスの運行に費用がかかりそうだから;2. 新技術への期待;4. 安全面の不安;</t>
  </si>
  <si>
    <t>近くに歩行者がいて急ブレーキがかかった</t>
  </si>
  <si>
    <t>1. チラシ・ポスター;2. ホームページ;4. 広報誌;</t>
  </si>
  <si>
    <t>2. ホームページ;1. チラシ・ポスター;4. 広報誌;</t>
  </si>
  <si>
    <t>思ったより安心しました。でも発車のショック、停車のショックがとても大きくて、前の車の車間距離の関係か？何回もブレーキを小刻みにされた時はちょっと怖かったです･･･。いろいろ安全のために実験、苦労して頂いてありがとうございます。</t>
  </si>
  <si>
    <t>帰路は急ブレーキ？もまだよくなっていて良かった。下りの方が得意なんですかね。またがんばって下さいね。</t>
  </si>
  <si>
    <t>停止する場面</t>
  </si>
  <si>
    <t>1. 自動運転バスの安全面の不安（事故発生や急ブレーキでの怪我など）;2. 事故・故障や車内でのトラブル発生時に確実に通報・対応されるか不安;</t>
  </si>
  <si>
    <t>3. 路線バス維持への期待;4. 安全面の不安;</t>
  </si>
  <si>
    <t>7時台および16時～20時台も増やしてほしい。</t>
  </si>
  <si>
    <t>交差点付近の急ブレーキ</t>
  </si>
  <si>
    <t>出来るだけ朝6時、夕～夜、20時台まで延長して欲しい</t>
  </si>
  <si>
    <t>運行時間帯の拡大</t>
  </si>
  <si>
    <t>東京</t>
  </si>
  <si>
    <t>24時間運転でも良いと思う</t>
  </si>
  <si>
    <t>買物に利用する場合、荷物スペースがもっと欲しい。充電（携帯）ができるのは嬉しい。</t>
  </si>
  <si>
    <t>はやく実用化して欲しい。</t>
  </si>
  <si>
    <t>通行時間帯の拡大</t>
  </si>
  <si>
    <t>イスのクッションをもう少しやわらかくしてほしいです。</t>
  </si>
  <si>
    <t>バス停からの急発進</t>
  </si>
  <si>
    <t>停まる場合車両が揺れる</t>
  </si>
  <si>
    <t>7時もあると嬉しいです。</t>
  </si>
  <si>
    <t>良かったです。完全自動化待ってます！</t>
  </si>
  <si>
    <t>1. チラシ・ポスター;3. 現地で見かけて;5. 知人等からの口コミ;</t>
  </si>
  <si>
    <t>檸檬会</t>
  </si>
  <si>
    <t>8：00～20：00</t>
  </si>
  <si>
    <t>24時間がよい</t>
  </si>
  <si>
    <t>ドローンのようにリモート運転をくみ合わせ、早期に無人化を実現してほしい。USBポートがあるのはうれしいが、ポートCに対応してほしい。</t>
  </si>
  <si>
    <t>365/24必須</t>
  </si>
  <si>
    <t>ドローンのようにリモートとくみ合わせて、早期にサービスを開始しないと平凡化して失敗する。</t>
  </si>
  <si>
    <t>いこまち</t>
  </si>
  <si>
    <t>過疎化地域は良いかもしれないが学校会社の利用は✖</t>
  </si>
  <si>
    <t>3. 現地で見かけて;5. 知人等からの口コミ;</t>
  </si>
  <si>
    <t>通勤時間帯に増便した方が良い</t>
  </si>
  <si>
    <t>過疎地での運用などに利用すると本当によい技術だと感じた。</t>
  </si>
  <si>
    <t>地方の過疎地における赤字路線の維持に一役買う、素晴らしい技術だなと感じた。</t>
  </si>
  <si>
    <t>3Dマップが非常に興味が沸いてきました。乗り心地も、とても良かった（なんなら手動より）です。</t>
  </si>
  <si>
    <t>4. 安全面の不安;3. 路線バス維持への期待;</t>
  </si>
  <si>
    <t>1. チラシ・ポスター;3. 現地で見かけて;</t>
  </si>
  <si>
    <t>人の力なしで運転できるのがすごいなと思う。さすが日本人だ。</t>
  </si>
  <si>
    <t>Howdy Japanese Language School;</t>
  </si>
  <si>
    <t>よかったです。</t>
  </si>
  <si>
    <t>8：00～19：00</t>
  </si>
  <si>
    <t>1. 自動運転バスの運行に費用がかかりそうだから;3. 路線バス維持への期待;2. 新技術への期待;</t>
  </si>
  <si>
    <t>1. 昨年の実験で乗った;2. 今年の実験で既に乗った;3. 三郷町以外で乗った;</t>
  </si>
  <si>
    <t>主な利用時間による。</t>
  </si>
  <si>
    <t>三郷駅を出て左後方からバイクすりぬけ</t>
  </si>
  <si>
    <t>主な利用時間による</t>
  </si>
  <si>
    <t>通勤時間帯で使えるように</t>
  </si>
  <si>
    <t>前回のバスより速度が出る分、急ブレーキ等、不安な部分が増えました。</t>
  </si>
  <si>
    <t>FSSでの待ち時間と、三郷駅での待ち時間を同じに</t>
  </si>
  <si>
    <t>工事現場</t>
  </si>
  <si>
    <t>時々手動が入る必要が有るので、どのくらい人件費減少につなげるか疑問を感じる。</t>
  </si>
  <si>
    <t>7：30～18：00</t>
  </si>
  <si>
    <t>キャンパスの校門前で降ろしてほしい。</t>
  </si>
  <si>
    <t>東京都</t>
  </si>
  <si>
    <t>東京（里帰り中）</t>
  </si>
  <si>
    <t>仕組みを説明してくださりながらで、わくわくした気持ちで乗車できました！今回は自転車かバイクが止まっていて手動で回避していましたが、全自動になった際に、また乗ってみたいと思いました。楽しかったです。</t>
  </si>
  <si>
    <t>通勤帰りが良い</t>
  </si>
  <si>
    <t>夕方18：00頃まで</t>
  </si>
  <si>
    <t>3. 路線バス維持への期待;</t>
  </si>
  <si>
    <t>路線バスが自分の移動手段だから、自動運転でも路線バスでも存在していてほしい。</t>
  </si>
  <si>
    <t>乗り心地が悪い;</t>
  </si>
  <si>
    <t>今の所、自動運転を利用したいと思わない;</t>
  </si>
  <si>
    <t>2. ホームページ;3. 現地で見かけて;</t>
  </si>
  <si>
    <t>1. 自家用車、バイク;電車;</t>
  </si>
  <si>
    <t>システム不具合</t>
  </si>
  <si>
    <t>昨年と同じルートを走っているが、別のルートを走行してほしい。（例）JR三郷～JR王寺駅北口間の試験走行もしてほしいです。</t>
  </si>
  <si>
    <t>今後もし実現されるのでしたら、運行時間帯を1時間に1本とかではなく30分に1本とかにしてほしいです。</t>
  </si>
  <si>
    <t>工事回避</t>
  </si>
  <si>
    <t>ラッシュ時間帯でも走行出来るレベルを求めたい</t>
  </si>
  <si>
    <t>イメージより速度を出していておどろいた。乗り心地も良かった。しかし、異常時（自動運転が機能しない）時の大型2種免許を持つ運転士は必要なのかなと感じました。</t>
  </si>
  <si>
    <t>ラッシュ時間帯でも走行してほしい（朝夕の通勤など）</t>
  </si>
  <si>
    <t>もっと研究していただいて、朝夕のラッシュ時間帯でも走行出来るレベルまですすめてほしい。急な下り勾配、フットブレーキのため乗り心地が悪かった。</t>
  </si>
  <si>
    <t>将来的にはドライバーの乗らない完全自動運転になるとは思いますが、そうならない場合、運転士のサポートで終わるなら運転士の技能が低下してしまわないようにしていただきたいと思います。</t>
  </si>
  <si>
    <t>停車直前のブレーキが少しカックンとなる事があったが、おおむね人が運転する時と変わりなかったと思います。</t>
  </si>
  <si>
    <t>ハウディ日本語学校</t>
  </si>
  <si>
    <t>スタッフから聞いた;</t>
  </si>
  <si>
    <t>支援員に送迎で;</t>
  </si>
  <si>
    <t>シートベルトが付いてない</t>
  </si>
  <si>
    <t>支援員等から口コミ;</t>
  </si>
  <si>
    <t>車で送迎;</t>
  </si>
  <si>
    <t>車の送り迎え;</t>
  </si>
  <si>
    <t>3. 現地で見かけて;4. 広報誌;</t>
  </si>
  <si>
    <t>ハウディ日本語学校;</t>
  </si>
  <si>
    <t>7時～18時</t>
  </si>
  <si>
    <t>1. チラシ・ポスター;2. ホームページ;</t>
  </si>
  <si>
    <t>思っていたよりメリハリのある運転だと思いました。地域の理解（バスが安全に走りやすいように配慮するよう）が進めば、より安全な自動運転になると思います。</t>
  </si>
  <si>
    <t>2. ホームページ;1. チラシ・ポスター;</t>
  </si>
  <si>
    <t>応援しています。実用化されたら必ず乗りたいです。急坂の下りの減速がもう少しスムーズだといいですね。カクンカクンとブレーキがかかったので。</t>
  </si>
  <si>
    <t>回答なし</t>
  </si>
  <si>
    <t>Howdy　日本語の学校;</t>
  </si>
  <si>
    <t>もう少し遅い時間帯もあれば便利かなと思う</t>
  </si>
  <si>
    <t>早い時間、遅い時間もほしい</t>
  </si>
  <si>
    <t>千葉県</t>
  </si>
  <si>
    <t>夕方16時以降希望</t>
  </si>
  <si>
    <t>愛知</t>
  </si>
  <si>
    <t>改善要望があればご記入をお願いします。</t>
  </si>
  <si>
    <t>通常のバスの場合：300円のときは利用しますか</t>
  </si>
  <si>
    <t>通常のバスの場合：500円のときは利用しますか</t>
  </si>
  <si>
    <t>自動運転バスの場合：300円のときは利用しますか</t>
  </si>
  <si>
    <t>自動運転バスの場合：500円のときは利用しますか</t>
  </si>
  <si>
    <t>FA</t>
  </si>
  <si>
    <t>1. JR三郷駅</t>
    <phoneticPr fontId="3"/>
  </si>
  <si>
    <t>2. 立野南二丁目</t>
    <phoneticPr fontId="10"/>
  </si>
  <si>
    <t>3. FSS35キャンパス</t>
    <phoneticPr fontId="10"/>
  </si>
  <si>
    <t>1. 8時台</t>
    <phoneticPr fontId="3"/>
  </si>
  <si>
    <t>2. 9時台</t>
    <phoneticPr fontId="10"/>
  </si>
  <si>
    <t>3. 10時台</t>
    <phoneticPr fontId="10"/>
  </si>
  <si>
    <t>4. 11時台</t>
    <phoneticPr fontId="10"/>
  </si>
  <si>
    <t>5. 12時台</t>
    <phoneticPr fontId="10"/>
  </si>
  <si>
    <t>6. 13時台</t>
    <phoneticPr fontId="10"/>
  </si>
  <si>
    <t>7. 14時台</t>
    <phoneticPr fontId="10"/>
  </si>
  <si>
    <t>8. 15時台</t>
    <phoneticPr fontId="10"/>
  </si>
  <si>
    <t>1. チラシ・ポスター</t>
    <phoneticPr fontId="3"/>
  </si>
  <si>
    <t>2. ホームページ</t>
    <phoneticPr fontId="3"/>
  </si>
  <si>
    <t>3. 実際に見かけて</t>
    <phoneticPr fontId="3"/>
  </si>
  <si>
    <t>4. 広報誌</t>
    <rPh sb="3" eb="6">
      <t>コウホウシ</t>
    </rPh>
    <phoneticPr fontId="3"/>
  </si>
  <si>
    <t>5. 知人等からの口コミ</t>
    <rPh sb="3" eb="5">
      <t>チジン</t>
    </rPh>
    <rPh sb="5" eb="6">
      <t>ナド</t>
    </rPh>
    <rPh sb="9" eb="10">
      <t>クチ</t>
    </rPh>
    <phoneticPr fontId="3"/>
  </si>
  <si>
    <t>6. その他</t>
    <rPh sb="5" eb="6">
      <t>タ</t>
    </rPh>
    <phoneticPr fontId="10"/>
  </si>
  <si>
    <t>6. その他</t>
    <rPh sb="5" eb="6">
      <t>タ</t>
    </rPh>
    <phoneticPr fontId="3"/>
  </si>
  <si>
    <t>4. その他</t>
    <rPh sb="5" eb="6">
      <t>タ</t>
    </rPh>
    <phoneticPr fontId="10"/>
  </si>
  <si>
    <t>1. 自家用車、バイク</t>
  </si>
  <si>
    <t>2. バス、デマンド交通</t>
  </si>
  <si>
    <t>3. タクシー</t>
  </si>
  <si>
    <t>4. 自転車、徒歩</t>
  </si>
  <si>
    <t>5. その他</t>
    <rPh sb="5" eb="6">
      <t>タ</t>
    </rPh>
    <phoneticPr fontId="10"/>
  </si>
  <si>
    <t>3. 三郷町以外で乗った</t>
    <phoneticPr fontId="10"/>
  </si>
  <si>
    <t>4. 今回が初めて</t>
    <phoneticPr fontId="10"/>
  </si>
  <si>
    <t>1. 不満</t>
    <rPh sb="3" eb="5">
      <t>フマン</t>
    </rPh>
    <phoneticPr fontId="10"/>
  </si>
  <si>
    <t>2. どちらかといえば不満</t>
    <rPh sb="11" eb="13">
      <t>フマン</t>
    </rPh>
    <phoneticPr fontId="3"/>
  </si>
  <si>
    <t>3. どちらでもない</t>
    <phoneticPr fontId="3"/>
  </si>
  <si>
    <t>4. どちらかといえば満足</t>
    <rPh sb="11" eb="13">
      <t>マンゾク</t>
    </rPh>
    <phoneticPr fontId="3"/>
  </si>
  <si>
    <t>5. 満足</t>
    <rPh sb="3" eb="5">
      <t>マンゾク</t>
    </rPh>
    <phoneticPr fontId="10"/>
  </si>
  <si>
    <t>2. 少し不安</t>
    <rPh sb="3" eb="4">
      <t>スコ</t>
    </rPh>
    <rPh sb="5" eb="7">
      <t>フアン</t>
    </rPh>
    <phoneticPr fontId="3"/>
  </si>
  <si>
    <t>4. 少し安心</t>
    <rPh sb="3" eb="4">
      <t>スコ</t>
    </rPh>
    <phoneticPr fontId="3"/>
  </si>
  <si>
    <t>1. 自動運転バスの安全面の不安（事故発生や急ブレーキでの怪我など）</t>
    <phoneticPr fontId="10"/>
  </si>
  <si>
    <t>2. 事故・故障や車内でのトラブル発生時に確実に通報・対応されるか不安</t>
    <phoneticPr fontId="10"/>
  </si>
  <si>
    <t>3. 無人での運行が不便（乗降補助がない、行先や運賃を聞けないなど）</t>
    <phoneticPr fontId="10"/>
  </si>
  <si>
    <t>1. 利用する</t>
    <rPh sb="3" eb="5">
      <t>リヨウ</t>
    </rPh>
    <phoneticPr fontId="3"/>
  </si>
  <si>
    <t>2. 利用しない</t>
    <rPh sb="3" eb="5">
      <t>リヨウ</t>
    </rPh>
    <phoneticPr fontId="3"/>
  </si>
  <si>
    <t>1. 自動運転バスの運行に費用がかかりそうだから</t>
    <phoneticPr fontId="10"/>
  </si>
  <si>
    <t>2. 新技術への期待</t>
    <phoneticPr fontId="10"/>
  </si>
  <si>
    <t>3. 路線バス維持への期待</t>
    <phoneticPr fontId="10"/>
  </si>
  <si>
    <t>4. 安全面の不安</t>
    <phoneticPr fontId="10"/>
  </si>
  <si>
    <t>5. わからない</t>
    <phoneticPr fontId="10"/>
  </si>
  <si>
    <t>2. その他奈良県内</t>
    <phoneticPr fontId="10"/>
  </si>
  <si>
    <t>5. その他の地域</t>
    <rPh sb="5" eb="6">
      <t>タ</t>
    </rPh>
    <rPh sb="7" eb="9">
      <t>チイキ</t>
    </rPh>
    <phoneticPr fontId="3"/>
  </si>
  <si>
    <r>
      <t xml:space="preserve">1. </t>
    </r>
    <r>
      <rPr>
        <sz val="10.5"/>
        <color theme="1"/>
        <rFont val="游ゴシック"/>
        <family val="3"/>
        <charset val="128"/>
      </rPr>
      <t>男性</t>
    </r>
  </si>
  <si>
    <t>3. その他</t>
  </si>
  <si>
    <t>4. 回答しない</t>
    <phoneticPr fontId="3"/>
  </si>
  <si>
    <t>1. 10代以下</t>
    <phoneticPr fontId="3"/>
  </si>
  <si>
    <t>2. 20代</t>
    <phoneticPr fontId="3"/>
  </si>
  <si>
    <t>3. 30代</t>
    <phoneticPr fontId="3"/>
  </si>
  <si>
    <t>4. 40代</t>
    <phoneticPr fontId="3"/>
  </si>
  <si>
    <r>
      <t xml:space="preserve">5. </t>
    </r>
    <r>
      <rPr>
        <sz val="10.5"/>
        <color theme="1"/>
        <rFont val="游ゴシック"/>
        <family val="3"/>
        <charset val="128"/>
      </rPr>
      <t>50代</t>
    </r>
    <phoneticPr fontId="3"/>
  </si>
  <si>
    <r>
      <t xml:space="preserve">8. </t>
    </r>
    <r>
      <rPr>
        <sz val="10.5"/>
        <color theme="1"/>
        <rFont val="游ゴシック"/>
        <family val="3"/>
        <charset val="128"/>
      </rPr>
      <t>80代以上</t>
    </r>
  </si>
  <si>
    <t>14-1</t>
  </si>
  <si>
    <t>14-2</t>
  </si>
  <si>
    <t>14-3</t>
  </si>
  <si>
    <t>15-1</t>
  </si>
  <si>
    <t>15-2</t>
  </si>
  <si>
    <t>15-3</t>
  </si>
  <si>
    <t>16</t>
  </si>
  <si>
    <t>17</t>
  </si>
  <si>
    <t>18</t>
  </si>
  <si>
    <t>19</t>
  </si>
  <si>
    <t>FA</t>
    <phoneticPr fontId="3"/>
  </si>
  <si>
    <t>自動運転バスの乗車経験について教えてください。</t>
    <phoneticPr fontId="3"/>
  </si>
  <si>
    <t>今年の実験を知ったきっかけを教えてください。</t>
    <phoneticPr fontId="3"/>
  </si>
  <si>
    <t>ドライバーが運転する通常のバスと比べて、自動運転バスの乗り心地はいかがでしたか？
 （5段階評価）</t>
    <phoneticPr fontId="3"/>
  </si>
  <si>
    <t>チラシ・ポスターをご覧になった場所を教えてください。</t>
    <phoneticPr fontId="3"/>
  </si>
  <si>
    <t>ヒヤリとした場面を具体的に教えてください。</t>
    <phoneticPr fontId="3"/>
  </si>
  <si>
    <t>乗車したくない理由を教えてください。</t>
    <phoneticPr fontId="3"/>
  </si>
  <si>
    <t>通常のバスと自動運転バスで回答に差を付けた理由を教えてください。</t>
    <phoneticPr fontId="3"/>
  </si>
  <si>
    <t>1. 昨年の実験で乗った</t>
    <phoneticPr fontId="10"/>
  </si>
  <si>
    <t>2. 今年の実験で既に乗った</t>
    <phoneticPr fontId="10"/>
  </si>
  <si>
    <t>10-1</t>
    <phoneticPr fontId="10"/>
  </si>
  <si>
    <t>10-2</t>
    <phoneticPr fontId="10"/>
  </si>
  <si>
    <t>11-1</t>
    <phoneticPr fontId="10"/>
  </si>
  <si>
    <t>11-2</t>
  </si>
  <si>
    <t>11-2</t>
    <phoneticPr fontId="10"/>
  </si>
  <si>
    <t>13-1</t>
    <phoneticPr fontId="10"/>
  </si>
  <si>
    <t>13-2</t>
    <phoneticPr fontId="10"/>
  </si>
  <si>
    <t>4-1</t>
    <phoneticPr fontId="10"/>
  </si>
  <si>
    <t>4-2</t>
    <phoneticPr fontId="10"/>
  </si>
  <si>
    <t>11-1</t>
    <phoneticPr fontId="3"/>
  </si>
  <si>
    <t>10-1</t>
    <phoneticPr fontId="3"/>
  </si>
  <si>
    <t>10-2</t>
    <phoneticPr fontId="3"/>
  </si>
  <si>
    <t>13-1</t>
    <phoneticPr fontId="3"/>
  </si>
  <si>
    <t>13-2</t>
    <phoneticPr fontId="3"/>
  </si>
  <si>
    <t>4-1</t>
    <phoneticPr fontId="3"/>
  </si>
  <si>
    <t>4-2</t>
    <phoneticPr fontId="3"/>
  </si>
  <si>
    <t>12-1</t>
    <phoneticPr fontId="3"/>
  </si>
  <si>
    <t>12-2</t>
    <phoneticPr fontId="3"/>
  </si>
  <si>
    <t>4-1 = 1</t>
    <phoneticPr fontId="3"/>
  </si>
  <si>
    <t>10-1 = 1</t>
    <phoneticPr fontId="3"/>
  </si>
  <si>
    <t>12-1 = 2　または　12-1 = 3</t>
    <phoneticPr fontId="3"/>
  </si>
  <si>
    <t>14-1 &lt;&gt; 15-1　または　14-2 &lt;&gt; 15-2　または　14-3 &lt;&gt; 15-3</t>
    <phoneticPr fontId="3"/>
  </si>
  <si>
    <t>No1. 乗車したバス停</t>
    <rPh sb="5" eb="7">
      <t>ジョウシャ</t>
    </rPh>
    <rPh sb="11" eb="12">
      <t>テイ</t>
    </rPh>
    <phoneticPr fontId="3"/>
  </si>
  <si>
    <t>No2. 降車したバス停</t>
    <rPh sb="5" eb="7">
      <t>コウシャ</t>
    </rPh>
    <rPh sb="11" eb="12">
      <t>テイ</t>
    </rPh>
    <phoneticPr fontId="3"/>
  </si>
  <si>
    <t>No3. 乗車した時間帯</t>
    <rPh sb="5" eb="7">
      <t>ジョウシャ</t>
    </rPh>
    <rPh sb="9" eb="12">
      <t>ジカンタイ</t>
    </rPh>
    <phoneticPr fontId="3"/>
  </si>
  <si>
    <t>No4-1. 今年の実験を知ったきっかけ</t>
    <rPh sb="7" eb="9">
      <t>コトシ</t>
    </rPh>
    <rPh sb="10" eb="12">
      <t>ジッケン</t>
    </rPh>
    <rPh sb="13" eb="14">
      <t>シ</t>
    </rPh>
    <phoneticPr fontId="3"/>
  </si>
  <si>
    <t>No5. バスに乗った目的</t>
    <rPh sb="8" eb="9">
      <t>ノ</t>
    </rPh>
    <rPh sb="11" eb="13">
      <t>モクテキ</t>
    </rPh>
    <phoneticPr fontId="3"/>
  </si>
  <si>
    <t>No6. 代替移動手段</t>
    <rPh sb="5" eb="7">
      <t>ダイタイ</t>
    </rPh>
    <rPh sb="7" eb="11">
      <t>イドウシュダン</t>
    </rPh>
    <phoneticPr fontId="3"/>
  </si>
  <si>
    <t>No7. 自動運転バスの乗車経験</t>
    <rPh sb="5" eb="9">
      <t>ジドウウンテン</t>
    </rPh>
    <rPh sb="12" eb="16">
      <t>ジョウシャケイケン</t>
    </rPh>
    <phoneticPr fontId="3"/>
  </si>
  <si>
    <t>No8. 乗車予約の有無</t>
    <rPh sb="5" eb="7">
      <t>ジョウシャ</t>
    </rPh>
    <rPh sb="7" eb="9">
      <t>ヨヤク</t>
    </rPh>
    <rPh sb="10" eb="12">
      <t>ウム</t>
    </rPh>
    <phoneticPr fontId="3"/>
  </si>
  <si>
    <t>No9. 自動運転バスの乗り心地(5段階評価)</t>
    <rPh sb="5" eb="9">
      <t>ジドウウンテン</t>
    </rPh>
    <rPh sb="12" eb="13">
      <t>ノ</t>
    </rPh>
    <rPh sb="14" eb="16">
      <t>ゴコチ</t>
    </rPh>
    <rPh sb="18" eb="22">
      <t>ダンカイヒョウカ</t>
    </rPh>
    <phoneticPr fontId="3"/>
  </si>
  <si>
    <t>No10-1. 乗車中にヒヤリとした場面</t>
    <rPh sb="8" eb="11">
      <t>ジョウシャチュウ</t>
    </rPh>
    <rPh sb="18" eb="20">
      <t>バメン</t>
    </rPh>
    <phoneticPr fontId="3"/>
  </si>
  <si>
    <t>No10-2. 乗車中にヒヤリとした場面（具体例）</t>
    <rPh sb="8" eb="11">
      <t>ジョウシャチュウ</t>
    </rPh>
    <rPh sb="18" eb="20">
      <t>バメン</t>
    </rPh>
    <rPh sb="21" eb="23">
      <t>グタイ</t>
    </rPh>
    <rPh sb="23" eb="24">
      <t>レイ</t>
    </rPh>
    <phoneticPr fontId="3"/>
  </si>
  <si>
    <t>No11-1. 自動運転に対する印象(乗車前)</t>
    <rPh sb="8" eb="12">
      <t>ジドウウンテン</t>
    </rPh>
    <rPh sb="13" eb="14">
      <t>タイ</t>
    </rPh>
    <rPh sb="16" eb="18">
      <t>インショウ</t>
    </rPh>
    <rPh sb="19" eb="22">
      <t>ジョウシャマエ</t>
    </rPh>
    <phoneticPr fontId="3"/>
  </si>
  <si>
    <t>No11-2. 自動運転に対する印象(乗車後)</t>
    <rPh sb="8" eb="12">
      <t>ジドウウンテン</t>
    </rPh>
    <rPh sb="13" eb="14">
      <t>タイ</t>
    </rPh>
    <rPh sb="16" eb="18">
      <t>インショウ</t>
    </rPh>
    <rPh sb="19" eb="21">
      <t>ジョウシャ</t>
    </rPh>
    <rPh sb="21" eb="22">
      <t>ゴ</t>
    </rPh>
    <phoneticPr fontId="3"/>
  </si>
  <si>
    <t>No12-1. 自動運転バスの利用意向</t>
    <rPh sb="8" eb="12">
      <t>ジドウウンテン</t>
    </rPh>
    <rPh sb="15" eb="19">
      <t>リヨウイコウ</t>
    </rPh>
    <phoneticPr fontId="3"/>
  </si>
  <si>
    <t>No10-1 = 1</t>
    <phoneticPr fontId="3"/>
  </si>
  <si>
    <t>No12-1 = 2　または　No12-1 = 3</t>
    <phoneticPr fontId="3"/>
  </si>
  <si>
    <t>No12-2. 自動運転バスに乗車したくない理由</t>
    <rPh sb="8" eb="12">
      <t>ジドウウンテン</t>
    </rPh>
    <rPh sb="15" eb="17">
      <t>ジョウシャ</t>
    </rPh>
    <rPh sb="22" eb="24">
      <t>リユウ</t>
    </rPh>
    <phoneticPr fontId="3"/>
  </si>
  <si>
    <t>No13-2. 運行時間帯の改善要望</t>
    <rPh sb="8" eb="13">
      <t>ウンコウジカンタイ</t>
    </rPh>
    <rPh sb="14" eb="18">
      <t>カイゼンヨウボウ</t>
    </rPh>
    <phoneticPr fontId="3"/>
  </si>
  <si>
    <t>No15-3. 自動運転バス：500円で利用するか</t>
    <rPh sb="8" eb="10">
      <t>ジドウ</t>
    </rPh>
    <rPh sb="10" eb="12">
      <t>ウンテン</t>
    </rPh>
    <rPh sb="18" eb="19">
      <t>エン</t>
    </rPh>
    <rPh sb="20" eb="22">
      <t>リヨウ</t>
    </rPh>
    <phoneticPr fontId="3"/>
  </si>
  <si>
    <t>No15-2. 自動運転バス：300円で利用するか</t>
    <rPh sb="8" eb="10">
      <t>ジドウ</t>
    </rPh>
    <rPh sb="10" eb="12">
      <t>ウンテン</t>
    </rPh>
    <rPh sb="18" eb="19">
      <t>エン</t>
    </rPh>
    <rPh sb="20" eb="22">
      <t>リヨウ</t>
    </rPh>
    <phoneticPr fontId="3"/>
  </si>
  <si>
    <t>No15-1. 自動運転バス：220円で利用するか</t>
    <rPh sb="8" eb="10">
      <t>ジドウ</t>
    </rPh>
    <rPh sb="10" eb="12">
      <t>ウンテン</t>
    </rPh>
    <rPh sb="18" eb="19">
      <t>エン</t>
    </rPh>
    <rPh sb="20" eb="22">
      <t>リヨウ</t>
    </rPh>
    <phoneticPr fontId="3"/>
  </si>
  <si>
    <t>No14-3. 通常のバス：500円で利用するか</t>
    <rPh sb="8" eb="10">
      <t>ツウジョウ</t>
    </rPh>
    <rPh sb="17" eb="18">
      <t>エン</t>
    </rPh>
    <phoneticPr fontId="3"/>
  </si>
  <si>
    <t>No14-1. 通常のバス：220円で利用するか</t>
    <rPh sb="8" eb="10">
      <t>ツウジョウ</t>
    </rPh>
    <rPh sb="17" eb="18">
      <t>エン</t>
    </rPh>
    <phoneticPr fontId="3"/>
  </si>
  <si>
    <t>No14-2. 通常のバス：300円で利用するか</t>
    <rPh sb="8" eb="10">
      <t>ツウジョウ</t>
    </rPh>
    <rPh sb="17" eb="18">
      <t>エン</t>
    </rPh>
    <phoneticPr fontId="3"/>
  </si>
  <si>
    <t>No16. 通常のバスと自動運転バスで差をつけた理由</t>
    <rPh sb="6" eb="8">
      <t>ツウジョウ</t>
    </rPh>
    <rPh sb="12" eb="16">
      <t>ジドウウンテン</t>
    </rPh>
    <rPh sb="19" eb="20">
      <t>サ</t>
    </rPh>
    <rPh sb="24" eb="26">
      <t>リユウ</t>
    </rPh>
    <phoneticPr fontId="3"/>
  </si>
  <si>
    <t>No17. お住まいの地域</t>
    <rPh sb="7" eb="8">
      <t>スマ</t>
    </rPh>
    <rPh sb="11" eb="13">
      <t>チイキ</t>
    </rPh>
    <phoneticPr fontId="3"/>
  </si>
  <si>
    <t>No18. 性別</t>
    <rPh sb="6" eb="8">
      <t>セイベツ</t>
    </rPh>
    <phoneticPr fontId="3"/>
  </si>
  <si>
    <t>No19. 年齢層</t>
    <rPh sb="6" eb="9">
      <t>ネンレイソウ</t>
    </rPh>
    <phoneticPr fontId="3"/>
  </si>
  <si>
    <t>無効・無回答</t>
    <rPh sb="0" eb="2">
      <t>ムコウ</t>
    </rPh>
    <rPh sb="3" eb="6">
      <t>ムカイトウ</t>
    </rPh>
    <phoneticPr fontId="3"/>
  </si>
  <si>
    <t>※関係者試乗を除く</t>
    <rPh sb="1" eb="4">
      <t>カンケイシャ</t>
    </rPh>
    <rPh sb="4" eb="6">
      <t>シジョウ</t>
    </rPh>
    <rPh sb="7" eb="8">
      <t>ノゾ</t>
    </rPh>
    <phoneticPr fontId="3"/>
  </si>
  <si>
    <t>関係者試乗</t>
    <rPh sb="0" eb="3">
      <t>カンケイシャ</t>
    </rPh>
    <rPh sb="3" eb="5">
      <t>シジョウ</t>
    </rPh>
    <phoneticPr fontId="3"/>
  </si>
  <si>
    <t>1. チラシ・ポスター</t>
  </si>
  <si>
    <t>2. ホームページ</t>
  </si>
  <si>
    <t>3. 実際に見かけて</t>
  </si>
  <si>
    <t>4. 広報誌</t>
    <rPh sb="3" eb="6">
      <t>コウホウシ</t>
    </rPh>
    <phoneticPr fontId="12"/>
  </si>
  <si>
    <t>5. 知人等からの口コミ</t>
    <rPh sb="3" eb="5">
      <t>チジン</t>
    </rPh>
    <rPh sb="5" eb="6">
      <t>ナド</t>
    </rPh>
    <rPh sb="9" eb="10">
      <t>クチ</t>
    </rPh>
    <phoneticPr fontId="12"/>
  </si>
  <si>
    <t>6. その他</t>
    <rPh sb="5" eb="6">
      <t>タ</t>
    </rPh>
    <phoneticPr fontId="12"/>
  </si>
  <si>
    <t>4. その他</t>
    <rPh sb="5" eb="6">
      <t>タ</t>
    </rPh>
    <phoneticPr fontId="2"/>
  </si>
  <si>
    <t>5. その他</t>
    <rPh sb="5" eb="6">
      <t>タ</t>
    </rPh>
    <phoneticPr fontId="2"/>
  </si>
  <si>
    <t>3. 三郷町以外で乗った</t>
  </si>
  <si>
    <t>4. 今回が初めて</t>
  </si>
  <si>
    <t>1. 昨年の実験で乗った</t>
    <phoneticPr fontId="3"/>
  </si>
  <si>
    <t>2. 今年の実験で既に乗った</t>
    <phoneticPr fontId="3"/>
  </si>
  <si>
    <t>1. 不満</t>
    <rPh sb="3" eb="5">
      <t>フマン</t>
    </rPh>
    <phoneticPr fontId="2"/>
  </si>
  <si>
    <t>2. どちらかといえば不満</t>
    <rPh sb="11" eb="13">
      <t>フマン</t>
    </rPh>
    <phoneticPr fontId="12"/>
  </si>
  <si>
    <t>4. どちらかといえば満足</t>
    <rPh sb="11" eb="13">
      <t>マンゾク</t>
    </rPh>
    <phoneticPr fontId="12"/>
  </si>
  <si>
    <t>5. 満足</t>
    <rPh sb="3" eb="5">
      <t>マンゾク</t>
    </rPh>
    <phoneticPr fontId="2"/>
  </si>
  <si>
    <t>5. その他の地域</t>
    <rPh sb="5" eb="6">
      <t>タ</t>
    </rPh>
    <rPh sb="7" eb="9">
      <t>チイキ</t>
    </rPh>
    <phoneticPr fontId="12"/>
  </si>
  <si>
    <t>2. 少し不安</t>
    <rPh sb="3" eb="4">
      <t>スコ</t>
    </rPh>
    <rPh sb="5" eb="7">
      <t>フアン</t>
    </rPh>
    <phoneticPr fontId="12"/>
  </si>
  <si>
    <t>4. 少し安心</t>
    <rPh sb="3" eb="4">
      <t>スコ</t>
    </rPh>
    <phoneticPr fontId="12"/>
  </si>
  <si>
    <t>1. 自動運転バスの安全面の不安（事故発生や急ブレーキでの怪我など）</t>
  </si>
  <si>
    <t>2. 事故・故障や車内でのトラブル発生時に確実に通報・対応されるか不安</t>
  </si>
  <si>
    <t>3. 無人での運行が不便（乗降補助がない、行先や運賃を聞けないなど）</t>
  </si>
  <si>
    <t>無効・無回答</t>
    <rPh sb="0" eb="2">
      <t>ムコウ</t>
    </rPh>
    <rPh sb="3" eb="6">
      <t>ムカイトウ</t>
    </rPh>
    <phoneticPr fontId="12"/>
  </si>
  <si>
    <t>乗車前</t>
    <rPh sb="0" eb="3">
      <t>ジョウシャマエ</t>
    </rPh>
    <phoneticPr fontId="12"/>
  </si>
  <si>
    <t>乗車後</t>
    <rPh sb="0" eb="3">
      <t>ジョウシャゴ</t>
    </rPh>
    <phoneticPr fontId="12"/>
  </si>
  <si>
    <t>n</t>
    <phoneticPr fontId="3"/>
  </si>
  <si>
    <t>%</t>
    <phoneticPr fontId="3"/>
  </si>
  <si>
    <t>対象者</t>
    <rPh sb="0" eb="3">
      <t>タイショウシャ</t>
    </rPh>
    <phoneticPr fontId="3"/>
  </si>
  <si>
    <t>n=17</t>
    <phoneticPr fontId="3"/>
  </si>
  <si>
    <t>No13-1. 運行時間帯について(5段階評価)</t>
    <rPh sb="8" eb="13">
      <t>ウンコウジカンタイ</t>
    </rPh>
    <rPh sb="19" eb="21">
      <t>ダンカイ</t>
    </rPh>
    <rPh sb="21" eb="23">
      <t>ヒョウカ</t>
    </rPh>
    <phoneticPr fontId="3"/>
  </si>
  <si>
    <t>1. 利用する</t>
    <rPh sb="3" eb="5">
      <t>リヨウ</t>
    </rPh>
    <phoneticPr fontId="12"/>
  </si>
  <si>
    <t>2. 利用しない</t>
    <rPh sb="3" eb="5">
      <t>リヨウ</t>
    </rPh>
    <phoneticPr fontId="12"/>
  </si>
  <si>
    <t>220円</t>
    <rPh sb="3" eb="4">
      <t>エン</t>
    </rPh>
    <phoneticPr fontId="12"/>
  </si>
  <si>
    <t>300円</t>
    <rPh sb="3" eb="4">
      <t>エン</t>
    </rPh>
    <phoneticPr fontId="12"/>
  </si>
  <si>
    <t>500円</t>
    <rPh sb="3" eb="4">
      <t>エン</t>
    </rPh>
    <phoneticPr fontId="12"/>
  </si>
  <si>
    <t>n=31</t>
    <phoneticPr fontId="3"/>
  </si>
  <si>
    <t>2. 新技術への期待</t>
  </si>
  <si>
    <t>3. 路線バス維持への期待</t>
  </si>
  <si>
    <t>4. 安全面の不安</t>
  </si>
  <si>
    <t>5. わからない</t>
  </si>
  <si>
    <t>6. その他</t>
    <rPh sb="5" eb="6">
      <t>タ</t>
    </rPh>
    <phoneticPr fontId="2"/>
  </si>
  <si>
    <t>1. 自動運転バスの運行に費用がかかりそうだから</t>
    <phoneticPr fontId="3"/>
  </si>
  <si>
    <t>回答数</t>
    <rPh sb="0" eb="3">
      <t>カイトウスウ</t>
    </rPh>
    <phoneticPr fontId="3"/>
  </si>
  <si>
    <t>※無効・無回答 は除いて集計</t>
    <rPh sb="1" eb="3">
      <t>ムコウ</t>
    </rPh>
    <rPh sb="4" eb="7">
      <t>ムカイトウ</t>
    </rPh>
    <rPh sb="9" eb="10">
      <t>ノゾ</t>
    </rPh>
    <rPh sb="12" eb="14">
      <t>シュウケイ</t>
    </rPh>
    <phoneticPr fontId="3"/>
  </si>
  <si>
    <t>No4-2. チラシ・ポスターを見た場所</t>
    <rPh sb="16" eb="17">
      <t>ミ</t>
    </rPh>
    <rPh sb="18" eb="20">
      <t>バショ</t>
    </rPh>
    <phoneticPr fontId="3"/>
  </si>
  <si>
    <t>No4-1 = 1</t>
    <phoneticPr fontId="3"/>
  </si>
  <si>
    <t>1. 自動運転バスの安全面の不安
　（事故発生や急ブレーキでの怪我など）</t>
    <phoneticPr fontId="3"/>
  </si>
  <si>
    <t>2. 事故・故障や車内でのトラブル発生時に
　　確実に通報・対応されるか不安</t>
    <phoneticPr fontId="3"/>
  </si>
  <si>
    <t>3. 無人での運行が不便
　（乗降補助がない、行先や運賃を聞けないなど）</t>
    <phoneticPr fontId="3"/>
  </si>
  <si>
    <t>無効・無回答を除く</t>
    <rPh sb="0" eb="2">
      <t>ムコウ</t>
    </rPh>
    <rPh sb="3" eb="6">
      <t>ムカイトウ</t>
    </rPh>
    <rPh sb="7" eb="8">
      <t>ノゾ</t>
    </rPh>
    <phoneticPr fontId="3"/>
  </si>
  <si>
    <t>*</t>
    <phoneticPr fontId="3"/>
  </si>
  <si>
    <t>1. 昨年の実験で乗った</t>
    <phoneticPr fontId="3"/>
  </si>
  <si>
    <t>2. 今年の実験で既に乗った</t>
    <phoneticPr fontId="3"/>
  </si>
  <si>
    <t>1. 自動運転バスの運行に費用がかかりそうだから</t>
  </si>
  <si>
    <t>FSS35キャンパス内</t>
    <rPh sb="10" eb="11">
      <t>ナイ</t>
    </rPh>
    <phoneticPr fontId="2"/>
  </si>
  <si>
    <t>コミュニティセンター</t>
  </si>
  <si>
    <t>停止時の振動</t>
    <rPh sb="2" eb="3">
      <t>ジ</t>
    </rPh>
    <rPh sb="4" eb="6">
      <t>シンドウ</t>
    </rPh>
    <phoneticPr fontId="2"/>
  </si>
  <si>
    <t>三郷駅から道路に出るとき</t>
    <rPh sb="0" eb="2">
      <t>サンゴウ</t>
    </rPh>
    <phoneticPr fontId="2"/>
  </si>
  <si>
    <t>運行時間帯の拡大</t>
    <rPh sb="0" eb="5">
      <t>ウンコウジカンタイ</t>
    </rPh>
    <rPh sb="6" eb="8">
      <t>カクダイ</t>
    </rPh>
    <phoneticPr fontId="2"/>
  </si>
  <si>
    <t>主な利用時間に</t>
    <rPh sb="0" eb="1">
      <t>オモ</t>
    </rPh>
    <rPh sb="2" eb="6">
      <t>リヨウジカン</t>
    </rPh>
    <phoneticPr fontId="2"/>
  </si>
  <si>
    <t xml:space="preserve">  朝夕とも拡大（24時間、通勤時間帯　など）</t>
    <rPh sb="2" eb="4">
      <t>アサユウ</t>
    </rPh>
    <rPh sb="6" eb="8">
      <t>カクダイ</t>
    </rPh>
    <rPh sb="11" eb="13">
      <t>ジカン</t>
    </rPh>
    <rPh sb="14" eb="19">
      <t>ツウキンジカンタイ</t>
    </rPh>
    <phoneticPr fontId="2"/>
  </si>
  <si>
    <t xml:space="preserve">  もっと遅くまで（18時ごろまで　など）</t>
    <rPh sb="5" eb="6">
      <t>オソ</t>
    </rPh>
    <rPh sb="12" eb="13">
      <t>ジ</t>
    </rPh>
    <phoneticPr fontId="2"/>
  </si>
  <si>
    <t xml:space="preserve">  もっと早くから（7時　など）</t>
    <rPh sb="5" eb="6">
      <t>ハヤ</t>
    </rPh>
    <rPh sb="11" eb="12">
      <t>ジ</t>
    </rPh>
    <phoneticPr fontId="2"/>
  </si>
  <si>
    <t>一般利用者</t>
    <rPh sb="0" eb="2">
      <t>イッパン</t>
    </rPh>
    <rPh sb="2" eb="5">
      <t>リヨウシャ</t>
    </rPh>
    <phoneticPr fontId="3"/>
  </si>
  <si>
    <t>回答者自身について</t>
    <rPh sb="0" eb="3">
      <t>カイトウシャ</t>
    </rPh>
    <rPh sb="3" eb="5">
      <t>ジシン</t>
    </rPh>
    <phoneticPr fontId="10"/>
  </si>
  <si>
    <t>乗車時アンケート</t>
    <rPh sb="0" eb="3">
      <t>ジョウシャジ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</si>
</sst>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
    <numFmt numFmtId="178" formatCode="#,##0.0&quot;km&quot;"/>
  </numFmts>
  <fonts count="22" x14ac:knownFonts="1">
    <font>
      <sz val="10"/>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2"/>
      <color theme="1"/>
      <name val="Meiryo UI"/>
      <family val="3"/>
      <charset val="128"/>
    </font>
    <font>
      <sz val="12"/>
      <color theme="1"/>
      <name val="Meiryo UI"/>
      <family val="3"/>
      <charset val="128"/>
    </font>
    <font>
      <b/>
      <sz val="12"/>
      <color theme="0"/>
      <name val="Meiryo UI"/>
      <family val="3"/>
      <charset val="128"/>
    </font>
    <font>
      <sz val="12"/>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
      <sz val="10"/>
      <color theme="1"/>
      <name val="游ゴシック"/>
      <family val="2"/>
      <charset val="128"/>
      <scheme val="minor"/>
    </font>
    <font>
      <sz val="9"/>
      <color theme="1"/>
      <name val="Meiryo UI"/>
      <family val="3"/>
      <charset val="128"/>
    </font>
    <font>
      <b/>
      <sz val="9"/>
      <color theme="1"/>
      <name val="Meiryo UI"/>
      <family val="3"/>
      <charset val="128"/>
    </font>
    <font>
      <sz val="9"/>
      <name val="Meiryo UI"/>
      <family val="3"/>
      <charset val="128"/>
    </font>
    <font>
      <sz val="10"/>
      <color theme="1"/>
      <name val="Meiryo UI"/>
      <family val="3"/>
      <charset val="128"/>
    </font>
    <font>
      <sz val="10"/>
      <color theme="0"/>
      <name val="Meiryo UI"/>
      <family val="3"/>
      <charset val="128"/>
    </font>
    <font>
      <sz val="11"/>
      <color theme="1"/>
      <name val="游ゴシック"/>
      <family val="2"/>
      <scheme val="minor"/>
    </font>
    <font>
      <sz val="11"/>
      <color theme="0"/>
      <name val="Meiryo UI"/>
      <family val="3"/>
      <charset val="128"/>
    </font>
    <font>
      <sz val="10.5"/>
      <color theme="1"/>
      <name val="游ゴシック"/>
      <family val="3"/>
      <charset val="128"/>
    </font>
    <font>
      <i/>
      <sz val="8"/>
      <color theme="1" tint="0.34998626667073579"/>
      <name val="Meiryo UI"/>
      <family val="3"/>
      <charset val="128"/>
    </font>
  </fonts>
  <fills count="13">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1" tint="0.34998626667073579"/>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3333FF"/>
        <bgColor indexed="64"/>
      </patternFill>
    </fill>
    <fill>
      <patternFill patternType="solid">
        <fgColor theme="0" tint="-0.14999847407452621"/>
        <bgColor indexed="64"/>
      </patternFill>
    </fill>
    <fill>
      <patternFill patternType="solid">
        <fgColor theme="5"/>
        <bgColor indexed="64"/>
      </patternFill>
    </fill>
    <fill>
      <patternFill patternType="solid">
        <fgColor rgb="FFF2F2F2"/>
        <bgColor indexed="64"/>
      </patternFill>
    </fill>
  </fills>
  <borders count="22">
    <border>
      <left/>
      <right/>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theme="0"/>
      </left>
      <right style="thin">
        <color theme="0"/>
      </right>
      <top style="thin">
        <color theme="0"/>
      </top>
      <bottom style="thin">
        <color theme="0"/>
      </bottom>
      <diagonal/>
    </border>
    <border>
      <left style="hair">
        <color auto="1"/>
      </left>
      <right style="hair">
        <color auto="1"/>
      </right>
      <top style="thin">
        <color theme="0"/>
      </top>
      <bottom style="hair">
        <color auto="1"/>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hair">
        <color auto="1"/>
      </right>
      <top style="thin">
        <color theme="0"/>
      </top>
      <bottom style="hair">
        <color auto="1"/>
      </bottom>
      <diagonal/>
    </border>
    <border>
      <left style="hair">
        <color auto="1"/>
      </left>
      <right style="thin">
        <color indexed="64"/>
      </right>
      <top style="thin">
        <color theme="0"/>
      </top>
      <bottom style="hair">
        <color auto="1"/>
      </bottom>
      <diagonal/>
    </border>
    <border>
      <left style="thin">
        <color indexed="64"/>
      </left>
      <right style="hair">
        <color auto="1"/>
      </right>
      <top style="thin">
        <color theme="0"/>
      </top>
      <bottom style="thin">
        <color indexed="64"/>
      </bottom>
      <diagonal/>
    </border>
    <border>
      <left style="hair">
        <color auto="1"/>
      </left>
      <right style="hair">
        <color auto="1"/>
      </right>
      <top style="thin">
        <color theme="0"/>
      </top>
      <bottom style="thin">
        <color indexed="64"/>
      </bottom>
      <diagonal/>
    </border>
    <border>
      <left style="hair">
        <color auto="1"/>
      </left>
      <right style="thin">
        <color indexed="64"/>
      </right>
      <top style="thin">
        <color theme="0"/>
      </top>
      <bottom style="thin">
        <color indexed="64"/>
      </bottom>
      <diagonal/>
    </border>
  </borders>
  <cellStyleXfs count="6">
    <xf numFmtId="0" fontId="0" fillId="0" borderId="0">
      <alignment vertical="center"/>
    </xf>
    <xf numFmtId="0" fontId="12" fillId="0" borderId="0">
      <alignment vertical="center"/>
    </xf>
    <xf numFmtId="9" fontId="12" fillId="0" borderId="0" applyFont="0" applyFill="0" applyBorder="0" applyAlignment="0" applyProtection="0">
      <alignment vertical="center"/>
    </xf>
    <xf numFmtId="0" fontId="1" fillId="0" borderId="0">
      <alignment vertical="center"/>
    </xf>
    <xf numFmtId="0" fontId="18" fillId="0" borderId="0"/>
    <xf numFmtId="0" fontId="18" fillId="0" borderId="0"/>
  </cellStyleXfs>
  <cellXfs count="83">
    <xf numFmtId="0" fontId="0" fillId="0" borderId="0" xfId="0">
      <alignment vertical="center"/>
    </xf>
    <xf numFmtId="0" fontId="13" fillId="6" borderId="0" xfId="0" applyFont="1" applyFill="1">
      <alignment vertical="center"/>
    </xf>
    <xf numFmtId="0" fontId="13" fillId="0" borderId="0" xfId="0" applyFont="1">
      <alignment vertical="center"/>
    </xf>
    <xf numFmtId="0" fontId="13" fillId="0" borderId="0" xfId="0" applyFont="1" applyAlignment="1">
      <alignment horizontal="left" vertical="center"/>
    </xf>
    <xf numFmtId="0" fontId="13" fillId="0" borderId="5" xfId="0" applyFont="1" applyBorder="1">
      <alignment vertical="center"/>
    </xf>
    <xf numFmtId="0" fontId="13" fillId="0" borderId="5" xfId="0" applyFont="1" applyBorder="1" applyAlignment="1">
      <alignment horizontal="center" vertical="center"/>
    </xf>
    <xf numFmtId="0" fontId="14" fillId="0" borderId="5" xfId="0" applyFont="1" applyBorder="1">
      <alignment vertical="center"/>
    </xf>
    <xf numFmtId="177" fontId="13" fillId="0" borderId="5" xfId="2" applyNumberFormat="1" applyFont="1" applyBorder="1">
      <alignment vertical="center"/>
    </xf>
    <xf numFmtId="0" fontId="14" fillId="0" borderId="0" xfId="0" applyFont="1">
      <alignment vertical="center"/>
    </xf>
    <xf numFmtId="177" fontId="13" fillId="0" borderId="0" xfId="2" applyNumberFormat="1" applyFont="1" applyBorder="1">
      <alignment vertical="center"/>
    </xf>
    <xf numFmtId="177" fontId="13" fillId="0" borderId="0" xfId="0" applyNumberFormat="1" applyFont="1">
      <alignment vertical="center"/>
    </xf>
    <xf numFmtId="0" fontId="15" fillId="7" borderId="0" xfId="0" applyFont="1" applyFill="1">
      <alignment vertical="center"/>
    </xf>
    <xf numFmtId="9" fontId="13" fillId="0" borderId="0" xfId="2" applyFont="1">
      <alignment vertical="center"/>
    </xf>
    <xf numFmtId="0" fontId="16" fillId="0" borderId="0" xfId="3" applyFont="1">
      <alignment vertical="center"/>
    </xf>
    <xf numFmtId="0" fontId="16" fillId="0" borderId="0" xfId="3" applyFont="1" applyAlignment="1">
      <alignment horizontal="center" vertical="center"/>
    </xf>
    <xf numFmtId="0" fontId="16" fillId="8" borderId="5" xfId="3" applyFont="1" applyFill="1" applyBorder="1">
      <alignment vertical="center"/>
    </xf>
    <xf numFmtId="0" fontId="16" fillId="0" borderId="5" xfId="3" applyFont="1" applyBorder="1">
      <alignment vertical="center"/>
    </xf>
    <xf numFmtId="0" fontId="16" fillId="0" borderId="5" xfId="3" applyFont="1" applyBorder="1" applyAlignment="1">
      <alignment horizontal="center" vertical="center"/>
    </xf>
    <xf numFmtId="0" fontId="17" fillId="9" borderId="5" xfId="3" applyFont="1" applyFill="1" applyBorder="1" applyAlignment="1">
      <alignment horizontal="center" vertical="center"/>
    </xf>
    <xf numFmtId="0" fontId="5" fillId="3" borderId="0" xfId="4" applyFont="1" applyFill="1" applyAlignment="1">
      <alignment vertical="center"/>
    </xf>
    <xf numFmtId="0" fontId="8" fillId="3" borderId="0" xfId="4" applyFont="1" applyFill="1" applyAlignment="1">
      <alignment vertical="center"/>
    </xf>
    <xf numFmtId="0" fontId="4" fillId="3" borderId="0" xfId="4" applyFont="1" applyFill="1" applyAlignment="1">
      <alignment vertical="center"/>
    </xf>
    <xf numFmtId="0" fontId="7" fillId="3" borderId="0" xfId="4" applyFont="1" applyFill="1" applyAlignment="1">
      <alignment horizontal="right" vertical="center"/>
    </xf>
    <xf numFmtId="178" fontId="5" fillId="10" borderId="1" xfId="4" applyNumberFormat="1" applyFont="1" applyFill="1" applyBorder="1" applyAlignment="1">
      <alignment vertical="center"/>
    </xf>
    <xf numFmtId="0" fontId="7" fillId="3" borderId="0" xfId="4" applyFont="1" applyFill="1" applyAlignment="1">
      <alignment horizontal="left" vertical="center"/>
    </xf>
    <xf numFmtId="0" fontId="5" fillId="3" borderId="0" xfId="4" applyFont="1" applyFill="1" applyAlignment="1">
      <alignment vertical="top"/>
    </xf>
    <xf numFmtId="0" fontId="11" fillId="0" borderId="0" xfId="4" applyFont="1" applyAlignment="1" applyProtection="1">
      <alignment vertical="center"/>
      <protection locked="0"/>
    </xf>
    <xf numFmtId="0" fontId="11" fillId="0" borderId="0" xfId="4" applyFont="1" applyAlignment="1" applyProtection="1">
      <alignment horizontal="left" vertical="center"/>
      <protection locked="0"/>
    </xf>
    <xf numFmtId="176" fontId="11" fillId="0" borderId="0" xfId="4" applyNumberFormat="1" applyFont="1" applyAlignment="1" applyProtection="1">
      <alignment horizontal="center" vertical="center"/>
      <protection locked="0"/>
    </xf>
    <xf numFmtId="49" fontId="6" fillId="5" borderId="7" xfId="4" applyNumberFormat="1" applyFont="1" applyFill="1" applyBorder="1" applyAlignment="1">
      <alignment horizontal="center"/>
    </xf>
    <xf numFmtId="0" fontId="19" fillId="5" borderId="7" xfId="4" applyFont="1" applyFill="1" applyBorder="1" applyAlignment="1">
      <alignment vertical="top" textRotation="255" wrapText="1"/>
    </xf>
    <xf numFmtId="0" fontId="16" fillId="0" borderId="5" xfId="3" quotePrefix="1" applyFont="1" applyBorder="1" applyAlignment="1">
      <alignment horizontal="center" vertical="center"/>
    </xf>
    <xf numFmtId="0" fontId="13" fillId="11" borderId="0" xfId="0" applyFont="1" applyFill="1">
      <alignment vertical="center"/>
    </xf>
    <xf numFmtId="0" fontId="13" fillId="0" borderId="3" xfId="0" applyFont="1" applyBorder="1">
      <alignment vertical="center"/>
    </xf>
    <xf numFmtId="0" fontId="13" fillId="0" borderId="0" xfId="0" applyFont="1" applyAlignment="1">
      <alignment horizontal="center" vertical="center"/>
    </xf>
    <xf numFmtId="0" fontId="0" fillId="0" borderId="0" xfId="0" applyAlignment="1"/>
    <xf numFmtId="0" fontId="13" fillId="0" borderId="0" xfId="0" applyFont="1" applyAlignment="1"/>
    <xf numFmtId="0" fontId="13" fillId="0" borderId="5" xfId="0" applyFont="1" applyBorder="1" applyAlignment="1"/>
    <xf numFmtId="0" fontId="13" fillId="0" borderId="2" xfId="0" applyFont="1" applyBorder="1">
      <alignment vertical="center"/>
    </xf>
    <xf numFmtId="177" fontId="13" fillId="0" borderId="0" xfId="0" applyNumberFormat="1" applyFont="1" applyAlignment="1"/>
    <xf numFmtId="0" fontId="14" fillId="0" borderId="5" xfId="0" applyFont="1" applyBorder="1" applyAlignment="1">
      <alignment vertical="center" wrapText="1"/>
    </xf>
    <xf numFmtId="0" fontId="16" fillId="0" borderId="0" xfId="0" applyFont="1">
      <alignment vertical="center"/>
    </xf>
    <xf numFmtId="0" fontId="5" fillId="0" borderId="0" xfId="0" applyFont="1">
      <alignment vertical="center"/>
    </xf>
    <xf numFmtId="0" fontId="14" fillId="10" borderId="5" xfId="0" applyFont="1" applyFill="1" applyBorder="1">
      <alignment vertical="center"/>
    </xf>
    <xf numFmtId="0" fontId="13" fillId="10" borderId="5" xfId="0" applyFont="1" applyFill="1" applyBorder="1">
      <alignment vertical="center"/>
    </xf>
    <xf numFmtId="177" fontId="13" fillId="10" borderId="5" xfId="2" applyNumberFormat="1" applyFont="1" applyFill="1" applyBorder="1">
      <alignment vertical="center"/>
    </xf>
    <xf numFmtId="0" fontId="6" fillId="5" borderId="9" xfId="4" applyFont="1" applyFill="1" applyBorder="1" applyAlignment="1">
      <alignment horizontal="center"/>
    </xf>
    <xf numFmtId="0" fontId="6" fillId="5" borderId="14" xfId="4" applyFont="1" applyFill="1" applyBorder="1" applyAlignment="1">
      <alignment horizontal="center"/>
    </xf>
    <xf numFmtId="49" fontId="6" fillId="5" borderId="15" xfId="4" applyNumberFormat="1" applyFont="1" applyFill="1" applyBorder="1" applyAlignment="1">
      <alignment horizontal="center"/>
    </xf>
    <xf numFmtId="49" fontId="6" fillId="5" borderId="16" xfId="4" applyNumberFormat="1" applyFont="1" applyFill="1" applyBorder="1" applyAlignment="1">
      <alignment horizontal="center"/>
    </xf>
    <xf numFmtId="0" fontId="19" fillId="5" borderId="15" xfId="4" applyFont="1" applyFill="1" applyBorder="1" applyAlignment="1">
      <alignment vertical="top" textRotation="255" wrapText="1"/>
    </xf>
    <xf numFmtId="0" fontId="19" fillId="5" borderId="16" xfId="4" applyFont="1" applyFill="1" applyBorder="1" applyAlignment="1">
      <alignment vertical="top" textRotation="255" wrapText="1"/>
    </xf>
    <xf numFmtId="0" fontId="11" fillId="4" borderId="17" xfId="4" applyFont="1" applyFill="1" applyBorder="1"/>
    <xf numFmtId="0" fontId="11" fillId="4" borderId="19" xfId="4" applyFont="1" applyFill="1" applyBorder="1"/>
    <xf numFmtId="0" fontId="4" fillId="3" borderId="0" xfId="4" applyFont="1" applyFill="1" applyAlignment="1">
      <alignment horizontal="center"/>
    </xf>
    <xf numFmtId="0" fontId="11" fillId="3" borderId="0" xfId="4" applyFont="1" applyFill="1" applyAlignment="1">
      <alignment vertical="top" textRotation="255" wrapText="1"/>
    </xf>
    <xf numFmtId="0" fontId="11" fillId="3" borderId="0" xfId="4" applyFont="1" applyFill="1"/>
    <xf numFmtId="0" fontId="5" fillId="3" borderId="0" xfId="0" applyFont="1" applyFill="1">
      <alignment vertical="center"/>
    </xf>
    <xf numFmtId="0" fontId="11" fillId="4" borderId="8" xfId="4" applyFont="1" applyFill="1" applyBorder="1" applyAlignment="1">
      <alignment wrapText="1"/>
    </xf>
    <xf numFmtId="0" fontId="11" fillId="4" borderId="18" xfId="4" applyFont="1" applyFill="1" applyBorder="1" applyAlignment="1">
      <alignment wrapText="1"/>
    </xf>
    <xf numFmtId="0" fontId="11" fillId="4" borderId="20" xfId="4" applyFont="1" applyFill="1" applyBorder="1" applyAlignment="1">
      <alignment wrapText="1"/>
    </xf>
    <xf numFmtId="0" fontId="11" fillId="4" borderId="21" xfId="4" applyFont="1" applyFill="1" applyBorder="1" applyAlignment="1">
      <alignment wrapText="1"/>
    </xf>
    <xf numFmtId="0" fontId="21" fillId="0" borderId="5" xfId="0" applyFont="1" applyBorder="1">
      <alignment vertical="center"/>
    </xf>
    <xf numFmtId="0" fontId="15" fillId="12" borderId="5" xfId="0" applyFont="1" applyFill="1" applyBorder="1" applyAlignment="1">
      <alignment horizontal="center" vertical="center"/>
    </xf>
    <xf numFmtId="0" fontId="17" fillId="9" borderId="2" xfId="3" applyFont="1" applyFill="1" applyBorder="1" applyAlignment="1">
      <alignment horizontal="center" vertical="center"/>
    </xf>
    <xf numFmtId="0" fontId="17" fillId="9" borderId="4" xfId="3" applyFont="1" applyFill="1" applyBorder="1" applyAlignment="1">
      <alignment horizontal="center" vertical="center"/>
    </xf>
    <xf numFmtId="0" fontId="6" fillId="5" borderId="10" xfId="4" applyFont="1" applyFill="1" applyBorder="1" applyAlignment="1">
      <alignment horizontal="center"/>
    </xf>
    <xf numFmtId="0" fontId="6" fillId="5" borderId="11" xfId="4" applyFont="1" applyFill="1" applyBorder="1" applyAlignment="1">
      <alignment horizontal="center"/>
    </xf>
    <xf numFmtId="0" fontId="6" fillId="5" borderId="12" xfId="4" applyFont="1" applyFill="1" applyBorder="1" applyAlignment="1">
      <alignment horizontal="center"/>
    </xf>
    <xf numFmtId="0" fontId="6" fillId="5" borderId="13" xfId="4" applyFont="1" applyFill="1" applyBorder="1" applyAlignment="1">
      <alignment horizontal="center"/>
    </xf>
    <xf numFmtId="0" fontId="9" fillId="2" borderId="2" xfId="4" applyFont="1" applyFill="1" applyBorder="1" applyAlignment="1" applyProtection="1">
      <alignment horizontal="center" vertical="center"/>
      <protection locked="0"/>
    </xf>
    <xf numFmtId="0" fontId="9" fillId="2" borderId="3" xfId="4" applyFont="1" applyFill="1" applyBorder="1" applyAlignment="1" applyProtection="1">
      <alignment horizontal="center" vertical="center"/>
      <protection locked="0"/>
    </xf>
    <xf numFmtId="0" fontId="9" fillId="2" borderId="2" xfId="4" applyFont="1" applyFill="1" applyBorder="1" applyAlignment="1" applyProtection="1">
      <alignment horizontal="center" vertical="center" wrapText="1"/>
      <protection locked="0"/>
    </xf>
    <xf numFmtId="0" fontId="9" fillId="2" borderId="6" xfId="4" applyFont="1" applyFill="1" applyBorder="1" applyAlignment="1" applyProtection="1">
      <alignment horizontal="center" vertical="center" wrapText="1"/>
      <protection locked="0"/>
    </xf>
    <xf numFmtId="0" fontId="9" fillId="2" borderId="0" xfId="4" applyFont="1" applyFill="1" applyAlignment="1" applyProtection="1">
      <alignment horizontal="center" vertical="center" wrapText="1"/>
      <protection locked="0"/>
    </xf>
    <xf numFmtId="49" fontId="11" fillId="4" borderId="2" xfId="4" applyNumberFormat="1" applyFont="1" applyFill="1" applyBorder="1" applyAlignment="1" applyProtection="1">
      <alignment horizontal="left" vertical="center"/>
      <protection locked="0"/>
    </xf>
    <xf numFmtId="49" fontId="11" fillId="4" borderId="3" xfId="4" applyNumberFormat="1" applyFont="1" applyFill="1" applyBorder="1" applyAlignment="1" applyProtection="1">
      <alignment horizontal="left" vertical="center"/>
      <protection locked="0"/>
    </xf>
    <xf numFmtId="49" fontId="11" fillId="4" borderId="4" xfId="4" applyNumberFormat="1" applyFont="1" applyFill="1" applyBorder="1" applyAlignment="1" applyProtection="1">
      <alignment horizontal="left" vertical="center"/>
      <protection locked="0"/>
    </xf>
    <xf numFmtId="0" fontId="13" fillId="0" borderId="2" xfId="0" applyFont="1" applyBorder="1" applyAlignment="1">
      <alignment horizontal="center" vertical="center"/>
    </xf>
    <xf numFmtId="0" fontId="13" fillId="0" borderId="4"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0" fontId="16" fillId="0" borderId="5" xfId="3" applyFont="1" applyBorder="1" applyAlignment="1">
      <alignment horizontal="center" vertical="center"/>
    </xf>
  </cellXfs>
  <cellStyles count="6">
    <cellStyle name="パーセント" xfId="2" builtinId="5"/>
    <cellStyle name="標準" xfId="0" builtinId="0"/>
    <cellStyle name="標準 2" xfId="1" xr:uid="{00000000-0005-0000-0000-000002000000}"/>
    <cellStyle name="標準 2 2" xfId="5" xr:uid="{00000000-0005-0000-0000-000003000000}"/>
    <cellStyle name="標準 3" xfId="3" xr:uid="{00000000-0005-0000-0000-000004000000}"/>
    <cellStyle name="標準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6.xml"/><Relationship Id="rId1" Type="http://schemas.microsoft.com/office/2011/relationships/chartStyle" Target="style6.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7.xml"/><Relationship Id="rId1" Type="http://schemas.microsoft.com/office/2011/relationships/chartStyle" Target="style7.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8.xml"/><Relationship Id="rId1" Type="http://schemas.microsoft.com/office/2011/relationships/chartStyle" Target="style8.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9.xml"/><Relationship Id="rId1" Type="http://schemas.microsoft.com/office/2011/relationships/chartStyle" Target="style9.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10.xml"/><Relationship Id="rId1" Type="http://schemas.microsoft.com/office/2011/relationships/chartStyle" Target="style10.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11.xml"/><Relationship Id="rId1" Type="http://schemas.microsoft.com/office/2011/relationships/chartStyle" Target="style11.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12.xml"/><Relationship Id="rId1" Type="http://schemas.microsoft.com/office/2011/relationships/chartStyle" Target="style12.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乗車したバス停</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21923988576317827"/>
          <c:y val="0.17434247443207529"/>
          <c:w val="0.59088880409772571"/>
          <c:h val="0.57815413159561946"/>
        </c:manualLayout>
      </c:layout>
      <c:pieChart>
        <c:varyColors val="1"/>
        <c:ser>
          <c:idx val="1"/>
          <c:order val="1"/>
          <c:dPt>
            <c:idx val="0"/>
            <c:bubble3D val="0"/>
            <c:spPr>
              <a:solidFill>
                <a:schemeClr val="accent5"/>
              </a:solidFill>
              <a:ln w="19050">
                <a:solidFill>
                  <a:schemeClr val="lt1"/>
                </a:solidFill>
              </a:ln>
              <a:effectLst/>
            </c:spPr>
            <c:extLst>
              <c:ext xmlns:c16="http://schemas.microsoft.com/office/drawing/2014/chart" uri="{C3380CC4-5D6E-409C-BE32-E72D297353CC}">
                <c16:uniqueId val="{0000000C-0957-42A4-8A28-AE311D8CD26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B-0957-42A4-8A28-AE311D8CD26B}"/>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D-0957-42A4-8A28-AE311D8CD26B}"/>
              </c:ext>
            </c:extLst>
          </c:dPt>
          <c:dLbls>
            <c:dLbl>
              <c:idx val="1"/>
              <c:layout>
                <c:manualLayout>
                  <c:x val="9.16912368332813E-2"/>
                  <c:y val="-6.0044800434428454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957-42A4-8A28-AE311D8CD26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グラフ!$B$9:$B$11</c:f>
              <c:strCache>
                <c:ptCount val="3"/>
                <c:pt idx="0">
                  <c:v>1. JR三郷駅</c:v>
                </c:pt>
                <c:pt idx="1">
                  <c:v>2. 立野南二丁目</c:v>
                </c:pt>
                <c:pt idx="2">
                  <c:v>3. FSS35キャンパス</c:v>
                </c:pt>
              </c:strCache>
            </c:strRef>
          </c:cat>
          <c:val>
            <c:numRef>
              <c:f>グラフ!$D$9:$D$11</c:f>
              <c:numCache>
                <c:formatCode>0.0%</c:formatCode>
                <c:ptCount val="3"/>
                <c:pt idx="0">
                  <c:v>0.54411764705882348</c:v>
                </c:pt>
                <c:pt idx="1">
                  <c:v>3.4313725490196081E-2</c:v>
                </c:pt>
                <c:pt idx="2">
                  <c:v>0.42156862745098039</c:v>
                </c:pt>
              </c:numCache>
            </c:numRef>
          </c:val>
          <c:extLst>
            <c:ext xmlns:c16="http://schemas.microsoft.com/office/drawing/2014/chart" uri="{C3380CC4-5D6E-409C-BE32-E72D297353CC}">
              <c16:uniqueId val="{00000009-0957-42A4-8A28-AE311D8CD26B}"/>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957-42A4-8A28-AE311D8CD26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957-42A4-8A28-AE311D8CD26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957-42A4-8A28-AE311D8CD26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957-42A4-8A28-AE311D8CD26B}"/>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グラフ!$B$9:$B$11</c15:sqref>
                        </c15:formulaRef>
                      </c:ext>
                    </c:extLst>
                    <c:strCache>
                      <c:ptCount val="3"/>
                      <c:pt idx="0">
                        <c:v>1. JR三郷駅</c:v>
                      </c:pt>
                      <c:pt idx="1">
                        <c:v>2. 立野南二丁目</c:v>
                      </c:pt>
                      <c:pt idx="2">
                        <c:v>3. FSS35キャンパス</c:v>
                      </c:pt>
                    </c:strCache>
                  </c:strRef>
                </c:cat>
                <c:val>
                  <c:numRef>
                    <c:extLst>
                      <c:ext uri="{02D57815-91ED-43cb-92C2-25804820EDAC}">
                        <c15:formulaRef>
                          <c15:sqref>グラフ!$C$9:$C$12</c15:sqref>
                        </c15:formulaRef>
                      </c:ext>
                    </c:extLst>
                    <c:numCache>
                      <c:formatCode>General</c:formatCode>
                      <c:ptCount val="4"/>
                      <c:pt idx="0">
                        <c:v>111</c:v>
                      </c:pt>
                      <c:pt idx="1">
                        <c:v>7</c:v>
                      </c:pt>
                      <c:pt idx="2">
                        <c:v>86</c:v>
                      </c:pt>
                      <c:pt idx="3">
                        <c:v>1</c:v>
                      </c:pt>
                    </c:numCache>
                  </c:numRef>
                </c:val>
                <c:extLst>
                  <c:ext xmlns:c16="http://schemas.microsoft.com/office/drawing/2014/chart" uri="{C3380CC4-5D6E-409C-BE32-E72D297353CC}">
                    <c16:uniqueId val="{00000008-0957-42A4-8A28-AE311D8CD26B}"/>
                  </c:ext>
                </c:extLst>
              </c15:ser>
            </c15:filteredPieSeries>
          </c:ext>
        </c:extLst>
      </c:pieChart>
      <c:spPr>
        <a:noFill/>
        <a:ln>
          <a:noFill/>
        </a:ln>
        <a:effectLst/>
      </c:spPr>
    </c:plotArea>
    <c:legend>
      <c:legendPos val="b"/>
      <c:layout>
        <c:manualLayout>
          <c:xMode val="edge"/>
          <c:yMode val="edge"/>
          <c:x val="8.7836090973209852E-2"/>
          <c:y val="0.85641189247895733"/>
          <c:w val="0.83712187958883988"/>
          <c:h val="0.10563218390804598"/>
        </c:manualLayout>
      </c:layout>
      <c:overlay val="0"/>
      <c:spPr>
        <a:noFill/>
        <a:ln>
          <a:solidFill>
            <a:schemeClr val="tx1"/>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降車したバス停</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21923988576317827"/>
          <c:y val="0.17434247443207529"/>
          <c:w val="0.59088880409772571"/>
          <c:h val="0.57815413159561946"/>
        </c:manualLayout>
      </c:layout>
      <c:pieChart>
        <c:varyColors val="1"/>
        <c:ser>
          <c:idx val="1"/>
          <c:order val="1"/>
          <c:dPt>
            <c:idx val="0"/>
            <c:bubble3D val="0"/>
            <c:spPr>
              <a:solidFill>
                <a:schemeClr val="accent5"/>
              </a:solidFill>
              <a:ln w="19050">
                <a:solidFill>
                  <a:schemeClr val="lt1"/>
                </a:solidFill>
              </a:ln>
              <a:effectLst/>
            </c:spPr>
            <c:extLst>
              <c:ext xmlns:c16="http://schemas.microsoft.com/office/drawing/2014/chart" uri="{C3380CC4-5D6E-409C-BE32-E72D297353CC}">
                <c16:uniqueId val="{00000001-12F1-43D0-BCF6-3FB931E7C7F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2F1-43D0-BCF6-3FB931E7C7FF}"/>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12F1-43D0-BCF6-3FB931E7C7FF}"/>
              </c:ext>
            </c:extLst>
          </c:dPt>
          <c:dLbls>
            <c:dLbl>
              <c:idx val="1"/>
              <c:layout>
                <c:manualLayout>
                  <c:x val="-5.0939910044284109E-2"/>
                  <c:y val="-4.2070323106163453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2F1-43D0-BCF6-3FB931E7C7FF}"/>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グラフ!$B$25:$B$27</c:f>
              <c:strCache>
                <c:ptCount val="3"/>
                <c:pt idx="0">
                  <c:v>1. JR三郷駅</c:v>
                </c:pt>
                <c:pt idx="1">
                  <c:v>2. 立野南二丁目</c:v>
                </c:pt>
                <c:pt idx="2">
                  <c:v>3. FSS35キャンパス</c:v>
                </c:pt>
              </c:strCache>
            </c:strRef>
          </c:cat>
          <c:val>
            <c:numRef>
              <c:f>グラフ!$D$25:$D$27</c:f>
              <c:numCache>
                <c:formatCode>0.0%</c:formatCode>
                <c:ptCount val="3"/>
                <c:pt idx="0">
                  <c:v>0.45320197044334976</c:v>
                </c:pt>
                <c:pt idx="1">
                  <c:v>2.9556650246305417E-2</c:v>
                </c:pt>
                <c:pt idx="2">
                  <c:v>0.51724137931034486</c:v>
                </c:pt>
              </c:numCache>
            </c:numRef>
          </c:val>
          <c:extLst>
            <c:ext xmlns:c16="http://schemas.microsoft.com/office/drawing/2014/chart" uri="{C3380CC4-5D6E-409C-BE32-E72D297353CC}">
              <c16:uniqueId val="{00000008-12F1-43D0-BCF6-3FB931E7C7FF}"/>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A-12F1-43D0-BCF6-3FB931E7C7F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C-12F1-43D0-BCF6-3FB931E7C7F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E-12F1-43D0-BCF6-3FB931E7C7F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0-12F1-43D0-BCF6-3FB931E7C7FF}"/>
                    </c:ext>
                  </c:extLst>
                </c:dPt>
                <c:dLbls>
                  <c:delete val="1"/>
                </c:dLbls>
                <c:cat>
                  <c:strRef>
                    <c:extLst>
                      <c:ext uri="{02D57815-91ED-43cb-92C2-25804820EDAC}">
                        <c15:formulaRef>
                          <c15:sqref>グラフ!$B$25:$B$27</c15:sqref>
                        </c15:formulaRef>
                      </c:ext>
                    </c:extLst>
                    <c:strCache>
                      <c:ptCount val="3"/>
                      <c:pt idx="0">
                        <c:v>1. JR三郷駅</c:v>
                      </c:pt>
                      <c:pt idx="1">
                        <c:v>2. 立野南二丁目</c:v>
                      </c:pt>
                      <c:pt idx="2">
                        <c:v>3. FSS35キャンパス</c:v>
                      </c:pt>
                    </c:strCache>
                  </c:strRef>
                </c:cat>
                <c:val>
                  <c:numRef>
                    <c:extLst>
                      <c:ext uri="{02D57815-91ED-43cb-92C2-25804820EDAC}">
                        <c15:formulaRef>
                          <c15:sqref>グラフ!$C$25:$C$28</c15:sqref>
                        </c15:formulaRef>
                      </c:ext>
                    </c:extLst>
                    <c:numCache>
                      <c:formatCode>General</c:formatCode>
                      <c:ptCount val="4"/>
                      <c:pt idx="0">
                        <c:v>92</c:v>
                      </c:pt>
                      <c:pt idx="1">
                        <c:v>6</c:v>
                      </c:pt>
                      <c:pt idx="2">
                        <c:v>105</c:v>
                      </c:pt>
                      <c:pt idx="3">
                        <c:v>2</c:v>
                      </c:pt>
                    </c:numCache>
                  </c:numRef>
                </c:val>
                <c:extLst>
                  <c:ext xmlns:c16="http://schemas.microsoft.com/office/drawing/2014/chart" uri="{C3380CC4-5D6E-409C-BE32-E72D297353CC}">
                    <c16:uniqueId val="{00000011-12F1-43D0-BCF6-3FB931E7C7FF}"/>
                  </c:ext>
                </c:extLst>
              </c15:ser>
            </c15:filteredPieSeries>
          </c:ext>
        </c:extLst>
      </c:pieChart>
      <c:spPr>
        <a:noFill/>
        <a:ln>
          <a:noFill/>
        </a:ln>
        <a:effectLst/>
      </c:spPr>
    </c:plotArea>
    <c:legend>
      <c:legendPos val="b"/>
      <c:layout>
        <c:manualLayout>
          <c:xMode val="edge"/>
          <c:yMode val="edge"/>
          <c:x val="5.8467515349127613E-2"/>
          <c:y val="0.85641189247895733"/>
          <c:w val="0.87236417033773839"/>
          <c:h val="0.105632183908046"/>
        </c:manualLayout>
      </c:layout>
      <c:overlay val="0"/>
      <c:spPr>
        <a:noFill/>
        <a:ln>
          <a:solidFill>
            <a:schemeClr val="tx1"/>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乗車した時間帯</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21923988576317827"/>
          <c:y val="0.17434247443207529"/>
          <c:w val="0.59088880409772571"/>
          <c:h val="0.57815413159561946"/>
        </c:manualLayout>
      </c:layout>
      <c:pieChart>
        <c:varyColors val="1"/>
        <c:ser>
          <c:idx val="1"/>
          <c:order val="1"/>
          <c:dPt>
            <c:idx val="0"/>
            <c:bubble3D val="0"/>
            <c:spPr>
              <a:solidFill>
                <a:schemeClr val="accent5"/>
              </a:solidFill>
              <a:ln w="19050">
                <a:solidFill>
                  <a:schemeClr val="lt1"/>
                </a:solidFill>
              </a:ln>
              <a:effectLst/>
            </c:spPr>
            <c:extLst>
              <c:ext xmlns:c16="http://schemas.microsoft.com/office/drawing/2014/chart" uri="{C3380CC4-5D6E-409C-BE32-E72D297353CC}">
                <c16:uniqueId val="{00000001-839F-4728-8671-7EC08DDC17B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39F-4728-8671-7EC08DDC17BD}"/>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839F-4728-8671-7EC08DDC17B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39F-4728-8671-7EC08DDC17BD}"/>
              </c:ext>
            </c:extLst>
          </c:dPt>
          <c:dPt>
            <c:idx val="4"/>
            <c:bubble3D val="0"/>
            <c:spPr>
              <a:solidFill>
                <a:schemeClr val="accent1"/>
              </a:solidFill>
              <a:ln w="19050">
                <a:solidFill>
                  <a:schemeClr val="lt1"/>
                </a:solidFill>
              </a:ln>
              <a:effectLst/>
            </c:spPr>
            <c:extLst>
              <c:ext xmlns:c16="http://schemas.microsoft.com/office/drawing/2014/chart" uri="{C3380CC4-5D6E-409C-BE32-E72D297353CC}">
                <c16:uniqueId val="{00000012-839F-4728-8671-7EC08DDC17BD}"/>
              </c:ext>
            </c:extLst>
          </c:dPt>
          <c:dPt>
            <c:idx val="5"/>
            <c:bubble3D val="0"/>
            <c:spPr>
              <a:solidFill>
                <a:schemeClr val="accent2">
                  <a:lumMod val="60000"/>
                  <a:lumOff val="40000"/>
                </a:schemeClr>
              </a:solidFill>
              <a:ln w="19050">
                <a:solidFill>
                  <a:schemeClr val="lt1"/>
                </a:solidFill>
              </a:ln>
              <a:effectLst/>
            </c:spPr>
            <c:extLst>
              <c:ext xmlns:c16="http://schemas.microsoft.com/office/drawing/2014/chart" uri="{C3380CC4-5D6E-409C-BE32-E72D297353CC}">
                <c16:uniqueId val="{00000013-839F-4728-8671-7EC08DDC17BD}"/>
              </c:ext>
            </c:extLst>
          </c:dPt>
          <c:dPt>
            <c:idx val="6"/>
            <c:bubble3D val="0"/>
            <c:spPr>
              <a:solidFill>
                <a:schemeClr val="accent5">
                  <a:lumMod val="60000"/>
                  <a:lumOff val="40000"/>
                </a:schemeClr>
              </a:solidFill>
              <a:ln w="19050">
                <a:solidFill>
                  <a:schemeClr val="lt1"/>
                </a:solidFill>
              </a:ln>
              <a:effectLst/>
            </c:spPr>
            <c:extLst>
              <c:ext xmlns:c16="http://schemas.microsoft.com/office/drawing/2014/chart" uri="{C3380CC4-5D6E-409C-BE32-E72D297353CC}">
                <c16:uniqueId val="{00000015-839F-4728-8671-7EC08DDC17BD}"/>
              </c:ext>
            </c:extLst>
          </c:dPt>
          <c:dPt>
            <c:idx val="7"/>
            <c:bubble3D val="0"/>
            <c:spPr>
              <a:solidFill>
                <a:schemeClr val="accent3"/>
              </a:solidFill>
              <a:ln w="19050">
                <a:solidFill>
                  <a:schemeClr val="lt1"/>
                </a:solidFill>
              </a:ln>
              <a:effectLst/>
            </c:spPr>
            <c:extLst>
              <c:ext xmlns:c16="http://schemas.microsoft.com/office/drawing/2014/chart" uri="{C3380CC4-5D6E-409C-BE32-E72D297353CC}">
                <c16:uniqueId val="{00000016-839F-4728-8671-7EC08DDC17BD}"/>
              </c:ext>
            </c:extLst>
          </c:dPt>
          <c:dPt>
            <c:idx val="8"/>
            <c:bubble3D val="0"/>
            <c:spPr>
              <a:solidFill>
                <a:schemeClr val="accent6">
                  <a:lumMod val="60000"/>
                  <a:lumOff val="40000"/>
                </a:schemeClr>
              </a:solidFill>
              <a:ln w="19050">
                <a:solidFill>
                  <a:schemeClr val="lt1"/>
                </a:solidFill>
              </a:ln>
              <a:effectLst/>
            </c:spPr>
            <c:extLst>
              <c:ext xmlns:c16="http://schemas.microsoft.com/office/drawing/2014/chart" uri="{C3380CC4-5D6E-409C-BE32-E72D297353CC}">
                <c16:uniqueId val="{00000017-839F-4728-8671-7EC08DDC17BD}"/>
              </c:ext>
            </c:extLst>
          </c:dPt>
          <c:dLbls>
            <c:dLbl>
              <c:idx val="0"/>
              <c:layout>
                <c:manualLayout>
                  <c:x val="-7.8720403825179128E-2"/>
                  <c:y val="0.11596841663826025"/>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39F-4728-8671-7EC08DDC17BD}"/>
                </c:ext>
              </c:extLst>
            </c:dLbl>
            <c:dLbl>
              <c:idx val="1"/>
              <c:layout>
                <c:manualLayout>
                  <c:x val="-0.13961332641098428"/>
                  <c:y val="9.4230980790582314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39F-4728-8671-7EC08DDC17BD}"/>
                </c:ext>
              </c:extLst>
            </c:dLbl>
            <c:dLbl>
              <c:idx val="4"/>
              <c:layout>
                <c:manualLayout>
                  <c:x val="7.458003553359501E-3"/>
                  <c:y val="-3.2252794665710204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839F-4728-8671-7EC08DDC17BD}"/>
                </c:ext>
              </c:extLst>
            </c:dLbl>
            <c:dLbl>
              <c:idx val="5"/>
              <c:layout>
                <c:manualLayout>
                  <c:x val="0.10021136918521806"/>
                  <c:y val="-9.4966840938264782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839F-4728-8671-7EC08DDC17BD}"/>
                </c:ext>
              </c:extLst>
            </c:dLbl>
            <c:dLbl>
              <c:idx val="6"/>
              <c:layout>
                <c:manualLayout>
                  <c:x val="0.14806453971513825"/>
                  <c:y val="-6.744651287915697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839F-4728-8671-7EC08DDC17BD}"/>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0"/>
            <c:extLst>
              <c:ext xmlns:c15="http://schemas.microsoft.com/office/drawing/2012/chart" uri="{CE6537A1-D6FC-4f65-9D91-7224C49458BB}"/>
            </c:extLst>
          </c:dLbls>
          <c:cat>
            <c:strRef>
              <c:f>グラフ!$B$40:$B$48</c:f>
              <c:strCache>
                <c:ptCount val="9"/>
                <c:pt idx="0">
                  <c:v>1. 8時台</c:v>
                </c:pt>
                <c:pt idx="1">
                  <c:v>2. 9時台</c:v>
                </c:pt>
                <c:pt idx="2">
                  <c:v>3. 10時台</c:v>
                </c:pt>
                <c:pt idx="3">
                  <c:v>4. 11時台</c:v>
                </c:pt>
                <c:pt idx="4">
                  <c:v>5. 12時台</c:v>
                </c:pt>
                <c:pt idx="5">
                  <c:v>6. 13時台</c:v>
                </c:pt>
                <c:pt idx="6">
                  <c:v>7. 14時台</c:v>
                </c:pt>
                <c:pt idx="7">
                  <c:v>8. 15時台</c:v>
                </c:pt>
                <c:pt idx="8">
                  <c:v>9. 16時台</c:v>
                </c:pt>
              </c:strCache>
            </c:strRef>
          </c:cat>
          <c:val>
            <c:numRef>
              <c:f>グラフ!$D$40:$D$48</c:f>
              <c:numCache>
                <c:formatCode>0.0%</c:formatCode>
                <c:ptCount val="9"/>
                <c:pt idx="0">
                  <c:v>0.08</c:v>
                </c:pt>
                <c:pt idx="1">
                  <c:v>0.115</c:v>
                </c:pt>
                <c:pt idx="2">
                  <c:v>0.11</c:v>
                </c:pt>
                <c:pt idx="3">
                  <c:v>0.17499999999999999</c:v>
                </c:pt>
                <c:pt idx="4">
                  <c:v>5.5E-2</c:v>
                </c:pt>
                <c:pt idx="5">
                  <c:v>9.5000000000000001E-2</c:v>
                </c:pt>
                <c:pt idx="6">
                  <c:v>0.105</c:v>
                </c:pt>
                <c:pt idx="7">
                  <c:v>0.13</c:v>
                </c:pt>
                <c:pt idx="8">
                  <c:v>0.13500000000000001</c:v>
                </c:pt>
              </c:numCache>
            </c:numRef>
          </c:val>
          <c:extLst>
            <c:ext xmlns:c16="http://schemas.microsoft.com/office/drawing/2014/chart" uri="{C3380CC4-5D6E-409C-BE32-E72D297353CC}">
              <c16:uniqueId val="{00000008-839F-4728-8671-7EC08DDC17BD}"/>
            </c:ext>
          </c:extLst>
        </c:ser>
        <c:dLbls>
          <c:dLblPos val="bestFit"/>
          <c:showLegendKey val="0"/>
          <c:showVal val="1"/>
          <c:showCatName val="0"/>
          <c:showSerName val="0"/>
          <c:showPercent val="0"/>
          <c:showBubbleSize val="0"/>
          <c:showLeaderLines val="0"/>
        </c:dLbls>
        <c:firstSliceAng val="0"/>
        <c:extLst>
          <c:ext xmlns:c15="http://schemas.microsoft.com/office/drawing/2012/chart" uri="{02D57815-91ED-43cb-92C2-25804820EDAC}">
            <c15:filteredPieSeries>
              <c15: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A-839F-4728-8671-7EC08DDC17B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C-839F-4728-8671-7EC08DDC17B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E-839F-4728-8671-7EC08DDC17B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0-839F-4728-8671-7EC08DDC17B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D-E14A-4915-8B09-D3A0825F804D}"/>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1F-E14A-4915-8B09-D3A0825F804D}"/>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21-E14A-4915-8B09-D3A0825F804D}"/>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23-E14A-4915-8B09-D3A0825F804D}"/>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25-E14A-4915-8B09-D3A0825F804D}"/>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27-E14A-4915-8B09-D3A0825F804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ormulaRef>
                          <c15:sqref>グラフ!$B$40:$B$48</c15:sqref>
                        </c15:formulaRef>
                      </c:ext>
                    </c:extLst>
                    <c:strCache>
                      <c:ptCount val="9"/>
                      <c:pt idx="0">
                        <c:v>1. 8時台</c:v>
                      </c:pt>
                      <c:pt idx="1">
                        <c:v>2. 9時台</c:v>
                      </c:pt>
                      <c:pt idx="2">
                        <c:v>3. 10時台</c:v>
                      </c:pt>
                      <c:pt idx="3">
                        <c:v>4. 11時台</c:v>
                      </c:pt>
                      <c:pt idx="4">
                        <c:v>5. 12時台</c:v>
                      </c:pt>
                      <c:pt idx="5">
                        <c:v>6. 13時台</c:v>
                      </c:pt>
                      <c:pt idx="6">
                        <c:v>7. 14時台</c:v>
                      </c:pt>
                      <c:pt idx="7">
                        <c:v>8. 15時台</c:v>
                      </c:pt>
                      <c:pt idx="8">
                        <c:v>9. 16時台</c:v>
                      </c:pt>
                    </c:strCache>
                  </c:strRef>
                </c:cat>
                <c:val>
                  <c:numRef>
                    <c:extLst>
                      <c:ext uri="{02D57815-91ED-43cb-92C2-25804820EDAC}">
                        <c15:formulaRef>
                          <c15:sqref>グラフ!$C$40:$C$49</c15:sqref>
                        </c15:formulaRef>
                      </c:ext>
                    </c:extLst>
                    <c:numCache>
                      <c:formatCode>General</c:formatCode>
                      <c:ptCount val="10"/>
                      <c:pt idx="0">
                        <c:v>16</c:v>
                      </c:pt>
                      <c:pt idx="1">
                        <c:v>23</c:v>
                      </c:pt>
                      <c:pt idx="2">
                        <c:v>22</c:v>
                      </c:pt>
                      <c:pt idx="3">
                        <c:v>35</c:v>
                      </c:pt>
                      <c:pt idx="4">
                        <c:v>11</c:v>
                      </c:pt>
                      <c:pt idx="5">
                        <c:v>19</c:v>
                      </c:pt>
                      <c:pt idx="6">
                        <c:v>21</c:v>
                      </c:pt>
                      <c:pt idx="7">
                        <c:v>26</c:v>
                      </c:pt>
                      <c:pt idx="8">
                        <c:v>27</c:v>
                      </c:pt>
                      <c:pt idx="9">
                        <c:v>5</c:v>
                      </c:pt>
                    </c:numCache>
                  </c:numRef>
                </c:val>
                <c:extLst>
                  <c:ext xmlns:c16="http://schemas.microsoft.com/office/drawing/2014/chart" uri="{C3380CC4-5D6E-409C-BE32-E72D297353CC}">
                    <c16:uniqueId val="{00000011-839F-4728-8671-7EC08DDC17BD}"/>
                  </c:ext>
                </c:extLst>
              </c15:ser>
            </c15:filteredPieSeries>
          </c:ext>
        </c:extLst>
      </c:pieChart>
      <c:spPr>
        <a:noFill/>
        <a:ln>
          <a:noFill/>
        </a:ln>
        <a:effectLst/>
      </c:spPr>
    </c:plotArea>
    <c:legend>
      <c:legendPos val="b"/>
      <c:layout>
        <c:manualLayout>
          <c:xMode val="edge"/>
          <c:yMode val="edge"/>
          <c:x val="5.8467331218307377E-2"/>
          <c:y val="0.81031173818466873"/>
          <c:w val="0.87236417033773839"/>
          <c:h val="0.18381799257851389"/>
        </c:manualLayout>
      </c:layout>
      <c:overlay val="0"/>
      <c:spPr>
        <a:noFill/>
        <a:ln>
          <a:solidFill>
            <a:schemeClr val="tx1"/>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今年の実験を知ったきっかけ</a:t>
            </a:r>
          </a:p>
        </c:rich>
      </c:tx>
      <c:layout>
        <c:manualLayout>
          <c:xMode val="edge"/>
          <c:yMode val="edge"/>
          <c:x val="0.26427898263233424"/>
          <c:y val="4.4645978996773424E-2"/>
        </c:manualLayout>
      </c:layout>
      <c:overlay val="0"/>
      <c:spPr>
        <a:noFill/>
        <a:ln>
          <a:noFill/>
        </a:ln>
        <a:effectLst/>
      </c:spPr>
    </c:title>
    <c:autoTitleDeleted val="0"/>
    <c:plotArea>
      <c:layout>
        <c:manualLayout>
          <c:layoutTarget val="inner"/>
          <c:xMode val="edge"/>
          <c:yMode val="edge"/>
          <c:x val="0.3983895593488343"/>
          <c:y val="0.23315697048660283"/>
          <c:w val="0.5188555043440648"/>
          <c:h val="0.67641173429963153"/>
        </c:manualLayout>
      </c:layout>
      <c:barChart>
        <c:barDir val="bar"/>
        <c:grouping val="clustered"/>
        <c:varyColors val="0"/>
        <c:ser>
          <c:idx val="1"/>
          <c:order val="1"/>
          <c:tx>
            <c:strRef>
              <c:f>グラフ!$D$59</c:f>
              <c:strCache>
                <c:ptCount val="1"/>
                <c:pt idx="0">
                  <c:v>%</c:v>
                </c:pt>
              </c:strCache>
            </c:strRef>
          </c:tx>
          <c:invertIfNegative val="0"/>
          <c:dLbls>
            <c:spPr>
              <a:noFill/>
              <a:ln>
                <a:noFill/>
              </a:ln>
              <a:effectLst/>
            </c:spPr>
            <c:txPr>
              <a:bodyPr wrap="square" lIns="38100" tIns="19050" rIns="38100" bIns="19050" anchor="ctr">
                <a:spAutoFit/>
              </a:bodyPr>
              <a:lstStyle/>
              <a:p>
                <a:pPr>
                  <a:defRPr sz="800">
                    <a:effectLst>
                      <a:glow rad="63500">
                        <a:schemeClr val="bg1">
                          <a:alpha val="80000"/>
                        </a:schemeClr>
                      </a:glow>
                    </a:effectLst>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グラフ!$B$60:$B$65</c:f>
              <c:strCache>
                <c:ptCount val="6"/>
                <c:pt idx="0">
                  <c:v>1. チラシ・ポスター</c:v>
                </c:pt>
                <c:pt idx="1">
                  <c:v>2. ホームページ</c:v>
                </c:pt>
                <c:pt idx="2">
                  <c:v>3. 実際に見かけて</c:v>
                </c:pt>
                <c:pt idx="3">
                  <c:v>4. 広報誌</c:v>
                </c:pt>
                <c:pt idx="4">
                  <c:v>5. 知人等からの口コミ</c:v>
                </c:pt>
                <c:pt idx="5">
                  <c:v>6. その他</c:v>
                </c:pt>
              </c:strCache>
            </c:strRef>
          </c:cat>
          <c:val>
            <c:numRef>
              <c:f>グラフ!$D$60:$D$65</c:f>
              <c:numCache>
                <c:formatCode>0.0%</c:formatCode>
                <c:ptCount val="6"/>
                <c:pt idx="0">
                  <c:v>0.31219512195121951</c:v>
                </c:pt>
                <c:pt idx="1">
                  <c:v>0.17073170731707318</c:v>
                </c:pt>
                <c:pt idx="2">
                  <c:v>0.13170731707317074</c:v>
                </c:pt>
                <c:pt idx="3">
                  <c:v>0.28780487804878047</c:v>
                </c:pt>
                <c:pt idx="4">
                  <c:v>0.13658536585365855</c:v>
                </c:pt>
                <c:pt idx="5">
                  <c:v>6.8292682926829273E-2</c:v>
                </c:pt>
              </c:numCache>
            </c:numRef>
          </c:val>
          <c:extLst>
            <c:ext xmlns:c16="http://schemas.microsoft.com/office/drawing/2014/chart" uri="{C3380CC4-5D6E-409C-BE32-E72D297353CC}">
              <c16:uniqueId val="{00000001-7976-44A8-BC69-37341C11DCDA}"/>
            </c:ext>
          </c:extLst>
        </c:ser>
        <c:dLbls>
          <c:dLblPos val="ctr"/>
          <c:showLegendKey val="0"/>
          <c:showVal val="1"/>
          <c:showCatName val="0"/>
          <c:showSerName val="0"/>
          <c:showPercent val="0"/>
          <c:showBubbleSize val="0"/>
        </c:dLbls>
        <c:gapWidth val="80"/>
        <c:axId val="1426811183"/>
        <c:axId val="1426811599"/>
        <c:extLst>
          <c:ext xmlns:c15="http://schemas.microsoft.com/office/drawing/2012/chart" uri="{02D57815-91ED-43cb-92C2-25804820EDAC}">
            <c15:filteredBarSeries>
              <c15:ser>
                <c:idx val="0"/>
                <c:order val="0"/>
                <c:tx>
                  <c:strRef>
                    <c:extLst>
                      <c:ext uri="{02D57815-91ED-43cb-92C2-25804820EDAC}">
                        <c15:formulaRef>
                          <c15:sqref>グラフ!$C$59</c15:sqref>
                        </c15:formulaRef>
                      </c:ext>
                    </c:extLst>
                    <c:strCache>
                      <c:ptCount val="1"/>
                      <c:pt idx="0">
                        <c:v>n</c:v>
                      </c:pt>
                    </c:strCache>
                  </c:strRef>
                </c:tx>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3175">
                            <a:noFill/>
                          </a:ln>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ct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グラフ!$B$60:$B$65</c15:sqref>
                        </c15:formulaRef>
                      </c:ext>
                    </c:extLst>
                    <c:strCache>
                      <c:ptCount val="6"/>
                      <c:pt idx="0">
                        <c:v>1. チラシ・ポスター</c:v>
                      </c:pt>
                      <c:pt idx="1">
                        <c:v>2. ホームページ</c:v>
                      </c:pt>
                      <c:pt idx="2">
                        <c:v>3. 実際に見かけて</c:v>
                      </c:pt>
                      <c:pt idx="3">
                        <c:v>4. 広報誌</c:v>
                      </c:pt>
                      <c:pt idx="4">
                        <c:v>5. 知人等からの口コミ</c:v>
                      </c:pt>
                      <c:pt idx="5">
                        <c:v>6. その他</c:v>
                      </c:pt>
                    </c:strCache>
                  </c:strRef>
                </c:cat>
                <c:val>
                  <c:numRef>
                    <c:extLst>
                      <c:ext uri="{02D57815-91ED-43cb-92C2-25804820EDAC}">
                        <c15:formulaRef>
                          <c15:sqref>グラフ!$C$60:$C$65</c15:sqref>
                        </c15:formulaRef>
                      </c:ext>
                    </c:extLst>
                    <c:numCache>
                      <c:formatCode>General</c:formatCode>
                      <c:ptCount val="6"/>
                      <c:pt idx="0">
                        <c:v>64</c:v>
                      </c:pt>
                      <c:pt idx="1">
                        <c:v>35</c:v>
                      </c:pt>
                      <c:pt idx="2">
                        <c:v>27</c:v>
                      </c:pt>
                      <c:pt idx="3">
                        <c:v>59</c:v>
                      </c:pt>
                      <c:pt idx="4">
                        <c:v>28</c:v>
                      </c:pt>
                      <c:pt idx="5">
                        <c:v>14</c:v>
                      </c:pt>
                    </c:numCache>
                  </c:numRef>
                </c:val>
                <c:extLst>
                  <c:ext xmlns:c16="http://schemas.microsoft.com/office/drawing/2014/chart" uri="{C3380CC4-5D6E-409C-BE32-E72D297353CC}">
                    <c16:uniqueId val="{00000000-7976-44A8-BC69-37341C11DCDA}"/>
                  </c:ext>
                </c:extLst>
              </c15:ser>
            </c15:filteredBarSeries>
          </c:ext>
        </c:extLst>
      </c:barChart>
      <c:catAx>
        <c:axId val="1426811183"/>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426811599"/>
        <c:crosses val="autoZero"/>
        <c:auto val="1"/>
        <c:lblAlgn val="ctr"/>
        <c:lblOffset val="100"/>
        <c:noMultiLvlLbl val="0"/>
      </c:catAx>
      <c:valAx>
        <c:axId val="1426811599"/>
        <c:scaling>
          <c:orientation val="minMax"/>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426811183"/>
        <c:crosses val="autoZero"/>
        <c:crossBetween val="between"/>
      </c:valAx>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バスに乗った目的</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21923988576317827"/>
          <c:y val="0.17434247443207529"/>
          <c:w val="0.59088880409772571"/>
          <c:h val="0.57815413159561946"/>
        </c:manualLayout>
      </c:layout>
      <c:pieChart>
        <c:varyColors val="1"/>
        <c:ser>
          <c:idx val="1"/>
          <c:order val="1"/>
          <c:tx>
            <c:strRef>
              <c:f>グラフ!$D$76</c:f>
              <c:strCache>
                <c:ptCount val="1"/>
                <c:pt idx="0">
                  <c:v>%</c:v>
                </c:pt>
              </c:strCache>
            </c:strRef>
          </c:tx>
          <c:dPt>
            <c:idx val="0"/>
            <c:bubble3D val="0"/>
            <c:spPr>
              <a:solidFill>
                <a:schemeClr val="accent5"/>
              </a:solidFill>
              <a:ln w="19050">
                <a:solidFill>
                  <a:schemeClr val="lt1"/>
                </a:solidFill>
              </a:ln>
              <a:effectLst/>
            </c:spPr>
            <c:extLst>
              <c:ext xmlns:c16="http://schemas.microsoft.com/office/drawing/2014/chart" uri="{C3380CC4-5D6E-409C-BE32-E72D297353CC}">
                <c16:uniqueId val="{00000001-FE84-4CAC-AF62-435C0780001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E84-4CAC-AF62-435C07800019}"/>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FE84-4CAC-AF62-435C0780001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E84-4CAC-AF62-435C07800019}"/>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グラフ!$B$77:$B$80</c:f>
              <c:strCache>
                <c:ptCount val="4"/>
                <c:pt idx="0">
                  <c:v>1. FSS35キャンパスへの往来</c:v>
                </c:pt>
                <c:pt idx="1">
                  <c:v>2. 三郷駅への往来</c:v>
                </c:pt>
                <c:pt idx="2">
                  <c:v>3. 自動運転の体験/試乗</c:v>
                </c:pt>
                <c:pt idx="3">
                  <c:v>4. その他</c:v>
                </c:pt>
              </c:strCache>
            </c:strRef>
          </c:cat>
          <c:val>
            <c:numRef>
              <c:f>グラフ!$D$77:$D$80</c:f>
              <c:numCache>
                <c:formatCode>0.0%</c:formatCode>
                <c:ptCount val="4"/>
                <c:pt idx="0">
                  <c:v>6.9306930693069313E-2</c:v>
                </c:pt>
                <c:pt idx="1">
                  <c:v>0.11881188118811881</c:v>
                </c:pt>
                <c:pt idx="2">
                  <c:v>0.78217821782178221</c:v>
                </c:pt>
                <c:pt idx="3">
                  <c:v>2.9702970297029702E-2</c:v>
                </c:pt>
              </c:numCache>
            </c:numRef>
          </c:val>
          <c:extLst>
            <c:ext xmlns:c16="http://schemas.microsoft.com/office/drawing/2014/chart" uri="{C3380CC4-5D6E-409C-BE32-E72D297353CC}">
              <c16:uniqueId val="{00000008-FE84-4CAC-AF62-435C07800019}"/>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グラフ!$C$76</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A-FE84-4CAC-AF62-435C0780001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C-FE84-4CAC-AF62-435C0780001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E-FE84-4CAC-AF62-435C0780001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0-FE84-4CAC-AF62-435C0780001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3-B987-4343-A4F1-475F8F3E1E19}"/>
                    </c:ext>
                  </c:extLst>
                </c:dPt>
                <c:dLbls>
                  <c:delete val="1"/>
                </c:dLbls>
                <c:cat>
                  <c:strRef>
                    <c:extLst>
                      <c:ext uri="{02D57815-91ED-43cb-92C2-25804820EDAC}">
                        <c15:formulaRef>
                          <c15:sqref>グラフ!$B$77:$B$80</c15:sqref>
                        </c15:formulaRef>
                      </c:ext>
                    </c:extLst>
                    <c:strCache>
                      <c:ptCount val="4"/>
                      <c:pt idx="0">
                        <c:v>1. FSS35キャンパスへの往来</c:v>
                      </c:pt>
                      <c:pt idx="1">
                        <c:v>2. 三郷駅への往来</c:v>
                      </c:pt>
                      <c:pt idx="2">
                        <c:v>3. 自動運転の体験/試乗</c:v>
                      </c:pt>
                      <c:pt idx="3">
                        <c:v>4. その他</c:v>
                      </c:pt>
                    </c:strCache>
                  </c:strRef>
                </c:cat>
                <c:val>
                  <c:numRef>
                    <c:extLst>
                      <c:ext uri="{02D57815-91ED-43cb-92C2-25804820EDAC}">
                        <c15:formulaRef>
                          <c15:sqref>グラフ!$C$77:$C$81</c15:sqref>
                        </c15:formulaRef>
                      </c:ext>
                    </c:extLst>
                    <c:numCache>
                      <c:formatCode>General</c:formatCode>
                      <c:ptCount val="5"/>
                      <c:pt idx="0">
                        <c:v>14</c:v>
                      </c:pt>
                      <c:pt idx="1">
                        <c:v>24</c:v>
                      </c:pt>
                      <c:pt idx="2">
                        <c:v>158</c:v>
                      </c:pt>
                      <c:pt idx="3">
                        <c:v>6</c:v>
                      </c:pt>
                      <c:pt idx="4">
                        <c:v>3</c:v>
                      </c:pt>
                    </c:numCache>
                  </c:numRef>
                </c:val>
                <c:extLst>
                  <c:ext xmlns:c16="http://schemas.microsoft.com/office/drawing/2014/chart" uri="{C3380CC4-5D6E-409C-BE32-E72D297353CC}">
                    <c16:uniqueId val="{00000011-FE84-4CAC-AF62-435C07800019}"/>
                  </c:ext>
                </c:extLst>
              </c15:ser>
            </c15:filteredPieSeries>
          </c:ext>
        </c:extLst>
      </c:pieChart>
      <c:spPr>
        <a:noFill/>
        <a:ln>
          <a:noFill/>
        </a:ln>
        <a:effectLst/>
      </c:spPr>
    </c:plotArea>
    <c:legend>
      <c:legendPos val="b"/>
      <c:layout>
        <c:manualLayout>
          <c:xMode val="edge"/>
          <c:yMode val="edge"/>
          <c:x val="0.11769972113507016"/>
          <c:y val="0.74662379034681725"/>
          <c:w val="0.79585956477052722"/>
          <c:h val="0.23540460880217143"/>
        </c:manualLayout>
      </c:layout>
      <c:overlay val="0"/>
      <c:spPr>
        <a:noFill/>
        <a:ln>
          <a:solidFill>
            <a:schemeClr val="tx1"/>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代替移動手段</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21923988576317827"/>
          <c:y val="0.17434247443207529"/>
          <c:w val="0.59088880409772571"/>
          <c:h val="0.57815413159561946"/>
        </c:manualLayout>
      </c:layout>
      <c:pieChart>
        <c:varyColors val="1"/>
        <c:ser>
          <c:idx val="1"/>
          <c:order val="1"/>
          <c:tx>
            <c:strRef>
              <c:f>グラフ!$D$94</c:f>
              <c:strCache>
                <c:ptCount val="1"/>
                <c:pt idx="0">
                  <c:v>%</c:v>
                </c:pt>
              </c:strCache>
            </c:strRef>
          </c:tx>
          <c:dPt>
            <c:idx val="0"/>
            <c:bubble3D val="0"/>
            <c:spPr>
              <a:solidFill>
                <a:schemeClr val="accent5"/>
              </a:solidFill>
              <a:ln w="19050">
                <a:solidFill>
                  <a:schemeClr val="lt1"/>
                </a:solidFill>
              </a:ln>
              <a:effectLst/>
            </c:spPr>
            <c:extLst>
              <c:ext xmlns:c16="http://schemas.microsoft.com/office/drawing/2014/chart" uri="{C3380CC4-5D6E-409C-BE32-E72D297353CC}">
                <c16:uniqueId val="{00000001-0D1C-4DD9-BFE5-51563AB2122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D1C-4DD9-BFE5-51563AB21223}"/>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0D1C-4DD9-BFE5-51563AB2122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D1C-4DD9-BFE5-51563AB21223}"/>
              </c:ext>
            </c:extLst>
          </c:dPt>
          <c:dPt>
            <c:idx val="4"/>
            <c:bubble3D val="0"/>
            <c:spPr>
              <a:solidFill>
                <a:schemeClr val="accent1"/>
              </a:solidFill>
              <a:ln w="19050">
                <a:solidFill>
                  <a:schemeClr val="lt1"/>
                </a:solidFill>
              </a:ln>
              <a:effectLst/>
            </c:spPr>
            <c:extLst>
              <c:ext xmlns:c16="http://schemas.microsoft.com/office/drawing/2014/chart" uri="{C3380CC4-5D6E-409C-BE32-E72D297353CC}">
                <c16:uniqueId val="{00000012-0D1C-4DD9-BFE5-51563AB21223}"/>
              </c:ext>
            </c:extLst>
          </c:dPt>
          <c:dLbls>
            <c:dLbl>
              <c:idx val="1"/>
              <c:layout>
                <c:manualLayout>
                  <c:x val="-9.17860886343774E-2"/>
                  <c:y val="-0.10068667980351659"/>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D1C-4DD9-BFE5-51563AB21223}"/>
                </c:ext>
              </c:extLst>
            </c:dLbl>
            <c:dLbl>
              <c:idx val="2"/>
              <c:layout>
                <c:manualLayout>
                  <c:x val="-6.8505408163170745E-2"/>
                  <c:y val="-3.59805396290203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D1C-4DD9-BFE5-51563AB21223}"/>
                </c:ext>
              </c:extLst>
            </c:dLbl>
            <c:dLbl>
              <c:idx val="4"/>
              <c:layout>
                <c:manualLayout>
                  <c:x val="0.12985383918881724"/>
                  <c:y val="7.2416546285707054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0D1C-4DD9-BFE5-51563AB21223}"/>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グラフ!$B$95:$B$99</c:f>
              <c:strCache>
                <c:ptCount val="5"/>
                <c:pt idx="0">
                  <c:v>1. 自家用車、バイク</c:v>
                </c:pt>
                <c:pt idx="1">
                  <c:v>2. バス、デマンド交通</c:v>
                </c:pt>
                <c:pt idx="2">
                  <c:v>3. タクシー</c:v>
                </c:pt>
                <c:pt idx="3">
                  <c:v>4. 自転車、徒歩</c:v>
                </c:pt>
                <c:pt idx="4">
                  <c:v>5. その他</c:v>
                </c:pt>
              </c:strCache>
            </c:strRef>
          </c:cat>
          <c:val>
            <c:numRef>
              <c:f>グラフ!$D$95:$D$99</c:f>
              <c:numCache>
                <c:formatCode>0.0%</c:formatCode>
                <c:ptCount val="5"/>
                <c:pt idx="0">
                  <c:v>0.43548387096774194</c:v>
                </c:pt>
                <c:pt idx="1">
                  <c:v>6.9892473118279563E-2</c:v>
                </c:pt>
                <c:pt idx="2">
                  <c:v>1.6129032258064516E-2</c:v>
                </c:pt>
                <c:pt idx="3">
                  <c:v>0.38172043010752688</c:v>
                </c:pt>
                <c:pt idx="4">
                  <c:v>9.6774193548387094E-2</c:v>
                </c:pt>
              </c:numCache>
            </c:numRef>
          </c:val>
          <c:extLst>
            <c:ext xmlns:c16="http://schemas.microsoft.com/office/drawing/2014/chart" uri="{C3380CC4-5D6E-409C-BE32-E72D297353CC}">
              <c16:uniqueId val="{00000008-0D1C-4DD9-BFE5-51563AB21223}"/>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グラフ!$C$94</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A-0D1C-4DD9-BFE5-51563AB2122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C-0D1C-4DD9-BFE5-51563AB2122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E-0D1C-4DD9-BFE5-51563AB2122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0-0D1C-4DD9-BFE5-51563AB2122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5-B6DD-4872-8E90-EF8D99B1A3CE}"/>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17-B6DD-4872-8E90-EF8D99B1A3CE}"/>
                    </c:ext>
                  </c:extLst>
                </c:dPt>
                <c:dLbls>
                  <c:delete val="1"/>
                </c:dLbls>
                <c:cat>
                  <c:strRef>
                    <c:extLst>
                      <c:ext uri="{02D57815-91ED-43cb-92C2-25804820EDAC}">
                        <c15:formulaRef>
                          <c15:sqref>グラフ!$B$95:$B$99</c15:sqref>
                        </c15:formulaRef>
                      </c:ext>
                    </c:extLst>
                    <c:strCache>
                      <c:ptCount val="5"/>
                      <c:pt idx="0">
                        <c:v>1. 自家用車、バイク</c:v>
                      </c:pt>
                      <c:pt idx="1">
                        <c:v>2. バス、デマンド交通</c:v>
                      </c:pt>
                      <c:pt idx="2">
                        <c:v>3. タクシー</c:v>
                      </c:pt>
                      <c:pt idx="3">
                        <c:v>4. 自転車、徒歩</c:v>
                      </c:pt>
                      <c:pt idx="4">
                        <c:v>5. その他</c:v>
                      </c:pt>
                    </c:strCache>
                  </c:strRef>
                </c:cat>
                <c:val>
                  <c:numRef>
                    <c:extLst>
                      <c:ext uri="{02D57815-91ED-43cb-92C2-25804820EDAC}">
                        <c15:formulaRef>
                          <c15:sqref>グラフ!$C$95:$C$100</c15:sqref>
                        </c15:formulaRef>
                      </c:ext>
                    </c:extLst>
                    <c:numCache>
                      <c:formatCode>General</c:formatCode>
                      <c:ptCount val="6"/>
                      <c:pt idx="0">
                        <c:v>81</c:v>
                      </c:pt>
                      <c:pt idx="1">
                        <c:v>13</c:v>
                      </c:pt>
                      <c:pt idx="2">
                        <c:v>3</c:v>
                      </c:pt>
                      <c:pt idx="3">
                        <c:v>71</c:v>
                      </c:pt>
                      <c:pt idx="4">
                        <c:v>18</c:v>
                      </c:pt>
                      <c:pt idx="5">
                        <c:v>19</c:v>
                      </c:pt>
                    </c:numCache>
                  </c:numRef>
                </c:val>
                <c:extLst>
                  <c:ext xmlns:c16="http://schemas.microsoft.com/office/drawing/2014/chart" uri="{C3380CC4-5D6E-409C-BE32-E72D297353CC}">
                    <c16:uniqueId val="{00000011-0D1C-4DD9-BFE5-51563AB21223}"/>
                  </c:ext>
                </c:extLst>
              </c15:ser>
            </c15:filteredPieSeries>
          </c:ext>
        </c:extLst>
      </c:pieChart>
      <c:spPr>
        <a:noFill/>
        <a:ln>
          <a:noFill/>
        </a:ln>
        <a:effectLst/>
      </c:spPr>
    </c:plotArea>
    <c:legend>
      <c:legendPos val="b"/>
      <c:layout>
        <c:manualLayout>
          <c:xMode val="edge"/>
          <c:yMode val="edge"/>
          <c:x val="5.8467515349127613E-2"/>
          <c:y val="0.83345766799978116"/>
          <c:w val="0.87236417033773839"/>
          <c:h val="0.1572789098432841"/>
        </c:manualLayout>
      </c:layout>
      <c:overlay val="0"/>
      <c:spPr>
        <a:noFill/>
        <a:ln>
          <a:solidFill>
            <a:schemeClr val="tx1"/>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自動運転バスの乗車経験</a:t>
            </a:r>
          </a:p>
        </c:rich>
      </c:tx>
      <c:layout>
        <c:manualLayout>
          <c:xMode val="edge"/>
          <c:yMode val="edge"/>
          <c:x val="0.26427898263233424"/>
          <c:y val="4.4645978996773424E-2"/>
        </c:manualLayout>
      </c:layout>
      <c:overlay val="0"/>
      <c:spPr>
        <a:noFill/>
        <a:ln>
          <a:noFill/>
        </a:ln>
        <a:effectLst/>
      </c:spPr>
    </c:title>
    <c:autoTitleDeleted val="0"/>
    <c:plotArea>
      <c:layout>
        <c:manualLayout>
          <c:layoutTarget val="inner"/>
          <c:xMode val="edge"/>
          <c:yMode val="edge"/>
          <c:x val="0.46056213847055527"/>
          <c:y val="0.23315697048660283"/>
          <c:w val="0.44981542355749221"/>
          <c:h val="0.67641173429963153"/>
        </c:manualLayout>
      </c:layout>
      <c:barChart>
        <c:barDir val="bar"/>
        <c:grouping val="clustered"/>
        <c:varyColors val="0"/>
        <c:ser>
          <c:idx val="1"/>
          <c:order val="1"/>
          <c:tx>
            <c:strRef>
              <c:f>グラフ!$D$111</c:f>
              <c:strCache>
                <c:ptCount val="1"/>
                <c:pt idx="0">
                  <c:v>%</c:v>
                </c:pt>
              </c:strCache>
            </c:strRef>
          </c:tx>
          <c:invertIfNegative val="0"/>
          <c:dLbls>
            <c:spPr>
              <a:noFill/>
              <a:ln>
                <a:noFill/>
              </a:ln>
              <a:effectLst/>
            </c:spPr>
            <c:txPr>
              <a:bodyPr wrap="square" lIns="38100" tIns="19050" rIns="38100" bIns="19050" anchor="ctr">
                <a:spAutoFit/>
              </a:bodyPr>
              <a:lstStyle/>
              <a:p>
                <a:pPr>
                  <a:defRPr sz="800">
                    <a:effectLst>
                      <a:glow rad="63500">
                        <a:schemeClr val="bg1">
                          <a:alpha val="80000"/>
                        </a:schemeClr>
                      </a:glow>
                    </a:effectLst>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グラフ!$B$112:$B$115</c:f>
              <c:strCache>
                <c:ptCount val="4"/>
                <c:pt idx="0">
                  <c:v>1. 昨年の実験で乗った</c:v>
                </c:pt>
                <c:pt idx="1">
                  <c:v>2. 今年の実験で既に乗った</c:v>
                </c:pt>
                <c:pt idx="2">
                  <c:v>3. 三郷町以外で乗った</c:v>
                </c:pt>
                <c:pt idx="3">
                  <c:v>4. 今回が初めて</c:v>
                </c:pt>
              </c:strCache>
            </c:strRef>
          </c:cat>
          <c:val>
            <c:numRef>
              <c:f>グラフ!$D$112:$D$115</c:f>
              <c:numCache>
                <c:formatCode>0.0%</c:formatCode>
                <c:ptCount val="4"/>
                <c:pt idx="0">
                  <c:v>0.21951219512195122</c:v>
                </c:pt>
                <c:pt idx="1">
                  <c:v>0.21463414634146341</c:v>
                </c:pt>
                <c:pt idx="2">
                  <c:v>9.7560975609756101E-2</c:v>
                </c:pt>
                <c:pt idx="3">
                  <c:v>0.51707317073170733</c:v>
                </c:pt>
              </c:numCache>
            </c:numRef>
          </c:val>
          <c:extLst>
            <c:ext xmlns:c16="http://schemas.microsoft.com/office/drawing/2014/chart" uri="{C3380CC4-5D6E-409C-BE32-E72D297353CC}">
              <c16:uniqueId val="{00000000-CAFF-4068-9DAE-6A5704D7FD9F}"/>
            </c:ext>
          </c:extLst>
        </c:ser>
        <c:dLbls>
          <c:dLblPos val="ctr"/>
          <c:showLegendKey val="0"/>
          <c:showVal val="1"/>
          <c:showCatName val="0"/>
          <c:showSerName val="0"/>
          <c:showPercent val="0"/>
          <c:showBubbleSize val="0"/>
        </c:dLbls>
        <c:gapWidth val="80"/>
        <c:axId val="1426811183"/>
        <c:axId val="1426811599"/>
        <c:extLst>
          <c:ext xmlns:c15="http://schemas.microsoft.com/office/drawing/2012/chart" uri="{02D57815-91ED-43cb-92C2-25804820EDAC}">
            <c15:filteredBarSeries>
              <c15:ser>
                <c:idx val="0"/>
                <c:order val="0"/>
                <c:tx>
                  <c:strRef>
                    <c:extLst>
                      <c:ext uri="{02D57815-91ED-43cb-92C2-25804820EDAC}">
                        <c15:formulaRef>
                          <c15:sqref>グラフ!$C$111</c15:sqref>
                        </c15:formulaRef>
                      </c:ext>
                    </c:extLst>
                    <c:strCache>
                      <c:ptCount val="1"/>
                      <c:pt idx="0">
                        <c:v>n</c:v>
                      </c:pt>
                    </c:strCache>
                  </c:strRef>
                </c:tx>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3175">
                            <a:noFill/>
                          </a:ln>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ct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グラフ!$B$112:$B$115</c15:sqref>
                        </c15:formulaRef>
                      </c:ext>
                    </c:extLst>
                    <c:strCache>
                      <c:ptCount val="4"/>
                      <c:pt idx="0">
                        <c:v>1. 昨年の実験で乗った</c:v>
                      </c:pt>
                      <c:pt idx="1">
                        <c:v>2. 今年の実験で既に乗った</c:v>
                      </c:pt>
                      <c:pt idx="2">
                        <c:v>3. 三郷町以外で乗った</c:v>
                      </c:pt>
                      <c:pt idx="3">
                        <c:v>4. 今回が初めて</c:v>
                      </c:pt>
                    </c:strCache>
                  </c:strRef>
                </c:cat>
                <c:val>
                  <c:numRef>
                    <c:extLst>
                      <c:ext uri="{02D57815-91ED-43cb-92C2-25804820EDAC}">
                        <c15:formulaRef>
                          <c15:sqref>グラフ!$C$112:$C$115</c15:sqref>
                        </c15:formulaRef>
                      </c:ext>
                    </c:extLst>
                    <c:numCache>
                      <c:formatCode>General</c:formatCode>
                      <c:ptCount val="4"/>
                      <c:pt idx="0">
                        <c:v>45</c:v>
                      </c:pt>
                      <c:pt idx="1">
                        <c:v>44</c:v>
                      </c:pt>
                      <c:pt idx="2">
                        <c:v>20</c:v>
                      </c:pt>
                      <c:pt idx="3">
                        <c:v>106</c:v>
                      </c:pt>
                    </c:numCache>
                  </c:numRef>
                </c:val>
                <c:extLst>
                  <c:ext xmlns:c16="http://schemas.microsoft.com/office/drawing/2014/chart" uri="{C3380CC4-5D6E-409C-BE32-E72D297353CC}">
                    <c16:uniqueId val="{00000001-CAFF-4068-9DAE-6A5704D7FD9F}"/>
                  </c:ext>
                </c:extLst>
              </c15:ser>
            </c15:filteredBarSeries>
          </c:ext>
        </c:extLst>
      </c:barChart>
      <c:catAx>
        <c:axId val="1426811183"/>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426811599"/>
        <c:crosses val="autoZero"/>
        <c:auto val="1"/>
        <c:lblAlgn val="ctr"/>
        <c:lblOffset val="100"/>
        <c:noMultiLvlLbl val="0"/>
      </c:catAx>
      <c:valAx>
        <c:axId val="1426811599"/>
        <c:scaling>
          <c:orientation val="minMax"/>
          <c:max val="0.60000000000000009"/>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426811183"/>
        <c:crosses val="autoZero"/>
        <c:crossBetween val="between"/>
        <c:majorUnit val="0.2"/>
      </c:valAx>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乗車予約の有無</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2017213204453473"/>
          <c:y val="0.1799120134295292"/>
          <c:w val="0.64344444332048045"/>
          <c:h val="0.61367387784671468"/>
        </c:manualLayout>
      </c:layout>
      <c:pieChart>
        <c:varyColors val="1"/>
        <c:ser>
          <c:idx val="1"/>
          <c:order val="1"/>
          <c:tx>
            <c:strRef>
              <c:f>グラフ!$D$125</c:f>
              <c:strCache>
                <c:ptCount val="1"/>
                <c:pt idx="0">
                  <c:v>%</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1-AF36-4321-9D2D-D38BA50C78FD}"/>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AF36-4321-9D2D-D38BA50C78FD}"/>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グラフ!$B$126:$B$127</c:f>
              <c:strCache>
                <c:ptCount val="2"/>
                <c:pt idx="0">
                  <c:v>1. 予約した</c:v>
                </c:pt>
                <c:pt idx="1">
                  <c:v>2. 予約していない</c:v>
                </c:pt>
              </c:strCache>
            </c:strRef>
          </c:cat>
          <c:val>
            <c:numRef>
              <c:f>グラフ!$D$126:$D$127</c:f>
              <c:numCache>
                <c:formatCode>0.0%</c:formatCode>
                <c:ptCount val="2"/>
                <c:pt idx="0">
                  <c:v>0.71859296482412061</c:v>
                </c:pt>
                <c:pt idx="1">
                  <c:v>0.28140703517587939</c:v>
                </c:pt>
              </c:numCache>
            </c:numRef>
          </c:val>
          <c:extLst>
            <c:ext xmlns:c16="http://schemas.microsoft.com/office/drawing/2014/chart" uri="{C3380CC4-5D6E-409C-BE32-E72D297353CC}">
              <c16:uniqueId val="{0000000C-AF36-4321-9D2D-D38BA50C78FD}"/>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グラフ!$C$125</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E-AF36-4321-9D2D-D38BA50C78F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10-AF36-4321-9D2D-D38BA50C78F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2-AF36-4321-9D2D-D38BA50C78FD}"/>
                    </c:ext>
                  </c:extLst>
                </c:dPt>
                <c:dLbls>
                  <c:delete val="1"/>
                </c:dLbls>
                <c:cat>
                  <c:strRef>
                    <c:extLst>
                      <c:ext uri="{02D57815-91ED-43cb-92C2-25804820EDAC}">
                        <c15:formulaRef>
                          <c15:sqref>グラフ!$B$126:$B$127</c15:sqref>
                        </c15:formulaRef>
                      </c:ext>
                    </c:extLst>
                    <c:strCache>
                      <c:ptCount val="2"/>
                      <c:pt idx="0">
                        <c:v>1. 予約した</c:v>
                      </c:pt>
                      <c:pt idx="1">
                        <c:v>2. 予約していない</c:v>
                      </c:pt>
                    </c:strCache>
                  </c:strRef>
                </c:cat>
                <c:val>
                  <c:numRef>
                    <c:extLst>
                      <c:ext uri="{02D57815-91ED-43cb-92C2-25804820EDAC}">
                        <c15:formulaRef>
                          <c15:sqref>グラフ!$C$126:$C$128</c15:sqref>
                        </c15:formulaRef>
                      </c:ext>
                    </c:extLst>
                    <c:numCache>
                      <c:formatCode>General</c:formatCode>
                      <c:ptCount val="3"/>
                      <c:pt idx="0">
                        <c:v>143</c:v>
                      </c:pt>
                      <c:pt idx="1">
                        <c:v>56</c:v>
                      </c:pt>
                      <c:pt idx="2">
                        <c:v>6</c:v>
                      </c:pt>
                    </c:numCache>
                  </c:numRef>
                </c:val>
                <c:extLst>
                  <c:ext xmlns:c16="http://schemas.microsoft.com/office/drawing/2014/chart" uri="{C3380CC4-5D6E-409C-BE32-E72D297353CC}">
                    <c16:uniqueId val="{00000019-AF36-4321-9D2D-D38BA50C78FD}"/>
                  </c:ext>
                </c:extLst>
              </c15:ser>
            </c15:filteredPieSeries>
          </c:ext>
        </c:extLst>
      </c:pieChart>
      <c:spPr>
        <a:noFill/>
        <a:ln>
          <a:noFill/>
        </a:ln>
        <a:effectLst/>
      </c:spPr>
    </c:plotArea>
    <c:legend>
      <c:legendPos val="b"/>
      <c:layout>
        <c:manualLayout>
          <c:xMode val="edge"/>
          <c:yMode val="edge"/>
          <c:x val="5.8467695584322917E-2"/>
          <c:y val="0.86636601080186004"/>
          <c:w val="0.87236417033773839"/>
          <c:h val="8.8416633041331377E-2"/>
        </c:manualLayout>
      </c:layout>
      <c:overlay val="0"/>
      <c:spPr>
        <a:noFill/>
        <a:ln>
          <a:solidFill>
            <a:schemeClr val="tx1"/>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自動運転バスの乗り心地</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21923988576317827"/>
          <c:y val="0.17434247443207529"/>
          <c:w val="0.59088880409772571"/>
          <c:h val="0.57815413159561946"/>
        </c:manualLayout>
      </c:layout>
      <c:pieChart>
        <c:varyColors val="1"/>
        <c:ser>
          <c:idx val="1"/>
          <c:order val="1"/>
          <c:tx>
            <c:strRef>
              <c:f>グラフ!$D$144</c:f>
              <c:strCache>
                <c:ptCount val="1"/>
                <c:pt idx="0">
                  <c:v>%</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8A1-4409-9CC0-8C6F198727FF}"/>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28A1-4409-9CC0-8C6F198727FF}"/>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28A1-4409-9CC0-8C6F198727F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1F4-486A-922E-9282DD231147}"/>
              </c:ext>
            </c:extLst>
          </c:dPt>
          <c:dPt>
            <c:idx val="4"/>
            <c:bubble3D val="0"/>
            <c:spPr>
              <a:solidFill>
                <a:schemeClr val="accent2"/>
              </a:solidFill>
              <a:ln w="19050">
                <a:solidFill>
                  <a:schemeClr val="lt1"/>
                </a:solidFill>
              </a:ln>
              <a:effectLst/>
            </c:spPr>
            <c:extLst>
              <c:ext xmlns:c16="http://schemas.microsoft.com/office/drawing/2014/chart" uri="{C3380CC4-5D6E-409C-BE32-E72D297353CC}">
                <c16:uniqueId val="{0000000E-28A1-4409-9CC0-8C6F198727FF}"/>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グラフ!$B$145:$B$149</c:f>
              <c:strCache>
                <c:ptCount val="5"/>
                <c:pt idx="0">
                  <c:v>1. 不満</c:v>
                </c:pt>
                <c:pt idx="1">
                  <c:v>2. どちらかといえば不満</c:v>
                </c:pt>
                <c:pt idx="2">
                  <c:v>3. どちらでもない</c:v>
                </c:pt>
                <c:pt idx="3">
                  <c:v>4. どちらかといえば満足</c:v>
                </c:pt>
                <c:pt idx="4">
                  <c:v>5. 満足</c:v>
                </c:pt>
              </c:strCache>
            </c:strRef>
          </c:cat>
          <c:val>
            <c:numRef>
              <c:f>グラフ!$D$145:$D$149</c:f>
              <c:numCache>
                <c:formatCode>0.0%</c:formatCode>
                <c:ptCount val="5"/>
                <c:pt idx="0">
                  <c:v>3.9130434782608699E-2</c:v>
                </c:pt>
                <c:pt idx="1">
                  <c:v>9.1304347826086957E-2</c:v>
                </c:pt>
                <c:pt idx="2">
                  <c:v>0.29130434782608694</c:v>
                </c:pt>
                <c:pt idx="3">
                  <c:v>0.29130434782608694</c:v>
                </c:pt>
                <c:pt idx="4">
                  <c:v>0.28695652173913044</c:v>
                </c:pt>
              </c:numCache>
            </c:numRef>
          </c:val>
          <c:extLst>
            <c:ext xmlns:c16="http://schemas.microsoft.com/office/drawing/2014/chart" uri="{C3380CC4-5D6E-409C-BE32-E72D297353CC}">
              <c16:uniqueId val="{00000006-28A1-4409-9CC0-8C6F198727FF}"/>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グラフ!$C$144</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8-28A1-4409-9CC0-8C6F198727F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A-28A1-4409-9CC0-8C6F198727F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C-28A1-4409-9CC0-8C6F198727F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3-B1F4-486A-922E-9282DD23114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5-B1F4-486A-922E-9282DD231147}"/>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17-B1F4-486A-922E-9282DD231147}"/>
                    </c:ext>
                  </c:extLst>
                </c:dPt>
                <c:dLbls>
                  <c:delete val="1"/>
                </c:dLbls>
                <c:cat>
                  <c:strRef>
                    <c:extLst>
                      <c:ext uri="{02D57815-91ED-43cb-92C2-25804820EDAC}">
                        <c15:formulaRef>
                          <c15:sqref>グラフ!$B$145:$B$149</c15:sqref>
                        </c15:formulaRef>
                      </c:ext>
                    </c:extLst>
                    <c:strCache>
                      <c:ptCount val="5"/>
                      <c:pt idx="0">
                        <c:v>1. 不満</c:v>
                      </c:pt>
                      <c:pt idx="1">
                        <c:v>2. どちらかといえば不満</c:v>
                      </c:pt>
                      <c:pt idx="2">
                        <c:v>3. どちらでもない</c:v>
                      </c:pt>
                      <c:pt idx="3">
                        <c:v>4. どちらかといえば満足</c:v>
                      </c:pt>
                      <c:pt idx="4">
                        <c:v>5. 満足</c:v>
                      </c:pt>
                    </c:strCache>
                  </c:strRef>
                </c:cat>
                <c:val>
                  <c:numRef>
                    <c:extLst>
                      <c:ext uri="{02D57815-91ED-43cb-92C2-25804820EDAC}">
                        <c15:formulaRef>
                          <c15:sqref>グラフ!$C$145:$C$150</c15:sqref>
                        </c15:formulaRef>
                      </c:ext>
                    </c:extLst>
                    <c:numCache>
                      <c:formatCode>General</c:formatCode>
                      <c:ptCount val="6"/>
                      <c:pt idx="0">
                        <c:v>9</c:v>
                      </c:pt>
                      <c:pt idx="1">
                        <c:v>21</c:v>
                      </c:pt>
                      <c:pt idx="2">
                        <c:v>67</c:v>
                      </c:pt>
                      <c:pt idx="3">
                        <c:v>67</c:v>
                      </c:pt>
                      <c:pt idx="4">
                        <c:v>66</c:v>
                      </c:pt>
                      <c:pt idx="5">
                        <c:v>19</c:v>
                      </c:pt>
                    </c:numCache>
                  </c:numRef>
                </c:val>
                <c:extLst>
                  <c:ext xmlns:c16="http://schemas.microsoft.com/office/drawing/2014/chart" uri="{C3380CC4-5D6E-409C-BE32-E72D297353CC}">
                    <c16:uniqueId val="{0000000D-28A1-4409-9CC0-8C6F198727FF}"/>
                  </c:ext>
                </c:extLst>
              </c15:ser>
            </c15:filteredPieSeries>
          </c:ext>
        </c:extLst>
      </c:pieChart>
      <c:spPr>
        <a:noFill/>
        <a:ln>
          <a:noFill/>
        </a:ln>
        <a:effectLst/>
      </c:spPr>
    </c:plotArea>
    <c:legend>
      <c:legendPos val="b"/>
      <c:layout>
        <c:manualLayout>
          <c:xMode val="edge"/>
          <c:yMode val="edge"/>
          <c:x val="3.5109676932853051E-2"/>
          <c:y val="0.83851938388351244"/>
          <c:w val="0.93659861268082933"/>
          <c:h val="0.14967934718735912"/>
        </c:manualLayout>
      </c:layout>
      <c:overlay val="0"/>
      <c:spPr>
        <a:noFill/>
        <a:ln>
          <a:solidFill>
            <a:schemeClr val="tx1"/>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乗車中にヒヤリとした場面</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7252379713100999"/>
          <c:y val="0.17434268804585967"/>
          <c:w val="0.68432097596055252"/>
          <c:h val="0.65265915553240117"/>
        </c:manualLayout>
      </c:layout>
      <c:pieChart>
        <c:varyColors val="1"/>
        <c:ser>
          <c:idx val="1"/>
          <c:order val="1"/>
          <c:tx>
            <c:strRef>
              <c:f>グラフ!$D$161</c:f>
              <c:strCache>
                <c:ptCount val="1"/>
                <c:pt idx="0">
                  <c:v>%</c:v>
                </c:pt>
              </c:strCache>
            </c:strRef>
          </c:tx>
          <c:dPt>
            <c:idx val="0"/>
            <c:bubble3D val="0"/>
            <c:spPr>
              <a:solidFill>
                <a:schemeClr val="accent5"/>
              </a:solidFill>
              <a:ln w="19050">
                <a:solidFill>
                  <a:schemeClr val="lt1"/>
                </a:solidFill>
              </a:ln>
              <a:effectLst/>
            </c:spPr>
            <c:extLst>
              <c:ext xmlns:c16="http://schemas.microsoft.com/office/drawing/2014/chart" uri="{C3380CC4-5D6E-409C-BE32-E72D297353CC}">
                <c16:uniqueId val="{00000001-2036-4417-82BD-10A45920B5D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036-4417-82BD-10A45920B5D8}"/>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グラフ!$B$162:$B$163</c:f>
              <c:strCache>
                <c:ptCount val="2"/>
                <c:pt idx="0">
                  <c:v>1. あった</c:v>
                </c:pt>
                <c:pt idx="1">
                  <c:v>2. なかった</c:v>
                </c:pt>
              </c:strCache>
            </c:strRef>
          </c:cat>
          <c:val>
            <c:numRef>
              <c:f>グラフ!$D$162:$D$163</c:f>
              <c:numCache>
                <c:formatCode>0.0%</c:formatCode>
                <c:ptCount val="2"/>
                <c:pt idx="0">
                  <c:v>0.13488372093023257</c:v>
                </c:pt>
                <c:pt idx="1">
                  <c:v>0.8651162790697674</c:v>
                </c:pt>
              </c:numCache>
            </c:numRef>
          </c:val>
          <c:extLst>
            <c:ext xmlns:c16="http://schemas.microsoft.com/office/drawing/2014/chart" uri="{C3380CC4-5D6E-409C-BE32-E72D297353CC}">
              <c16:uniqueId val="{0000000C-2036-4417-82BD-10A45920B5D8}"/>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グラフ!$C$161</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E-2036-4417-82BD-10A45920B5D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10-2036-4417-82BD-10A45920B5D8}"/>
                    </c:ext>
                  </c:extLst>
                </c:dPt>
                <c:dLbls>
                  <c:delete val="1"/>
                </c:dLbls>
                <c:cat>
                  <c:strRef>
                    <c:extLst>
                      <c:ext uri="{02D57815-91ED-43cb-92C2-25804820EDAC}">
                        <c15:formulaRef>
                          <c15:sqref>グラフ!$B$162:$B$163</c15:sqref>
                        </c15:formulaRef>
                      </c:ext>
                    </c:extLst>
                    <c:strCache>
                      <c:ptCount val="2"/>
                      <c:pt idx="0">
                        <c:v>1. あった</c:v>
                      </c:pt>
                      <c:pt idx="1">
                        <c:v>2. なかった</c:v>
                      </c:pt>
                    </c:strCache>
                  </c:strRef>
                </c:cat>
                <c:val>
                  <c:numRef>
                    <c:extLst>
                      <c:ext uri="{02D57815-91ED-43cb-92C2-25804820EDAC}">
                        <c15:formulaRef>
                          <c15:sqref>グラフ!$C$162:$C$163</c15:sqref>
                        </c15:formulaRef>
                      </c:ext>
                    </c:extLst>
                    <c:numCache>
                      <c:formatCode>General</c:formatCode>
                      <c:ptCount val="2"/>
                      <c:pt idx="0">
                        <c:v>29</c:v>
                      </c:pt>
                      <c:pt idx="1">
                        <c:v>186</c:v>
                      </c:pt>
                    </c:numCache>
                  </c:numRef>
                </c:val>
                <c:extLst>
                  <c:ext xmlns:c16="http://schemas.microsoft.com/office/drawing/2014/chart" uri="{C3380CC4-5D6E-409C-BE32-E72D297353CC}">
                    <c16:uniqueId val="{00000019-2036-4417-82BD-10A45920B5D8}"/>
                  </c:ext>
                </c:extLst>
              </c15:ser>
            </c15:filteredPieSeries>
          </c:ext>
        </c:extLst>
      </c:pieChart>
      <c:spPr>
        <a:noFill/>
        <a:ln>
          <a:noFill/>
        </a:ln>
        <a:effectLst/>
      </c:spPr>
    </c:plotArea>
    <c:legend>
      <c:legendPos val="b"/>
      <c:layout>
        <c:manualLayout>
          <c:xMode val="edge"/>
          <c:yMode val="edge"/>
          <c:x val="0.18223447000115386"/>
          <c:y val="0.88307383132331119"/>
          <c:w val="0.65411928362541261"/>
          <c:h val="8.2847442583325007E-2"/>
        </c:manualLayout>
      </c:layout>
      <c:overlay val="0"/>
      <c:spPr>
        <a:noFill/>
        <a:ln>
          <a:solidFill>
            <a:schemeClr val="tx1"/>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a:pPr>
            <a:r>
              <a:rPr lang="ja-JP" altLang="en-US" sz="1000" b="0"/>
              <a:t>自動運転に対する印象</a:t>
            </a:r>
          </a:p>
        </c:rich>
      </c:tx>
      <c:overlay val="0"/>
    </c:title>
    <c:autoTitleDeleted val="0"/>
    <c:plotArea>
      <c:layout>
        <c:manualLayout>
          <c:layoutTarget val="inner"/>
          <c:xMode val="edge"/>
          <c:yMode val="edge"/>
          <c:x val="0.15252126938917734"/>
          <c:y val="0.21364568780954685"/>
          <c:w val="0.79079625273570775"/>
          <c:h val="0.55864636399459611"/>
        </c:manualLayout>
      </c:layout>
      <c:barChart>
        <c:barDir val="bar"/>
        <c:grouping val="percentStacked"/>
        <c:varyColors val="0"/>
        <c:ser>
          <c:idx val="4"/>
          <c:order val="0"/>
          <c:tx>
            <c:strRef>
              <c:f>グラフ!$F$182</c:f>
              <c:strCache>
                <c:ptCount val="1"/>
                <c:pt idx="0">
                  <c:v>1. 不安</c:v>
                </c:pt>
              </c:strCache>
            </c:strRef>
          </c:tx>
          <c:spPr>
            <a:solidFill>
              <a:schemeClr val="accent1"/>
            </a:solidFill>
          </c:spPr>
          <c:invertIfNegative val="0"/>
          <c:dLbls>
            <c:dLbl>
              <c:idx val="0"/>
              <c:layout>
                <c:manualLayout>
                  <c:x val="9.9731823482525333E-3"/>
                  <c:y val="6.982622954009003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502C-4E51-A7B0-7C7EB6DC0B22}"/>
                </c:ext>
              </c:extLst>
            </c:dLbl>
            <c:dLbl>
              <c:idx val="1"/>
              <c:layout>
                <c:manualLayout>
                  <c:x val="9.9310825662794078E-3"/>
                  <c:y val="7.430674386441948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02C-4E51-A7B0-7C7EB6DC0B22}"/>
                </c:ext>
              </c:extLst>
            </c:dLbl>
            <c:numFmt formatCode="#,##0.0%;\-#;" sourceLinked="0"/>
            <c:spPr>
              <a:noFill/>
              <a:ln>
                <a:noFill/>
              </a:ln>
              <a:effectLst/>
            </c:spPr>
            <c:txPr>
              <a:bodyPr wrap="square" lIns="38100" tIns="19050" rIns="38100" bIns="19050" anchor="ctr">
                <a:spAutoFit/>
              </a:bodyPr>
              <a:lstStyle/>
              <a:p>
                <a:pPr>
                  <a:defRPr sz="900">
                    <a:effectLst>
                      <a:glow rad="50800">
                        <a:schemeClr val="bg1">
                          <a:alpha val="80000"/>
                        </a:schemeClr>
                      </a:glow>
                    </a:effectLst>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グラフ!$G$181:$H$181</c:f>
              <c:strCache>
                <c:ptCount val="2"/>
                <c:pt idx="0">
                  <c:v>乗車前</c:v>
                </c:pt>
                <c:pt idx="1">
                  <c:v>乗車後</c:v>
                </c:pt>
              </c:strCache>
            </c:strRef>
          </c:cat>
          <c:val>
            <c:numRef>
              <c:f>グラフ!$G$182:$H$182</c:f>
              <c:numCache>
                <c:formatCode>0.0%</c:formatCode>
                <c:ptCount val="2"/>
                <c:pt idx="0">
                  <c:v>3.8297872340425532E-2</c:v>
                </c:pt>
                <c:pt idx="1">
                  <c:v>8.658008658008658E-3</c:v>
                </c:pt>
              </c:numCache>
            </c:numRef>
          </c:val>
          <c:extLst>
            <c:ext xmlns:c16="http://schemas.microsoft.com/office/drawing/2014/chart" uri="{C3380CC4-5D6E-409C-BE32-E72D297353CC}">
              <c16:uniqueId val="{00000000-502C-4E51-A7B0-7C7EB6DC0B22}"/>
            </c:ext>
          </c:extLst>
        </c:ser>
        <c:ser>
          <c:idx val="3"/>
          <c:order val="1"/>
          <c:tx>
            <c:strRef>
              <c:f>グラフ!$F$183</c:f>
              <c:strCache>
                <c:ptCount val="1"/>
                <c:pt idx="0">
                  <c:v>2. 少し不安</c:v>
                </c:pt>
              </c:strCache>
            </c:strRef>
          </c:tx>
          <c:spPr>
            <a:solidFill>
              <a:schemeClr val="accent5"/>
            </a:solidFill>
          </c:spPr>
          <c:invertIfNegative val="0"/>
          <c:dLbls>
            <c:dLbl>
              <c:idx val="1"/>
              <c:layout>
                <c:manualLayout>
                  <c:x val="3.3242772436783631E-3"/>
                  <c:y val="-1.715236028469241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02C-4E51-A7B0-7C7EB6DC0B22}"/>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グラフ!$G$181:$H$181</c:f>
              <c:strCache>
                <c:ptCount val="2"/>
                <c:pt idx="0">
                  <c:v>乗車前</c:v>
                </c:pt>
                <c:pt idx="1">
                  <c:v>乗車後</c:v>
                </c:pt>
              </c:strCache>
            </c:strRef>
          </c:cat>
          <c:val>
            <c:numRef>
              <c:f>グラフ!$G$183:$H$183</c:f>
              <c:numCache>
                <c:formatCode>0.0%</c:formatCode>
                <c:ptCount val="2"/>
                <c:pt idx="0">
                  <c:v>0.20851063829787234</c:v>
                </c:pt>
                <c:pt idx="1">
                  <c:v>6.0606060606060608E-2</c:v>
                </c:pt>
              </c:numCache>
            </c:numRef>
          </c:val>
          <c:extLst>
            <c:ext xmlns:c16="http://schemas.microsoft.com/office/drawing/2014/chart" uri="{C3380CC4-5D6E-409C-BE32-E72D297353CC}">
              <c16:uniqueId val="{00000001-502C-4E51-A7B0-7C7EB6DC0B22}"/>
            </c:ext>
          </c:extLst>
        </c:ser>
        <c:ser>
          <c:idx val="2"/>
          <c:order val="2"/>
          <c:tx>
            <c:strRef>
              <c:f>グラフ!$F$184</c:f>
              <c:strCache>
                <c:ptCount val="1"/>
                <c:pt idx="0">
                  <c:v>3. どちらでもない</c:v>
                </c:pt>
              </c:strCache>
            </c:strRef>
          </c:tx>
          <c:spPr>
            <a:solidFill>
              <a:schemeClr val="accent6"/>
            </a:solidFill>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グラフ!$G$181:$H$181</c:f>
              <c:strCache>
                <c:ptCount val="2"/>
                <c:pt idx="0">
                  <c:v>乗車前</c:v>
                </c:pt>
                <c:pt idx="1">
                  <c:v>乗車後</c:v>
                </c:pt>
              </c:strCache>
            </c:strRef>
          </c:cat>
          <c:val>
            <c:numRef>
              <c:f>グラフ!$G$184:$H$184</c:f>
              <c:numCache>
                <c:formatCode>0.0%</c:formatCode>
                <c:ptCount val="2"/>
                <c:pt idx="0">
                  <c:v>0.34042553191489361</c:v>
                </c:pt>
                <c:pt idx="1">
                  <c:v>0.21212121212121213</c:v>
                </c:pt>
              </c:numCache>
            </c:numRef>
          </c:val>
          <c:extLst>
            <c:ext xmlns:c16="http://schemas.microsoft.com/office/drawing/2014/chart" uri="{C3380CC4-5D6E-409C-BE32-E72D297353CC}">
              <c16:uniqueId val="{00000002-502C-4E51-A7B0-7C7EB6DC0B22}"/>
            </c:ext>
          </c:extLst>
        </c:ser>
        <c:ser>
          <c:idx val="1"/>
          <c:order val="3"/>
          <c:tx>
            <c:strRef>
              <c:f>グラフ!$F$185</c:f>
              <c:strCache>
                <c:ptCount val="1"/>
                <c:pt idx="0">
                  <c:v>4. 少し安心</c:v>
                </c:pt>
              </c:strCache>
            </c:strRef>
          </c:tx>
          <c:spPr>
            <a:solidFill>
              <a:schemeClr val="accent4"/>
            </a:solidFill>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グラフ!$G$181:$H$181</c:f>
              <c:strCache>
                <c:ptCount val="2"/>
                <c:pt idx="0">
                  <c:v>乗車前</c:v>
                </c:pt>
                <c:pt idx="1">
                  <c:v>乗車後</c:v>
                </c:pt>
              </c:strCache>
            </c:strRef>
          </c:cat>
          <c:val>
            <c:numRef>
              <c:f>グラフ!$G$185:$H$185</c:f>
              <c:numCache>
                <c:formatCode>0.0%</c:formatCode>
                <c:ptCount val="2"/>
                <c:pt idx="0">
                  <c:v>0.22127659574468084</c:v>
                </c:pt>
                <c:pt idx="1">
                  <c:v>0.36796536796536794</c:v>
                </c:pt>
              </c:numCache>
            </c:numRef>
          </c:val>
          <c:extLst>
            <c:ext xmlns:c16="http://schemas.microsoft.com/office/drawing/2014/chart" uri="{C3380CC4-5D6E-409C-BE32-E72D297353CC}">
              <c16:uniqueId val="{00000004-502C-4E51-A7B0-7C7EB6DC0B22}"/>
            </c:ext>
          </c:extLst>
        </c:ser>
        <c:ser>
          <c:idx val="0"/>
          <c:order val="4"/>
          <c:tx>
            <c:strRef>
              <c:f>グラフ!$F$186</c:f>
              <c:strCache>
                <c:ptCount val="1"/>
                <c:pt idx="0">
                  <c:v>5. 安心</c:v>
                </c:pt>
              </c:strCache>
            </c:strRef>
          </c:tx>
          <c:spPr>
            <a:solidFill>
              <a:schemeClr val="accent2"/>
            </a:solidFill>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3175">
                      <a:noFill/>
                    </a:ln>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グラフ!$G$181:$H$181</c:f>
              <c:strCache>
                <c:ptCount val="2"/>
                <c:pt idx="0">
                  <c:v>乗車前</c:v>
                </c:pt>
                <c:pt idx="1">
                  <c:v>乗車後</c:v>
                </c:pt>
              </c:strCache>
            </c:strRef>
          </c:cat>
          <c:val>
            <c:numRef>
              <c:f>グラフ!$G$186:$H$186</c:f>
              <c:numCache>
                <c:formatCode>0.0%</c:formatCode>
                <c:ptCount val="2"/>
                <c:pt idx="0">
                  <c:v>0.19148936170212766</c:v>
                </c:pt>
                <c:pt idx="1">
                  <c:v>0.35064935064935066</c:v>
                </c:pt>
              </c:numCache>
            </c:numRef>
          </c:val>
          <c:extLst>
            <c:ext xmlns:c16="http://schemas.microsoft.com/office/drawing/2014/chart" uri="{C3380CC4-5D6E-409C-BE32-E72D297353CC}">
              <c16:uniqueId val="{00000007-502C-4E51-A7B0-7C7EB6DC0B22}"/>
            </c:ext>
          </c:extLst>
        </c:ser>
        <c:dLbls>
          <c:dLblPos val="ctr"/>
          <c:showLegendKey val="0"/>
          <c:showVal val="1"/>
          <c:showCatName val="0"/>
          <c:showSerName val="0"/>
          <c:showPercent val="0"/>
          <c:showBubbleSize val="0"/>
        </c:dLbls>
        <c:gapWidth val="80"/>
        <c:overlap val="100"/>
        <c:axId val="1426811183"/>
        <c:axId val="1426811599"/>
        <c:extLst/>
      </c:barChart>
      <c:catAx>
        <c:axId val="1426811183"/>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426811599"/>
        <c:crosses val="autoZero"/>
        <c:auto val="1"/>
        <c:lblAlgn val="ctr"/>
        <c:lblOffset val="100"/>
        <c:noMultiLvlLbl val="0"/>
      </c:catAx>
      <c:valAx>
        <c:axId val="142681159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426811183"/>
        <c:crosses val="autoZero"/>
        <c:crossBetween val="between"/>
      </c:valAx>
    </c:plotArea>
    <c:legend>
      <c:legendPos val="b"/>
      <c:layout>
        <c:manualLayout>
          <c:xMode val="edge"/>
          <c:yMode val="edge"/>
          <c:x val="0.1437713377371744"/>
          <c:y val="0.81120231017524114"/>
          <c:w val="0.66502896870169481"/>
          <c:h val="0.12685895371794859"/>
        </c:manualLayout>
      </c:layout>
      <c:overlay val="0"/>
      <c:spPr>
        <a:noFill/>
        <a:ln>
          <a:solidFill>
            <a:schemeClr val="tx1">
              <a:lumMod val="50000"/>
              <a:lumOff val="50000"/>
            </a:schemeClr>
          </a:solidFill>
        </a:ln>
        <a:effectLst/>
      </c:spPr>
      <c:txPr>
        <a:bodyPr rot="0" spcFirstLastPara="1" vertOverflow="ellipsis" vert="horz" wrap="square" anchor="ctr" anchorCtr="1"/>
        <a:lstStyle/>
        <a:p>
          <a:pPr>
            <a:defRPr sz="7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自動運転バスの利用意向</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7252379713100999"/>
          <c:y val="0.17434268804585967"/>
          <c:w val="0.68432097596055252"/>
          <c:h val="0.65265915553240117"/>
        </c:manualLayout>
      </c:layout>
      <c:pieChart>
        <c:varyColors val="1"/>
        <c:ser>
          <c:idx val="1"/>
          <c:order val="1"/>
          <c:tx>
            <c:strRef>
              <c:f>グラフ!$D$208</c:f>
              <c:strCache>
                <c:ptCount val="1"/>
                <c:pt idx="0">
                  <c:v>%</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1-E968-41C9-B5FA-44E4FDD8C7AC}"/>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E968-41C9-B5FA-44E4FDD8C7AC}"/>
              </c:ext>
            </c:extLst>
          </c:dPt>
          <c:dPt>
            <c:idx val="2"/>
            <c:bubble3D val="0"/>
            <c:spPr>
              <a:solidFill>
                <a:schemeClr val="accent1"/>
              </a:solidFill>
              <a:ln w="19050">
                <a:solidFill>
                  <a:schemeClr val="lt1"/>
                </a:solidFill>
              </a:ln>
              <a:effectLst/>
            </c:spPr>
            <c:extLst>
              <c:ext xmlns:c16="http://schemas.microsoft.com/office/drawing/2014/chart" uri="{C3380CC4-5D6E-409C-BE32-E72D297353CC}">
                <c16:uniqueId val="{00000005-E968-41C9-B5FA-44E4FDD8C7AC}"/>
              </c:ext>
            </c:extLst>
          </c:dPt>
          <c:dPt>
            <c:idx val="3"/>
            <c:bubble3D val="0"/>
            <c:spPr>
              <a:solidFill>
                <a:schemeClr val="accent6"/>
              </a:solidFill>
              <a:ln w="19050">
                <a:solidFill>
                  <a:schemeClr val="lt1"/>
                </a:solidFill>
              </a:ln>
              <a:effectLst/>
            </c:spPr>
            <c:extLst>
              <c:ext xmlns:c16="http://schemas.microsoft.com/office/drawing/2014/chart" uri="{C3380CC4-5D6E-409C-BE32-E72D297353CC}">
                <c16:uniqueId val="{0000000E-E968-41C9-B5FA-44E4FDD8C7AC}"/>
              </c:ext>
            </c:extLst>
          </c:dPt>
          <c:dLbls>
            <c:dLbl>
              <c:idx val="3"/>
              <c:layout>
                <c:manualLayout>
                  <c:x val="0.12862405636823274"/>
                  <c:y val="7.8184996325122311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968-41C9-B5FA-44E4FDD8C7AC}"/>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グラフ!$B$209:$B$212</c:f>
              <c:strCache>
                <c:ptCount val="4"/>
                <c:pt idx="0">
                  <c:v>1. 乗車しようと思う</c:v>
                </c:pt>
                <c:pt idx="1">
                  <c:v>2. できれば乗車したくない</c:v>
                </c:pt>
                <c:pt idx="2">
                  <c:v>3. 乗車しようと思わない</c:v>
                </c:pt>
                <c:pt idx="3">
                  <c:v>4. わからない</c:v>
                </c:pt>
              </c:strCache>
            </c:strRef>
          </c:cat>
          <c:val>
            <c:numRef>
              <c:f>グラフ!$D$209:$D$212</c:f>
              <c:numCache>
                <c:formatCode>0.0%</c:formatCode>
                <c:ptCount val="4"/>
                <c:pt idx="0">
                  <c:v>0.83333333333333337</c:v>
                </c:pt>
                <c:pt idx="1">
                  <c:v>6.4102564102564097E-2</c:v>
                </c:pt>
                <c:pt idx="2">
                  <c:v>8.5470085470085479E-3</c:v>
                </c:pt>
                <c:pt idx="3">
                  <c:v>9.4017094017094016E-2</c:v>
                </c:pt>
              </c:numCache>
            </c:numRef>
          </c:val>
          <c:extLst>
            <c:ext xmlns:c16="http://schemas.microsoft.com/office/drawing/2014/chart" uri="{C3380CC4-5D6E-409C-BE32-E72D297353CC}">
              <c16:uniqueId val="{00000006-E968-41C9-B5FA-44E4FDD8C7AC}"/>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グラフ!$C$208</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8-E968-41C9-B5FA-44E4FDD8C7A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A-E968-41C9-B5FA-44E4FDD8C7A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C-E968-41C9-B5FA-44E4FDD8C7A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1-D24A-4B4A-9E9A-C618D2ED3E1B}"/>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3-D24A-4B4A-9E9A-C618D2ED3E1B}"/>
                    </c:ext>
                  </c:extLst>
                </c:dPt>
                <c:dLbls>
                  <c:delete val="1"/>
                </c:dLbls>
                <c:cat>
                  <c:strRef>
                    <c:extLst>
                      <c:ext uri="{02D57815-91ED-43cb-92C2-25804820EDAC}">
                        <c15:formulaRef>
                          <c15:sqref>グラフ!$B$209:$B$212</c15:sqref>
                        </c15:formulaRef>
                      </c:ext>
                    </c:extLst>
                    <c:strCache>
                      <c:ptCount val="4"/>
                      <c:pt idx="0">
                        <c:v>1. 乗車しようと思う</c:v>
                      </c:pt>
                      <c:pt idx="1">
                        <c:v>2. できれば乗車したくない</c:v>
                      </c:pt>
                      <c:pt idx="2">
                        <c:v>3. 乗車しようと思わない</c:v>
                      </c:pt>
                      <c:pt idx="3">
                        <c:v>4. わからない</c:v>
                      </c:pt>
                    </c:strCache>
                  </c:strRef>
                </c:cat>
                <c:val>
                  <c:numRef>
                    <c:extLst>
                      <c:ext uri="{02D57815-91ED-43cb-92C2-25804820EDAC}">
                        <c15:formulaRef>
                          <c15:sqref>グラフ!$C$209:$C$213</c15:sqref>
                        </c15:formulaRef>
                      </c:ext>
                    </c:extLst>
                    <c:numCache>
                      <c:formatCode>General</c:formatCode>
                      <c:ptCount val="5"/>
                      <c:pt idx="0">
                        <c:v>195</c:v>
                      </c:pt>
                      <c:pt idx="1">
                        <c:v>15</c:v>
                      </c:pt>
                      <c:pt idx="2">
                        <c:v>2</c:v>
                      </c:pt>
                      <c:pt idx="3">
                        <c:v>22</c:v>
                      </c:pt>
                      <c:pt idx="4">
                        <c:v>15</c:v>
                      </c:pt>
                    </c:numCache>
                  </c:numRef>
                </c:val>
                <c:extLst>
                  <c:ext xmlns:c16="http://schemas.microsoft.com/office/drawing/2014/chart" uri="{C3380CC4-5D6E-409C-BE32-E72D297353CC}">
                    <c16:uniqueId val="{0000000D-E968-41C9-B5FA-44E4FDD8C7AC}"/>
                  </c:ext>
                </c:extLst>
              </c15:ser>
            </c15:filteredPieSeries>
          </c:ext>
        </c:extLst>
      </c:pieChart>
      <c:spPr>
        <a:noFill/>
        <a:ln>
          <a:noFill/>
        </a:ln>
        <a:effectLst/>
      </c:spPr>
    </c:plotArea>
    <c:legend>
      <c:legendPos val="b"/>
      <c:layout>
        <c:manualLayout>
          <c:xMode val="edge"/>
          <c:yMode val="edge"/>
          <c:x val="3.5109676932853051E-2"/>
          <c:y val="0.84902752769077472"/>
          <c:w val="0.93659861268082933"/>
          <c:h val="0.13959188779818688"/>
        </c:manualLayout>
      </c:layout>
      <c:overlay val="0"/>
      <c:spPr>
        <a:noFill/>
        <a:ln>
          <a:solidFill>
            <a:schemeClr val="tx1"/>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自動運転バスに乗車したくない理由</a:t>
            </a:r>
          </a:p>
        </c:rich>
      </c:tx>
      <c:layout>
        <c:manualLayout>
          <c:xMode val="edge"/>
          <c:yMode val="edge"/>
          <c:x val="0.20329237789642149"/>
          <c:y val="4.464594380536558E-2"/>
        </c:manualLayout>
      </c:layout>
      <c:overlay val="0"/>
      <c:spPr>
        <a:noFill/>
        <a:ln>
          <a:noFill/>
        </a:ln>
        <a:effectLst/>
      </c:spPr>
    </c:title>
    <c:autoTitleDeleted val="0"/>
    <c:plotArea>
      <c:layout>
        <c:manualLayout>
          <c:layoutTarget val="inner"/>
          <c:xMode val="edge"/>
          <c:yMode val="edge"/>
          <c:x val="0.49413520400343708"/>
          <c:y val="0.23315697048660283"/>
          <c:w val="0.44758145453862286"/>
          <c:h val="0.67641173429963153"/>
        </c:manualLayout>
      </c:layout>
      <c:barChart>
        <c:barDir val="bar"/>
        <c:grouping val="clustered"/>
        <c:varyColors val="0"/>
        <c:ser>
          <c:idx val="1"/>
          <c:order val="1"/>
          <c:tx>
            <c:strRef>
              <c:f>グラフ!$D$228</c:f>
              <c:strCache>
                <c:ptCount val="1"/>
                <c:pt idx="0">
                  <c:v>%</c:v>
                </c:pt>
              </c:strCache>
            </c:strRef>
          </c:tx>
          <c:invertIfNegative val="0"/>
          <c:dLbls>
            <c:spPr>
              <a:noFill/>
              <a:ln>
                <a:noFill/>
              </a:ln>
              <a:effectLst/>
            </c:spPr>
            <c:txPr>
              <a:bodyPr wrap="square" lIns="38100" tIns="19050" rIns="38100" bIns="19050" anchor="ctr">
                <a:spAutoFit/>
              </a:bodyPr>
              <a:lstStyle/>
              <a:p>
                <a:pPr>
                  <a:defRPr sz="800">
                    <a:effectLst>
                      <a:glow rad="63500">
                        <a:schemeClr val="bg1">
                          <a:alpha val="80000"/>
                        </a:schemeClr>
                      </a:glow>
                    </a:effectLst>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グラフ!$B$229:$B$232</c:f>
              <c:strCache>
                <c:ptCount val="4"/>
                <c:pt idx="0">
                  <c:v>1. 自動運転バスの安全面の不安
　（事故発生や急ブレーキでの怪我など）</c:v>
                </c:pt>
                <c:pt idx="1">
                  <c:v>2. 事故・故障や車内でのトラブル発生時に
　　確実に通報・対応されるか不安</c:v>
                </c:pt>
                <c:pt idx="2">
                  <c:v>3. 無人での運行が不便
　（乗降補助がない、行先や運賃を聞けないなど）</c:v>
                </c:pt>
                <c:pt idx="3">
                  <c:v>4. その他</c:v>
                </c:pt>
              </c:strCache>
            </c:strRef>
          </c:cat>
          <c:val>
            <c:numRef>
              <c:f>グラフ!$D$229:$D$232</c:f>
              <c:numCache>
                <c:formatCode>0.0%</c:formatCode>
                <c:ptCount val="4"/>
                <c:pt idx="0">
                  <c:v>0.70588235294117652</c:v>
                </c:pt>
                <c:pt idx="1">
                  <c:v>0.29411764705882354</c:v>
                </c:pt>
                <c:pt idx="2">
                  <c:v>0</c:v>
                </c:pt>
                <c:pt idx="3">
                  <c:v>0.23529411764705882</c:v>
                </c:pt>
              </c:numCache>
            </c:numRef>
          </c:val>
          <c:extLst>
            <c:ext xmlns:c16="http://schemas.microsoft.com/office/drawing/2014/chart" uri="{C3380CC4-5D6E-409C-BE32-E72D297353CC}">
              <c16:uniqueId val="{00000000-4233-4327-8098-BCE77D4CDEF4}"/>
            </c:ext>
          </c:extLst>
        </c:ser>
        <c:dLbls>
          <c:dLblPos val="ctr"/>
          <c:showLegendKey val="0"/>
          <c:showVal val="1"/>
          <c:showCatName val="0"/>
          <c:showSerName val="0"/>
          <c:showPercent val="0"/>
          <c:showBubbleSize val="0"/>
        </c:dLbls>
        <c:gapWidth val="80"/>
        <c:axId val="1426811183"/>
        <c:axId val="1426811599"/>
        <c:extLst>
          <c:ext xmlns:c15="http://schemas.microsoft.com/office/drawing/2012/chart" uri="{02D57815-91ED-43cb-92C2-25804820EDAC}">
            <c15:filteredBarSeries>
              <c15:ser>
                <c:idx val="0"/>
                <c:order val="0"/>
                <c:tx>
                  <c:strRef>
                    <c:extLst>
                      <c:ext uri="{02D57815-91ED-43cb-92C2-25804820EDAC}">
                        <c15:formulaRef>
                          <c15:sqref>グラフ!$C$228</c15:sqref>
                        </c15:formulaRef>
                      </c:ext>
                    </c:extLst>
                    <c:strCache>
                      <c:ptCount val="1"/>
                      <c:pt idx="0">
                        <c:v>n</c:v>
                      </c:pt>
                    </c:strCache>
                  </c:strRef>
                </c:tx>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3175">
                            <a:noFill/>
                          </a:ln>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ct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グラフ!$B$229:$B$232</c15:sqref>
                        </c15:formulaRef>
                      </c:ext>
                    </c:extLst>
                    <c:strCache>
                      <c:ptCount val="4"/>
                      <c:pt idx="0">
                        <c:v>1. 自動運転バスの安全面の不安
　（事故発生や急ブレーキでの怪我など）</c:v>
                      </c:pt>
                      <c:pt idx="1">
                        <c:v>2. 事故・故障や車内でのトラブル発生時に
　　確実に通報・対応されるか不安</c:v>
                      </c:pt>
                      <c:pt idx="2">
                        <c:v>3. 無人での運行が不便
　（乗降補助がない、行先や運賃を聞けないなど）</c:v>
                      </c:pt>
                      <c:pt idx="3">
                        <c:v>4. その他</c:v>
                      </c:pt>
                    </c:strCache>
                  </c:strRef>
                </c:cat>
                <c:val>
                  <c:numRef>
                    <c:extLst>
                      <c:ext uri="{02D57815-91ED-43cb-92C2-25804820EDAC}">
                        <c15:formulaRef>
                          <c15:sqref>グラフ!$C$229:$C$232</c15:sqref>
                        </c15:formulaRef>
                      </c:ext>
                    </c:extLst>
                    <c:numCache>
                      <c:formatCode>General</c:formatCode>
                      <c:ptCount val="4"/>
                      <c:pt idx="0">
                        <c:v>12</c:v>
                      </c:pt>
                      <c:pt idx="1">
                        <c:v>5</c:v>
                      </c:pt>
                      <c:pt idx="2">
                        <c:v>0</c:v>
                      </c:pt>
                      <c:pt idx="3">
                        <c:v>4</c:v>
                      </c:pt>
                    </c:numCache>
                  </c:numRef>
                </c:val>
                <c:extLst>
                  <c:ext xmlns:c16="http://schemas.microsoft.com/office/drawing/2014/chart" uri="{C3380CC4-5D6E-409C-BE32-E72D297353CC}">
                    <c16:uniqueId val="{00000001-4233-4327-8098-BCE77D4CDEF4}"/>
                  </c:ext>
                </c:extLst>
              </c15:ser>
            </c15:filteredBarSeries>
          </c:ext>
        </c:extLst>
      </c:barChart>
      <c:catAx>
        <c:axId val="1426811183"/>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426811599"/>
        <c:crosses val="autoZero"/>
        <c:auto val="1"/>
        <c:lblAlgn val="ctr"/>
        <c:lblOffset val="100"/>
        <c:noMultiLvlLbl val="0"/>
      </c:catAx>
      <c:valAx>
        <c:axId val="1426811599"/>
        <c:scaling>
          <c:orientation val="minMax"/>
          <c:max val="0.8"/>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426811183"/>
        <c:crosses val="autoZero"/>
        <c:crossBetween val="between"/>
        <c:majorUnit val="0.2"/>
      </c:valAx>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運行時間帯について</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7252379713100999"/>
          <c:y val="0.17434268804585967"/>
          <c:w val="0.68432097596055252"/>
          <c:h val="0.65265915553240117"/>
        </c:manualLayout>
      </c:layout>
      <c:pieChart>
        <c:varyColors val="1"/>
        <c:ser>
          <c:idx val="1"/>
          <c:order val="1"/>
          <c:tx>
            <c:strRef>
              <c:f>グラフ!$D$245</c:f>
              <c:strCache>
                <c:ptCount val="1"/>
                <c:pt idx="0">
                  <c:v>%</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492-4B20-B3FF-4D4141618EF5}"/>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9492-4B20-B3FF-4D4141618EF5}"/>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9492-4B20-B3FF-4D4141618EF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492-4B20-B3FF-4D4141618EF5}"/>
              </c:ext>
            </c:extLst>
          </c:dPt>
          <c:dPt>
            <c:idx val="4"/>
            <c:bubble3D val="0"/>
            <c:spPr>
              <a:solidFill>
                <a:schemeClr val="accent2"/>
              </a:solidFill>
              <a:ln w="19050">
                <a:solidFill>
                  <a:schemeClr val="lt1"/>
                </a:solidFill>
              </a:ln>
              <a:effectLst/>
            </c:spPr>
            <c:extLst>
              <c:ext xmlns:c16="http://schemas.microsoft.com/office/drawing/2014/chart" uri="{C3380CC4-5D6E-409C-BE32-E72D297353CC}">
                <c16:uniqueId val="{00000009-9492-4B20-B3FF-4D4141618EF5}"/>
              </c:ext>
            </c:extLst>
          </c:dPt>
          <c:dLbls>
            <c:dLbl>
              <c:idx val="3"/>
              <c:layout>
                <c:manualLayout>
                  <c:x val="-2.3539955135069759E-2"/>
                  <c:y val="-0.13128574411758762"/>
                </c:manualLayout>
              </c:layout>
              <c:dLblPos val="bestFit"/>
              <c:showLegendKey val="0"/>
              <c:showVal val="1"/>
              <c:showCatName val="0"/>
              <c:showSerName val="0"/>
              <c:showPercent val="0"/>
              <c:showBubbleSize val="0"/>
              <c:extLst>
                <c:ext xmlns:c15="http://schemas.microsoft.com/office/drawing/2012/chart" uri="{CE6537A1-D6FC-4f65-9D91-7224C49458BB}">
                  <c15:layout>
                    <c:manualLayout>
                      <c:w val="0.25599701209388365"/>
                      <c:h val="5.6142262430027415E-2"/>
                    </c:manualLayout>
                  </c15:layout>
                </c:ext>
                <c:ext xmlns:c16="http://schemas.microsoft.com/office/drawing/2014/chart" uri="{C3380CC4-5D6E-409C-BE32-E72D297353CC}">
                  <c16:uniqueId val="{00000007-9492-4B20-B3FF-4D4141618EF5}"/>
                </c:ext>
              </c:extLst>
            </c:dLbl>
            <c:dLbl>
              <c:idx val="4"/>
              <c:dLblPos val="bestFit"/>
              <c:showLegendKey val="0"/>
              <c:showVal val="1"/>
              <c:showCatName val="0"/>
              <c:showSerName val="0"/>
              <c:showPercent val="0"/>
              <c:showBubbleSize val="0"/>
              <c:extLst>
                <c:ext xmlns:c15="http://schemas.microsoft.com/office/drawing/2012/chart" uri="{CE6537A1-D6FC-4f65-9D91-7224C49458BB}">
                  <c15:layout>
                    <c:manualLayout>
                      <c:w val="0.24422703452634875"/>
                      <c:h val="6.0152424032172233E-2"/>
                    </c:manualLayout>
                  </c15:layout>
                </c:ext>
                <c:ext xmlns:c16="http://schemas.microsoft.com/office/drawing/2014/chart" uri="{C3380CC4-5D6E-409C-BE32-E72D297353CC}">
                  <c16:uniqueId val="{00000009-9492-4B20-B3FF-4D4141618EF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グラフ!$B$246:$B$250</c:f>
              <c:strCache>
                <c:ptCount val="5"/>
                <c:pt idx="0">
                  <c:v>1. 不満</c:v>
                </c:pt>
                <c:pt idx="1">
                  <c:v>2. どちらかといえば不満</c:v>
                </c:pt>
                <c:pt idx="2">
                  <c:v>3. どちらでもない</c:v>
                </c:pt>
                <c:pt idx="3">
                  <c:v>4. どちらかといえば満足</c:v>
                </c:pt>
                <c:pt idx="4">
                  <c:v>5. 満足</c:v>
                </c:pt>
              </c:strCache>
            </c:strRef>
          </c:cat>
          <c:val>
            <c:numRef>
              <c:f>グラフ!$D$246:$D$250</c:f>
              <c:numCache>
                <c:formatCode>0.0%</c:formatCode>
                <c:ptCount val="5"/>
                <c:pt idx="0">
                  <c:v>5.2401746724890827E-2</c:v>
                </c:pt>
                <c:pt idx="1">
                  <c:v>5.2401746724890827E-2</c:v>
                </c:pt>
                <c:pt idx="2">
                  <c:v>0.27074235807860264</c:v>
                </c:pt>
                <c:pt idx="3">
                  <c:v>0.23580786026200873</c:v>
                </c:pt>
                <c:pt idx="4">
                  <c:v>0.388646288209607</c:v>
                </c:pt>
              </c:numCache>
            </c:numRef>
          </c:val>
          <c:extLst>
            <c:ext xmlns:c16="http://schemas.microsoft.com/office/drawing/2014/chart" uri="{C3380CC4-5D6E-409C-BE32-E72D297353CC}">
              <c16:uniqueId val="{0000000A-9492-4B20-B3FF-4D4141618EF5}"/>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グラフ!$C$245</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C-9492-4B20-B3FF-4D4141618EF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E-9492-4B20-B3FF-4D4141618EF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0-9492-4B20-B3FF-4D4141618EF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2-9492-4B20-B3FF-4D4141618EF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4-9492-4B20-B3FF-4D4141618EF5}"/>
                    </c:ext>
                  </c:extLst>
                </c:dPt>
                <c:dLbls>
                  <c:delete val="1"/>
                </c:dLbls>
                <c:cat>
                  <c:strRef>
                    <c:extLst>
                      <c:ext uri="{02D57815-91ED-43cb-92C2-25804820EDAC}">
                        <c15:formulaRef>
                          <c15:sqref>グラフ!$B$246:$B$250</c15:sqref>
                        </c15:formulaRef>
                      </c:ext>
                    </c:extLst>
                    <c:strCache>
                      <c:ptCount val="5"/>
                      <c:pt idx="0">
                        <c:v>1. 不満</c:v>
                      </c:pt>
                      <c:pt idx="1">
                        <c:v>2. どちらかといえば不満</c:v>
                      </c:pt>
                      <c:pt idx="2">
                        <c:v>3. どちらでもない</c:v>
                      </c:pt>
                      <c:pt idx="3">
                        <c:v>4. どちらかといえば満足</c:v>
                      </c:pt>
                      <c:pt idx="4">
                        <c:v>5. 満足</c:v>
                      </c:pt>
                    </c:strCache>
                  </c:strRef>
                </c:cat>
                <c:val>
                  <c:numRef>
                    <c:extLst>
                      <c:ext uri="{02D57815-91ED-43cb-92C2-25804820EDAC}">
                        <c15:formulaRef>
                          <c15:sqref>グラフ!$C$246:$C$250</c15:sqref>
                        </c15:formulaRef>
                      </c:ext>
                    </c:extLst>
                    <c:numCache>
                      <c:formatCode>General</c:formatCode>
                      <c:ptCount val="5"/>
                      <c:pt idx="0">
                        <c:v>12</c:v>
                      </c:pt>
                      <c:pt idx="1">
                        <c:v>12</c:v>
                      </c:pt>
                      <c:pt idx="2">
                        <c:v>62</c:v>
                      </c:pt>
                      <c:pt idx="3">
                        <c:v>54</c:v>
                      </c:pt>
                      <c:pt idx="4">
                        <c:v>89</c:v>
                      </c:pt>
                    </c:numCache>
                  </c:numRef>
                </c:val>
                <c:extLst>
                  <c:ext xmlns:c16="http://schemas.microsoft.com/office/drawing/2014/chart" uri="{C3380CC4-5D6E-409C-BE32-E72D297353CC}">
                    <c16:uniqueId val="{00000015-9492-4B20-B3FF-4D4141618EF5}"/>
                  </c:ext>
                </c:extLst>
              </c15:ser>
            </c15:filteredPieSeries>
          </c:ext>
        </c:extLst>
      </c:pieChart>
      <c:spPr>
        <a:noFill/>
        <a:ln>
          <a:noFill/>
        </a:ln>
        <a:effectLst/>
      </c:spPr>
    </c:plotArea>
    <c:legend>
      <c:legendPos val="b"/>
      <c:layout>
        <c:manualLayout>
          <c:xMode val="edge"/>
          <c:yMode val="edge"/>
          <c:x val="3.5109676932853051E-2"/>
          <c:y val="0.84902752769077472"/>
          <c:w val="0.93659861268082933"/>
          <c:h val="0.13959188779818688"/>
        </c:manualLayout>
      </c:layout>
      <c:overlay val="0"/>
      <c:spPr>
        <a:noFill/>
        <a:ln>
          <a:solidFill>
            <a:schemeClr val="tx1"/>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a:pPr>
            <a:r>
              <a:rPr lang="ja-JP" altLang="en-US" sz="1000" b="0"/>
              <a:t>通常のバスの運賃について</a:t>
            </a:r>
          </a:p>
        </c:rich>
      </c:tx>
      <c:overlay val="0"/>
    </c:title>
    <c:autoTitleDeleted val="0"/>
    <c:plotArea>
      <c:layout>
        <c:manualLayout>
          <c:layoutTarget val="inner"/>
          <c:xMode val="edge"/>
          <c:yMode val="edge"/>
          <c:x val="0.13647647416506956"/>
          <c:y val="0.26945980589635599"/>
          <c:w val="0.79079625273570775"/>
          <c:h val="0.55864636399459611"/>
        </c:manualLayout>
      </c:layout>
      <c:barChart>
        <c:barDir val="bar"/>
        <c:grouping val="percentStacked"/>
        <c:varyColors val="0"/>
        <c:ser>
          <c:idx val="4"/>
          <c:order val="0"/>
          <c:tx>
            <c:strRef>
              <c:f>グラフ!$G$279</c:f>
              <c:strCache>
                <c:ptCount val="1"/>
                <c:pt idx="0">
                  <c:v>1. 利用する</c:v>
                </c:pt>
              </c:strCache>
            </c:strRef>
          </c:tx>
          <c:spPr>
            <a:solidFill>
              <a:schemeClr val="accent2"/>
            </a:solidFill>
          </c:spPr>
          <c:invertIfNegative val="0"/>
          <c:dLbls>
            <c:dLbl>
              <c:idx val="2"/>
              <c:layout>
                <c:manualLayout>
                  <c:x val="3.5190615835777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6FA-4705-982F-2415B62C4AEC}"/>
                </c:ext>
              </c:extLst>
            </c:dLbl>
            <c:numFmt formatCode="#,##0.0%;\-#;" sourceLinked="0"/>
            <c:spPr>
              <a:noFill/>
              <a:ln>
                <a:noFill/>
              </a:ln>
              <a:effectLst/>
            </c:spPr>
            <c:txPr>
              <a:bodyPr wrap="square" lIns="38100" tIns="19050" rIns="38100" bIns="19050" anchor="ctr">
                <a:spAutoFit/>
              </a:bodyPr>
              <a:lstStyle/>
              <a:p>
                <a:pPr>
                  <a:defRPr sz="800">
                    <a:effectLst>
                      <a:glow rad="50800">
                        <a:schemeClr val="bg1">
                          <a:alpha val="80000"/>
                        </a:schemeClr>
                      </a:glow>
                    </a:effectLst>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グラフ!$F$280:$F$282</c:f>
              <c:strCache>
                <c:ptCount val="3"/>
                <c:pt idx="0">
                  <c:v>220円</c:v>
                </c:pt>
                <c:pt idx="1">
                  <c:v>300円</c:v>
                </c:pt>
                <c:pt idx="2">
                  <c:v>500円</c:v>
                </c:pt>
              </c:strCache>
            </c:strRef>
          </c:cat>
          <c:val>
            <c:numRef>
              <c:f>グラフ!$G$280:$G$282</c:f>
              <c:numCache>
                <c:formatCode>0.0%</c:formatCode>
                <c:ptCount val="3"/>
                <c:pt idx="0">
                  <c:v>0.93004115226337447</c:v>
                </c:pt>
                <c:pt idx="1">
                  <c:v>0.53913043478260869</c:v>
                </c:pt>
                <c:pt idx="2">
                  <c:v>2.6548672566371681E-2</c:v>
                </c:pt>
              </c:numCache>
            </c:numRef>
          </c:val>
          <c:extLst>
            <c:ext xmlns:c16="http://schemas.microsoft.com/office/drawing/2014/chart" uri="{C3380CC4-5D6E-409C-BE32-E72D297353CC}">
              <c16:uniqueId val="{00000001-C6FA-4705-982F-2415B62C4AEC}"/>
            </c:ext>
          </c:extLst>
        </c:ser>
        <c:ser>
          <c:idx val="3"/>
          <c:order val="1"/>
          <c:tx>
            <c:strRef>
              <c:f>グラフ!$H$279</c:f>
              <c:strCache>
                <c:ptCount val="1"/>
                <c:pt idx="0">
                  <c:v>2. 利用しない</c:v>
                </c:pt>
              </c:strCache>
            </c:strRef>
          </c:tx>
          <c:spPr>
            <a:solidFill>
              <a:schemeClr val="accent5"/>
            </a:solidFill>
          </c:spPr>
          <c:invertIfNegative val="0"/>
          <c:dLbls>
            <c:dLbl>
              <c:idx val="0"/>
              <c:layout>
                <c:manualLayout>
                  <c:x val="-3.1280547409579813E-2"/>
                  <c:y val="-1.228878648233481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6FA-4705-982F-2415B62C4AEC}"/>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グラフ!$F$280:$F$282</c:f>
              <c:strCache>
                <c:ptCount val="3"/>
                <c:pt idx="0">
                  <c:v>220円</c:v>
                </c:pt>
                <c:pt idx="1">
                  <c:v>300円</c:v>
                </c:pt>
                <c:pt idx="2">
                  <c:v>500円</c:v>
                </c:pt>
              </c:strCache>
            </c:strRef>
          </c:cat>
          <c:val>
            <c:numRef>
              <c:f>グラフ!$H$280:$H$282</c:f>
              <c:numCache>
                <c:formatCode>0.0%</c:formatCode>
                <c:ptCount val="3"/>
                <c:pt idx="0">
                  <c:v>6.9958847736625515E-2</c:v>
                </c:pt>
                <c:pt idx="1">
                  <c:v>0.46086956521739131</c:v>
                </c:pt>
                <c:pt idx="2">
                  <c:v>0.97345132743362828</c:v>
                </c:pt>
              </c:numCache>
            </c:numRef>
          </c:val>
          <c:extLst>
            <c:ext xmlns:c16="http://schemas.microsoft.com/office/drawing/2014/chart" uri="{C3380CC4-5D6E-409C-BE32-E72D297353CC}">
              <c16:uniqueId val="{00000003-C6FA-4705-982F-2415B62C4AEC}"/>
            </c:ext>
          </c:extLst>
        </c:ser>
        <c:dLbls>
          <c:dLblPos val="ctr"/>
          <c:showLegendKey val="0"/>
          <c:showVal val="1"/>
          <c:showCatName val="0"/>
          <c:showSerName val="0"/>
          <c:showPercent val="0"/>
          <c:showBubbleSize val="0"/>
        </c:dLbls>
        <c:gapWidth val="80"/>
        <c:overlap val="100"/>
        <c:axId val="1426811183"/>
        <c:axId val="1426811599"/>
        <c:extLst/>
      </c:barChart>
      <c:catAx>
        <c:axId val="1426811183"/>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426811599"/>
        <c:crosses val="autoZero"/>
        <c:auto val="1"/>
        <c:lblAlgn val="ctr"/>
        <c:lblOffset val="100"/>
        <c:noMultiLvlLbl val="0"/>
      </c:catAx>
      <c:valAx>
        <c:axId val="142681159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426811183"/>
        <c:crosses val="autoZero"/>
        <c:crossBetween val="between"/>
      </c:valAx>
    </c:plotArea>
    <c:legend>
      <c:legendPos val="b"/>
      <c:layout>
        <c:manualLayout>
          <c:xMode val="edge"/>
          <c:yMode val="edge"/>
          <c:x val="0.31123867581068493"/>
          <c:y val="0.87768075066981499"/>
          <c:w val="0.40631214353337797"/>
          <c:h val="5.8963452572910829E-2"/>
        </c:manualLayout>
      </c:layout>
      <c:overlay val="0"/>
      <c:spPr>
        <a:noFill/>
        <a:ln>
          <a:solidFill>
            <a:schemeClr val="tx1">
              <a:lumMod val="50000"/>
              <a:lumOff val="50000"/>
            </a:schemeClr>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a:pPr>
            <a:r>
              <a:rPr lang="ja-JP" altLang="en-US" sz="1000" b="0"/>
              <a:t>自動運転バスの運賃について</a:t>
            </a:r>
          </a:p>
        </c:rich>
      </c:tx>
      <c:overlay val="0"/>
    </c:title>
    <c:autoTitleDeleted val="0"/>
    <c:plotArea>
      <c:layout>
        <c:manualLayout>
          <c:layoutTarget val="inner"/>
          <c:xMode val="edge"/>
          <c:yMode val="edge"/>
          <c:x val="0.13647647416506956"/>
          <c:y val="0.26945980589635599"/>
          <c:w val="0.79079625273570775"/>
          <c:h val="0.55864636399459611"/>
        </c:manualLayout>
      </c:layout>
      <c:barChart>
        <c:barDir val="bar"/>
        <c:grouping val="percentStacked"/>
        <c:varyColors val="0"/>
        <c:ser>
          <c:idx val="4"/>
          <c:order val="0"/>
          <c:tx>
            <c:strRef>
              <c:f>グラフ!$G$309</c:f>
              <c:strCache>
                <c:ptCount val="1"/>
                <c:pt idx="0">
                  <c:v>1. 利用する</c:v>
                </c:pt>
              </c:strCache>
            </c:strRef>
          </c:tx>
          <c:spPr>
            <a:solidFill>
              <a:schemeClr val="accent2"/>
            </a:solidFill>
          </c:spPr>
          <c:invertIfNegative val="0"/>
          <c:dLbls>
            <c:dLbl>
              <c:idx val="2"/>
              <c:layout>
                <c:manualLayout>
                  <c:x val="1.9550342130987292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481-41B9-A62E-3B4C9E8CA80D}"/>
                </c:ext>
              </c:extLst>
            </c:dLbl>
            <c:numFmt formatCode="#,##0.0%;\-#;" sourceLinked="0"/>
            <c:spPr>
              <a:noFill/>
              <a:ln>
                <a:noFill/>
              </a:ln>
              <a:effectLst/>
            </c:spPr>
            <c:txPr>
              <a:bodyPr wrap="square" lIns="38100" tIns="19050" rIns="38100" bIns="19050" anchor="ctr">
                <a:spAutoFit/>
              </a:bodyPr>
              <a:lstStyle/>
              <a:p>
                <a:pPr>
                  <a:defRPr sz="800">
                    <a:effectLst>
                      <a:glow rad="50800">
                        <a:schemeClr val="bg1">
                          <a:alpha val="80000"/>
                        </a:schemeClr>
                      </a:glow>
                    </a:effectLst>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グラフ!$F$310:$F$312</c:f>
              <c:strCache>
                <c:ptCount val="3"/>
                <c:pt idx="0">
                  <c:v>220円</c:v>
                </c:pt>
                <c:pt idx="1">
                  <c:v>300円</c:v>
                </c:pt>
                <c:pt idx="2">
                  <c:v>500円</c:v>
                </c:pt>
              </c:strCache>
            </c:strRef>
          </c:cat>
          <c:val>
            <c:numRef>
              <c:f>グラフ!$G$310:$G$312</c:f>
              <c:numCache>
                <c:formatCode>0.0%</c:formatCode>
                <c:ptCount val="3"/>
                <c:pt idx="0">
                  <c:v>0.92307692307692313</c:v>
                </c:pt>
                <c:pt idx="1">
                  <c:v>0.58771929824561409</c:v>
                </c:pt>
                <c:pt idx="2">
                  <c:v>6.5789473684210523E-2</c:v>
                </c:pt>
              </c:numCache>
            </c:numRef>
          </c:val>
          <c:extLst>
            <c:ext xmlns:c16="http://schemas.microsoft.com/office/drawing/2014/chart" uri="{C3380CC4-5D6E-409C-BE32-E72D297353CC}">
              <c16:uniqueId val="{00000000-6481-41B9-A62E-3B4C9E8CA80D}"/>
            </c:ext>
          </c:extLst>
        </c:ser>
        <c:ser>
          <c:idx val="3"/>
          <c:order val="1"/>
          <c:tx>
            <c:strRef>
              <c:f>グラフ!$H$309</c:f>
              <c:strCache>
                <c:ptCount val="1"/>
                <c:pt idx="0">
                  <c:v>2. 利用しない</c:v>
                </c:pt>
              </c:strCache>
            </c:strRef>
          </c:tx>
          <c:spPr>
            <a:solidFill>
              <a:schemeClr val="accent5"/>
            </a:solidFill>
          </c:spPr>
          <c:invertIfNegative val="0"/>
          <c:dLbls>
            <c:dLbl>
              <c:idx val="0"/>
              <c:layout>
                <c:manualLayout>
                  <c:x val="-2.3460410557184751E-2"/>
                  <c:y val="6.144393241167434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481-41B9-A62E-3B4C9E8CA80D}"/>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グラフ!$F$310:$F$312</c:f>
              <c:strCache>
                <c:ptCount val="3"/>
                <c:pt idx="0">
                  <c:v>220円</c:v>
                </c:pt>
                <c:pt idx="1">
                  <c:v>300円</c:v>
                </c:pt>
                <c:pt idx="2">
                  <c:v>500円</c:v>
                </c:pt>
              </c:strCache>
            </c:strRef>
          </c:cat>
          <c:val>
            <c:numRef>
              <c:f>グラフ!$H$310:$H$312</c:f>
              <c:numCache>
                <c:formatCode>0.0%</c:formatCode>
                <c:ptCount val="3"/>
                <c:pt idx="0">
                  <c:v>7.6923076923076927E-2</c:v>
                </c:pt>
                <c:pt idx="1">
                  <c:v>0.41228070175438597</c:v>
                </c:pt>
                <c:pt idx="2">
                  <c:v>0.93421052631578949</c:v>
                </c:pt>
              </c:numCache>
            </c:numRef>
          </c:val>
          <c:extLst>
            <c:ext xmlns:c16="http://schemas.microsoft.com/office/drawing/2014/chart" uri="{C3380CC4-5D6E-409C-BE32-E72D297353CC}">
              <c16:uniqueId val="{00000001-6481-41B9-A62E-3B4C9E8CA80D}"/>
            </c:ext>
          </c:extLst>
        </c:ser>
        <c:dLbls>
          <c:dLblPos val="ctr"/>
          <c:showLegendKey val="0"/>
          <c:showVal val="1"/>
          <c:showCatName val="0"/>
          <c:showSerName val="0"/>
          <c:showPercent val="0"/>
          <c:showBubbleSize val="0"/>
        </c:dLbls>
        <c:gapWidth val="80"/>
        <c:overlap val="100"/>
        <c:axId val="1426811183"/>
        <c:axId val="1426811599"/>
        <c:extLst/>
      </c:barChart>
      <c:catAx>
        <c:axId val="1426811183"/>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426811599"/>
        <c:crosses val="autoZero"/>
        <c:auto val="1"/>
        <c:lblAlgn val="ctr"/>
        <c:lblOffset val="100"/>
        <c:noMultiLvlLbl val="0"/>
      </c:catAx>
      <c:valAx>
        <c:axId val="142681159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426811183"/>
        <c:crosses val="autoZero"/>
        <c:crossBetween val="between"/>
      </c:valAx>
    </c:plotArea>
    <c:legend>
      <c:legendPos val="b"/>
      <c:layout>
        <c:manualLayout>
          <c:xMode val="edge"/>
          <c:yMode val="edge"/>
          <c:x val="0.29950847053209256"/>
          <c:y val="0.86505960757189082"/>
          <c:w val="0.42977255409056275"/>
          <c:h val="5.8963452572910829E-2"/>
        </c:manualLayout>
      </c:layout>
      <c:overlay val="0"/>
      <c:spPr>
        <a:noFill/>
        <a:ln>
          <a:solidFill>
            <a:schemeClr val="tx1">
              <a:lumMod val="50000"/>
              <a:lumOff val="50000"/>
            </a:schemeClr>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通常のバスと自動運転バスで差をつけた理由</a:t>
            </a:r>
          </a:p>
        </c:rich>
      </c:tx>
      <c:layout>
        <c:manualLayout>
          <c:xMode val="edge"/>
          <c:yMode val="edge"/>
          <c:x val="0.13301810071668502"/>
          <c:y val="4.4646013134821028E-2"/>
        </c:manualLayout>
      </c:layout>
      <c:overlay val="0"/>
      <c:spPr>
        <a:noFill/>
        <a:ln>
          <a:noFill/>
        </a:ln>
        <a:effectLst/>
      </c:spPr>
    </c:title>
    <c:autoTitleDeleted val="0"/>
    <c:plotArea>
      <c:layout>
        <c:manualLayout>
          <c:layoutTarget val="inner"/>
          <c:xMode val="edge"/>
          <c:yMode val="edge"/>
          <c:x val="0.4865056729370475"/>
          <c:y val="0.23315697048660283"/>
          <c:w val="0.44019422827631921"/>
          <c:h val="0.67641173429963153"/>
        </c:manualLayout>
      </c:layout>
      <c:barChart>
        <c:barDir val="bar"/>
        <c:grouping val="clustered"/>
        <c:varyColors val="0"/>
        <c:ser>
          <c:idx val="1"/>
          <c:order val="1"/>
          <c:tx>
            <c:strRef>
              <c:f>グラフ!$D$340</c:f>
              <c:strCache>
                <c:ptCount val="1"/>
                <c:pt idx="0">
                  <c:v>%</c:v>
                </c:pt>
              </c:strCache>
            </c:strRef>
          </c:tx>
          <c:invertIfNegative val="0"/>
          <c:dLbls>
            <c:spPr>
              <a:noFill/>
              <a:ln>
                <a:noFill/>
              </a:ln>
              <a:effectLst/>
            </c:spPr>
            <c:txPr>
              <a:bodyPr wrap="square" lIns="38100" tIns="19050" rIns="38100" bIns="19050" anchor="ctr">
                <a:spAutoFit/>
              </a:bodyPr>
              <a:lstStyle/>
              <a:p>
                <a:pPr>
                  <a:defRPr sz="800">
                    <a:effectLst>
                      <a:glow rad="63500">
                        <a:schemeClr val="bg1">
                          <a:alpha val="80000"/>
                        </a:schemeClr>
                      </a:glow>
                    </a:effectLst>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グラフ!$B$341:$B$346</c:f>
              <c:strCache>
                <c:ptCount val="6"/>
                <c:pt idx="0">
                  <c:v>1. 自動運転バスの運行に費用がかかりそうだから</c:v>
                </c:pt>
                <c:pt idx="1">
                  <c:v>2. 新技術への期待</c:v>
                </c:pt>
                <c:pt idx="2">
                  <c:v>3. 路線バス維持への期待</c:v>
                </c:pt>
                <c:pt idx="3">
                  <c:v>4. 安全面の不安</c:v>
                </c:pt>
                <c:pt idx="4">
                  <c:v>5. わからない</c:v>
                </c:pt>
                <c:pt idx="5">
                  <c:v>6. その他</c:v>
                </c:pt>
              </c:strCache>
            </c:strRef>
          </c:cat>
          <c:val>
            <c:numRef>
              <c:f>グラフ!$D$341:$D$346</c:f>
              <c:numCache>
                <c:formatCode>0.0%</c:formatCode>
                <c:ptCount val="6"/>
                <c:pt idx="0">
                  <c:v>0.35483870967741937</c:v>
                </c:pt>
                <c:pt idx="1">
                  <c:v>0.45161290322580644</c:v>
                </c:pt>
                <c:pt idx="2">
                  <c:v>0.38709677419354838</c:v>
                </c:pt>
                <c:pt idx="3">
                  <c:v>0.16129032258064516</c:v>
                </c:pt>
                <c:pt idx="4">
                  <c:v>6.4516129032258063E-2</c:v>
                </c:pt>
                <c:pt idx="5">
                  <c:v>3.2258064516129031E-2</c:v>
                </c:pt>
              </c:numCache>
            </c:numRef>
          </c:val>
          <c:extLst>
            <c:ext xmlns:c16="http://schemas.microsoft.com/office/drawing/2014/chart" uri="{C3380CC4-5D6E-409C-BE32-E72D297353CC}">
              <c16:uniqueId val="{00000000-DE95-4C60-9A47-5764119F1D3B}"/>
            </c:ext>
          </c:extLst>
        </c:ser>
        <c:dLbls>
          <c:dLblPos val="ctr"/>
          <c:showLegendKey val="0"/>
          <c:showVal val="1"/>
          <c:showCatName val="0"/>
          <c:showSerName val="0"/>
          <c:showPercent val="0"/>
          <c:showBubbleSize val="0"/>
        </c:dLbls>
        <c:gapWidth val="80"/>
        <c:axId val="1426811183"/>
        <c:axId val="1426811599"/>
        <c:extLst>
          <c:ext xmlns:c15="http://schemas.microsoft.com/office/drawing/2012/chart" uri="{02D57815-91ED-43cb-92C2-25804820EDAC}">
            <c15:filteredBarSeries>
              <c15:ser>
                <c:idx val="0"/>
                <c:order val="0"/>
                <c:tx>
                  <c:strRef>
                    <c:extLst>
                      <c:ext uri="{02D57815-91ED-43cb-92C2-25804820EDAC}">
                        <c15:formulaRef>
                          <c15:sqref>グラフ!$C$340</c15:sqref>
                        </c15:formulaRef>
                      </c:ext>
                    </c:extLst>
                    <c:strCache>
                      <c:ptCount val="1"/>
                      <c:pt idx="0">
                        <c:v>n</c:v>
                      </c:pt>
                    </c:strCache>
                  </c:strRef>
                </c:tx>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3175">
                            <a:noFill/>
                          </a:ln>
                          <a:solidFill>
                            <a:sysClr val="windowText" lastClr="000000"/>
                          </a:solidFill>
                          <a:effectLst>
                            <a:glow rad="508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ct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グラフ!$B$341:$B$346</c15:sqref>
                        </c15:formulaRef>
                      </c:ext>
                    </c:extLst>
                    <c:strCache>
                      <c:ptCount val="6"/>
                      <c:pt idx="0">
                        <c:v>1. 自動運転バスの運行に費用がかかりそうだから</c:v>
                      </c:pt>
                      <c:pt idx="1">
                        <c:v>2. 新技術への期待</c:v>
                      </c:pt>
                      <c:pt idx="2">
                        <c:v>3. 路線バス維持への期待</c:v>
                      </c:pt>
                      <c:pt idx="3">
                        <c:v>4. 安全面の不安</c:v>
                      </c:pt>
                      <c:pt idx="4">
                        <c:v>5. わからない</c:v>
                      </c:pt>
                      <c:pt idx="5">
                        <c:v>6. その他</c:v>
                      </c:pt>
                    </c:strCache>
                  </c:strRef>
                </c:cat>
                <c:val>
                  <c:numRef>
                    <c:extLst>
                      <c:ext uri="{02D57815-91ED-43cb-92C2-25804820EDAC}">
                        <c15:formulaRef>
                          <c15:sqref>グラフ!$C$341:$C$346</c15:sqref>
                        </c15:formulaRef>
                      </c:ext>
                    </c:extLst>
                    <c:numCache>
                      <c:formatCode>General</c:formatCode>
                      <c:ptCount val="6"/>
                      <c:pt idx="0">
                        <c:v>11</c:v>
                      </c:pt>
                      <c:pt idx="1">
                        <c:v>14</c:v>
                      </c:pt>
                      <c:pt idx="2">
                        <c:v>12</c:v>
                      </c:pt>
                      <c:pt idx="3">
                        <c:v>5</c:v>
                      </c:pt>
                      <c:pt idx="4">
                        <c:v>2</c:v>
                      </c:pt>
                      <c:pt idx="5">
                        <c:v>1</c:v>
                      </c:pt>
                    </c:numCache>
                  </c:numRef>
                </c:val>
                <c:extLst>
                  <c:ext xmlns:c16="http://schemas.microsoft.com/office/drawing/2014/chart" uri="{C3380CC4-5D6E-409C-BE32-E72D297353CC}">
                    <c16:uniqueId val="{00000001-DE95-4C60-9A47-5764119F1D3B}"/>
                  </c:ext>
                </c:extLst>
              </c15:ser>
            </c15:filteredBarSeries>
          </c:ext>
        </c:extLst>
      </c:barChart>
      <c:catAx>
        <c:axId val="1426811183"/>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426811599"/>
        <c:crosses val="autoZero"/>
        <c:auto val="1"/>
        <c:lblAlgn val="ctr"/>
        <c:lblOffset val="100"/>
        <c:noMultiLvlLbl val="0"/>
      </c:catAx>
      <c:valAx>
        <c:axId val="1426811599"/>
        <c:scaling>
          <c:orientation val="minMax"/>
          <c:max val="0.60000000000000009"/>
          <c:min val="0"/>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crossAx val="1426811183"/>
        <c:crosses val="autoZero"/>
        <c:crossBetween val="between"/>
        <c:majorUnit val="0.2"/>
      </c:valAx>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お住まいの地域</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7252379713100999"/>
          <c:y val="0.17434268804585967"/>
          <c:w val="0.68432097596055252"/>
          <c:h val="0.65265915553240117"/>
        </c:manualLayout>
      </c:layout>
      <c:pieChart>
        <c:varyColors val="1"/>
        <c:ser>
          <c:idx val="1"/>
          <c:order val="1"/>
          <c:tx>
            <c:strRef>
              <c:f>グラフ!$D$363</c:f>
              <c:strCache>
                <c:ptCount val="1"/>
                <c:pt idx="0">
                  <c:v>%</c:v>
                </c:pt>
              </c:strCache>
            </c:strRef>
          </c:tx>
          <c:dPt>
            <c:idx val="0"/>
            <c:bubble3D val="0"/>
            <c:spPr>
              <a:solidFill>
                <a:schemeClr val="accent5"/>
              </a:solidFill>
              <a:ln w="19050">
                <a:solidFill>
                  <a:schemeClr val="lt1"/>
                </a:solidFill>
              </a:ln>
              <a:effectLst/>
            </c:spPr>
            <c:extLst>
              <c:ext xmlns:c16="http://schemas.microsoft.com/office/drawing/2014/chart" uri="{C3380CC4-5D6E-409C-BE32-E72D297353CC}">
                <c16:uniqueId val="{00000001-BADE-42B0-9BE9-D984CB4DB84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ADE-42B0-9BE9-D984CB4DB846}"/>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BADE-42B0-9BE9-D984CB4DB84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ADE-42B0-9BE9-D984CB4DB846}"/>
              </c:ext>
            </c:extLst>
          </c:dPt>
          <c:dPt>
            <c:idx val="4"/>
            <c:bubble3D val="0"/>
            <c:spPr>
              <a:solidFill>
                <a:schemeClr val="accent1"/>
              </a:solidFill>
              <a:ln w="19050">
                <a:solidFill>
                  <a:schemeClr val="lt1"/>
                </a:solidFill>
              </a:ln>
              <a:effectLst/>
            </c:spPr>
            <c:extLst>
              <c:ext xmlns:c16="http://schemas.microsoft.com/office/drawing/2014/chart" uri="{C3380CC4-5D6E-409C-BE32-E72D297353CC}">
                <c16:uniqueId val="{00000009-BADE-42B0-9BE9-D984CB4DB846}"/>
              </c:ext>
            </c:extLst>
          </c:dPt>
          <c:dLbls>
            <c:dLbl>
              <c:idx val="1"/>
              <c:layout>
                <c:manualLayout>
                  <c:x val="5.2041481634068132E-2"/>
                  <c:y val="-0.1829730659859176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ADE-42B0-9BE9-D984CB4DB84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グラフ!$B$364:$B$368</c:f>
              <c:strCache>
                <c:ptCount val="5"/>
                <c:pt idx="0">
                  <c:v>1. 三郷町</c:v>
                </c:pt>
                <c:pt idx="1">
                  <c:v>2. その他奈良県内</c:v>
                </c:pt>
                <c:pt idx="2">
                  <c:v>3. 大阪府</c:v>
                </c:pt>
                <c:pt idx="3">
                  <c:v>4. その他近畿地方</c:v>
                </c:pt>
                <c:pt idx="4">
                  <c:v>5. その他の地域</c:v>
                </c:pt>
              </c:strCache>
            </c:strRef>
          </c:cat>
          <c:val>
            <c:numRef>
              <c:f>グラフ!$D$364:$D$368</c:f>
              <c:numCache>
                <c:formatCode>0.0%</c:formatCode>
                <c:ptCount val="5"/>
                <c:pt idx="0">
                  <c:v>0.32653061224489793</c:v>
                </c:pt>
                <c:pt idx="1">
                  <c:v>0.39183673469387753</c:v>
                </c:pt>
                <c:pt idx="2">
                  <c:v>0.17142857142857143</c:v>
                </c:pt>
                <c:pt idx="3">
                  <c:v>6.9387755102040816E-2</c:v>
                </c:pt>
                <c:pt idx="4">
                  <c:v>4.0816326530612242E-2</c:v>
                </c:pt>
              </c:numCache>
            </c:numRef>
          </c:val>
          <c:extLst>
            <c:ext xmlns:c16="http://schemas.microsoft.com/office/drawing/2014/chart" uri="{C3380CC4-5D6E-409C-BE32-E72D297353CC}">
              <c16:uniqueId val="{0000000C-BADE-42B0-9BE9-D984CB4DB846}"/>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グラフ!$C$363</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E-BADE-42B0-9BE9-D984CB4DB84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10-BADE-42B0-9BE9-D984CB4DB84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2-BADE-42B0-9BE9-D984CB4DB84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4-BADE-42B0-9BE9-D984CB4DB84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6-BADE-42B0-9BE9-D984CB4DB846}"/>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18-BADE-42B0-9BE9-D984CB4DB846}"/>
                    </c:ext>
                  </c:extLst>
                </c:dPt>
                <c:dLbls>
                  <c:delete val="1"/>
                </c:dLbls>
                <c:cat>
                  <c:strRef>
                    <c:extLst>
                      <c:ext uri="{02D57815-91ED-43cb-92C2-25804820EDAC}">
                        <c15:formulaRef>
                          <c15:sqref>グラフ!$B$364:$B$368</c15:sqref>
                        </c15:formulaRef>
                      </c:ext>
                    </c:extLst>
                    <c:strCache>
                      <c:ptCount val="5"/>
                      <c:pt idx="0">
                        <c:v>1. 三郷町</c:v>
                      </c:pt>
                      <c:pt idx="1">
                        <c:v>2. その他奈良県内</c:v>
                      </c:pt>
                      <c:pt idx="2">
                        <c:v>3. 大阪府</c:v>
                      </c:pt>
                      <c:pt idx="3">
                        <c:v>4. その他近畿地方</c:v>
                      </c:pt>
                      <c:pt idx="4">
                        <c:v>5. その他の地域</c:v>
                      </c:pt>
                    </c:strCache>
                  </c:strRef>
                </c:cat>
                <c:val>
                  <c:numRef>
                    <c:extLst>
                      <c:ext uri="{02D57815-91ED-43cb-92C2-25804820EDAC}">
                        <c15:formulaRef>
                          <c15:sqref>グラフ!$C$364:$C$369</c15:sqref>
                        </c15:formulaRef>
                      </c:ext>
                    </c:extLst>
                    <c:numCache>
                      <c:formatCode>General</c:formatCode>
                      <c:ptCount val="6"/>
                      <c:pt idx="0">
                        <c:v>80</c:v>
                      </c:pt>
                      <c:pt idx="1">
                        <c:v>96</c:v>
                      </c:pt>
                      <c:pt idx="2">
                        <c:v>42</c:v>
                      </c:pt>
                      <c:pt idx="3">
                        <c:v>17</c:v>
                      </c:pt>
                      <c:pt idx="4">
                        <c:v>10</c:v>
                      </c:pt>
                      <c:pt idx="5">
                        <c:v>4</c:v>
                      </c:pt>
                    </c:numCache>
                  </c:numRef>
                </c:val>
                <c:extLst>
                  <c:ext xmlns:c16="http://schemas.microsoft.com/office/drawing/2014/chart" uri="{C3380CC4-5D6E-409C-BE32-E72D297353CC}">
                    <c16:uniqueId val="{00000019-BADE-42B0-9BE9-D984CB4DB846}"/>
                  </c:ext>
                </c:extLst>
              </c15:ser>
            </c15:filteredPieSeries>
          </c:ext>
        </c:extLst>
      </c:pieChart>
      <c:spPr>
        <a:noFill/>
        <a:ln>
          <a:noFill/>
        </a:ln>
        <a:effectLst/>
      </c:spPr>
    </c:plotArea>
    <c:legend>
      <c:legendPos val="b"/>
      <c:layout>
        <c:manualLayout>
          <c:xMode val="edge"/>
          <c:yMode val="edge"/>
          <c:x val="3.5109676932853051E-2"/>
          <c:y val="0.84902752769077472"/>
          <c:w val="0.93659861268082933"/>
          <c:h val="0.13959188779818688"/>
        </c:manualLayout>
      </c:layout>
      <c:overlay val="0"/>
      <c:spPr>
        <a:noFill/>
        <a:ln>
          <a:solidFill>
            <a:schemeClr val="tx1"/>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性別</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7252379713100999"/>
          <c:y val="0.17434268804585967"/>
          <c:w val="0.68432097596055252"/>
          <c:h val="0.65265915553240117"/>
        </c:manualLayout>
      </c:layout>
      <c:pieChart>
        <c:varyColors val="1"/>
        <c:ser>
          <c:idx val="1"/>
          <c:order val="1"/>
          <c:tx>
            <c:strRef>
              <c:f>グラフ!$D$380</c:f>
              <c:strCache>
                <c:ptCount val="1"/>
                <c:pt idx="0">
                  <c:v>%</c:v>
                </c:pt>
              </c:strCache>
            </c:strRef>
          </c:tx>
          <c:dPt>
            <c:idx val="0"/>
            <c:bubble3D val="0"/>
            <c:spPr>
              <a:solidFill>
                <a:schemeClr val="accent5"/>
              </a:solidFill>
              <a:ln w="19050">
                <a:solidFill>
                  <a:schemeClr val="lt1"/>
                </a:solidFill>
              </a:ln>
              <a:effectLst/>
            </c:spPr>
            <c:extLst>
              <c:ext xmlns:c16="http://schemas.microsoft.com/office/drawing/2014/chart" uri="{C3380CC4-5D6E-409C-BE32-E72D297353CC}">
                <c16:uniqueId val="{00000001-BADE-42B0-9BE9-D984CB4DB84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ADE-42B0-9BE9-D984CB4DB84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ADE-42B0-9BE9-D984CB4DB846}"/>
              </c:ext>
            </c:extLst>
          </c:dPt>
          <c:dPt>
            <c:idx val="3"/>
            <c:bubble3D val="0"/>
            <c:spPr>
              <a:solidFill>
                <a:schemeClr val="accent6"/>
              </a:solidFill>
              <a:ln w="19050">
                <a:solidFill>
                  <a:schemeClr val="lt1"/>
                </a:solidFill>
              </a:ln>
              <a:effectLst/>
            </c:spPr>
            <c:extLst>
              <c:ext xmlns:c16="http://schemas.microsoft.com/office/drawing/2014/chart" uri="{C3380CC4-5D6E-409C-BE32-E72D297353CC}">
                <c16:uniqueId val="{00000007-BADE-42B0-9BE9-D984CB4DB846}"/>
              </c:ext>
            </c:extLst>
          </c:dPt>
          <c:dLbls>
            <c:dLbl>
              <c:idx val="2"/>
              <c:delete val="1"/>
              <c:extLst>
                <c:ext xmlns:c15="http://schemas.microsoft.com/office/drawing/2012/chart" uri="{CE6537A1-D6FC-4f65-9D91-7224C49458BB}"/>
                <c:ext xmlns:c16="http://schemas.microsoft.com/office/drawing/2014/chart" uri="{C3380CC4-5D6E-409C-BE32-E72D297353CC}">
                  <c16:uniqueId val="{00000005-BADE-42B0-9BE9-D984CB4DB84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グラフ!$B$381:$B$384</c:f>
              <c:strCache>
                <c:ptCount val="4"/>
                <c:pt idx="0">
                  <c:v>1. 男性</c:v>
                </c:pt>
                <c:pt idx="1">
                  <c:v>2. 女性</c:v>
                </c:pt>
                <c:pt idx="2">
                  <c:v>3. その他</c:v>
                </c:pt>
                <c:pt idx="3">
                  <c:v>4. 回答しない</c:v>
                </c:pt>
              </c:strCache>
            </c:strRef>
          </c:cat>
          <c:val>
            <c:numRef>
              <c:f>グラフ!$D$381:$D$384</c:f>
              <c:numCache>
                <c:formatCode>0.0%</c:formatCode>
                <c:ptCount val="4"/>
                <c:pt idx="0">
                  <c:v>0.62857142857142856</c:v>
                </c:pt>
                <c:pt idx="1">
                  <c:v>0.35510204081632651</c:v>
                </c:pt>
                <c:pt idx="2">
                  <c:v>0</c:v>
                </c:pt>
                <c:pt idx="3">
                  <c:v>1.6326530612244899E-2</c:v>
                </c:pt>
              </c:numCache>
            </c:numRef>
          </c:val>
          <c:extLst>
            <c:ext xmlns:c16="http://schemas.microsoft.com/office/drawing/2014/chart" uri="{C3380CC4-5D6E-409C-BE32-E72D297353CC}">
              <c16:uniqueId val="{0000000C-BADE-42B0-9BE9-D984CB4DB846}"/>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グラフ!$C$380</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E-BADE-42B0-9BE9-D984CB4DB84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10-BADE-42B0-9BE9-D984CB4DB84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2-BADE-42B0-9BE9-D984CB4DB84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4-BADE-42B0-9BE9-D984CB4DB84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6-BADE-42B0-9BE9-D984CB4DB846}"/>
                    </c:ext>
                  </c:extLst>
                </c:dPt>
                <c:dLbls>
                  <c:delete val="1"/>
                </c:dLbls>
                <c:cat>
                  <c:strRef>
                    <c:extLst>
                      <c:ext uri="{02D57815-91ED-43cb-92C2-25804820EDAC}">
                        <c15:formulaRef>
                          <c15:sqref>グラフ!$B$381:$B$384</c15:sqref>
                        </c15:formulaRef>
                      </c:ext>
                    </c:extLst>
                    <c:strCache>
                      <c:ptCount val="4"/>
                      <c:pt idx="0">
                        <c:v>1. 男性</c:v>
                      </c:pt>
                      <c:pt idx="1">
                        <c:v>2. 女性</c:v>
                      </c:pt>
                      <c:pt idx="2">
                        <c:v>3. その他</c:v>
                      </c:pt>
                      <c:pt idx="3">
                        <c:v>4. 回答しない</c:v>
                      </c:pt>
                    </c:strCache>
                  </c:strRef>
                </c:cat>
                <c:val>
                  <c:numRef>
                    <c:extLst>
                      <c:ext uri="{02D57815-91ED-43cb-92C2-25804820EDAC}">
                        <c15:formulaRef>
                          <c15:sqref>グラフ!$C$381:$C$385</c15:sqref>
                        </c15:formulaRef>
                      </c:ext>
                    </c:extLst>
                    <c:numCache>
                      <c:formatCode>General</c:formatCode>
                      <c:ptCount val="5"/>
                      <c:pt idx="0">
                        <c:v>154</c:v>
                      </c:pt>
                      <c:pt idx="1">
                        <c:v>87</c:v>
                      </c:pt>
                      <c:pt idx="2">
                        <c:v>0</c:v>
                      </c:pt>
                      <c:pt idx="3">
                        <c:v>4</c:v>
                      </c:pt>
                      <c:pt idx="4">
                        <c:v>4</c:v>
                      </c:pt>
                    </c:numCache>
                  </c:numRef>
                </c:val>
                <c:extLst>
                  <c:ext xmlns:c16="http://schemas.microsoft.com/office/drawing/2014/chart" uri="{C3380CC4-5D6E-409C-BE32-E72D297353CC}">
                    <c16:uniqueId val="{00000019-BADE-42B0-9BE9-D984CB4DB846}"/>
                  </c:ext>
                </c:extLst>
              </c15:ser>
            </c15:filteredPieSeries>
          </c:ext>
        </c:extLst>
      </c:pieChart>
      <c:spPr>
        <a:noFill/>
        <a:ln>
          <a:noFill/>
        </a:ln>
        <a:effectLst/>
      </c:spPr>
    </c:plotArea>
    <c:legend>
      <c:legendPos val="b"/>
      <c:layout>
        <c:manualLayout>
          <c:xMode val="edge"/>
          <c:yMode val="edge"/>
          <c:x val="3.5109676932853051E-2"/>
          <c:y val="0.84902752769077472"/>
          <c:w val="0.93659861268082933"/>
          <c:h val="0.13959188779818688"/>
        </c:manualLayout>
      </c:layout>
      <c:overlay val="0"/>
      <c:spPr>
        <a:noFill/>
        <a:ln>
          <a:solidFill>
            <a:schemeClr val="tx1"/>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r>
              <a:rPr lang="ja-JP" altLang="en-US" sz="1000"/>
              <a:t>年齢層</a:t>
            </a:r>
          </a:p>
        </c:rich>
      </c:tx>
      <c:overlay val="0"/>
      <c:spPr>
        <a:no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7252379713100999"/>
          <c:y val="0.17434268804585967"/>
          <c:w val="0.68432097596055252"/>
          <c:h val="0.65265915553240117"/>
        </c:manualLayout>
      </c:layout>
      <c:pieChart>
        <c:varyColors val="1"/>
        <c:ser>
          <c:idx val="1"/>
          <c:order val="1"/>
          <c:tx>
            <c:strRef>
              <c:f>グラフ!$D$399</c:f>
              <c:strCache>
                <c:ptCount val="1"/>
                <c:pt idx="0">
                  <c:v>%</c:v>
                </c:pt>
              </c:strCache>
            </c:strRef>
          </c:tx>
          <c:dPt>
            <c:idx val="0"/>
            <c:bubble3D val="0"/>
            <c:spPr>
              <a:solidFill>
                <a:schemeClr val="accent5"/>
              </a:solidFill>
              <a:ln w="19050">
                <a:solidFill>
                  <a:schemeClr val="lt1"/>
                </a:solidFill>
              </a:ln>
              <a:effectLst/>
            </c:spPr>
            <c:extLst>
              <c:ext xmlns:c16="http://schemas.microsoft.com/office/drawing/2014/chart" uri="{C3380CC4-5D6E-409C-BE32-E72D297353CC}">
                <c16:uniqueId val="{00000001-BADE-42B0-9BE9-D984CB4DB84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ADE-42B0-9BE9-D984CB4DB846}"/>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BADE-42B0-9BE9-D984CB4DB84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ADE-42B0-9BE9-D984CB4DB846}"/>
              </c:ext>
            </c:extLst>
          </c:dPt>
          <c:dPt>
            <c:idx val="4"/>
            <c:bubble3D val="0"/>
            <c:spPr>
              <a:solidFill>
                <a:schemeClr val="accent1"/>
              </a:solidFill>
              <a:ln w="19050">
                <a:solidFill>
                  <a:schemeClr val="lt1"/>
                </a:solidFill>
              </a:ln>
              <a:effectLst/>
            </c:spPr>
            <c:extLst>
              <c:ext xmlns:c16="http://schemas.microsoft.com/office/drawing/2014/chart" uri="{C3380CC4-5D6E-409C-BE32-E72D297353CC}">
                <c16:uniqueId val="{00000009-BADE-42B0-9BE9-D984CB4DB846}"/>
              </c:ext>
            </c:extLst>
          </c:dPt>
          <c:dPt>
            <c:idx val="5"/>
            <c:bubble3D val="0"/>
            <c:spPr>
              <a:solidFill>
                <a:schemeClr val="accent2">
                  <a:lumMod val="60000"/>
                  <a:lumOff val="40000"/>
                </a:schemeClr>
              </a:solidFill>
              <a:ln w="19050">
                <a:solidFill>
                  <a:schemeClr val="lt1"/>
                </a:solidFill>
              </a:ln>
              <a:effectLst/>
            </c:spPr>
            <c:extLst>
              <c:ext xmlns:c16="http://schemas.microsoft.com/office/drawing/2014/chart" uri="{C3380CC4-5D6E-409C-BE32-E72D297353CC}">
                <c16:uniqueId val="{00000014-8A97-4F09-8E56-453BA8711597}"/>
              </c:ext>
            </c:extLst>
          </c:dPt>
          <c:dPt>
            <c:idx val="6"/>
            <c:bubble3D val="0"/>
            <c:spPr>
              <a:solidFill>
                <a:schemeClr val="accent5">
                  <a:lumMod val="60000"/>
                  <a:lumOff val="40000"/>
                </a:schemeClr>
              </a:solidFill>
              <a:ln w="19050">
                <a:solidFill>
                  <a:schemeClr val="lt1"/>
                </a:solidFill>
              </a:ln>
              <a:effectLst/>
            </c:spPr>
            <c:extLst>
              <c:ext xmlns:c16="http://schemas.microsoft.com/office/drawing/2014/chart" uri="{C3380CC4-5D6E-409C-BE32-E72D297353CC}">
                <c16:uniqueId val="{00000015-8A97-4F09-8E56-453BA8711597}"/>
              </c:ext>
            </c:extLst>
          </c:dPt>
          <c:dPt>
            <c:idx val="7"/>
            <c:bubble3D val="0"/>
            <c:spPr>
              <a:solidFill>
                <a:schemeClr val="accent6">
                  <a:lumMod val="60000"/>
                  <a:lumOff val="40000"/>
                </a:schemeClr>
              </a:solidFill>
              <a:ln w="19050">
                <a:solidFill>
                  <a:schemeClr val="lt1"/>
                </a:solidFill>
              </a:ln>
              <a:effectLst/>
            </c:spPr>
            <c:extLst>
              <c:ext xmlns:c16="http://schemas.microsoft.com/office/drawing/2014/chart" uri="{C3380CC4-5D6E-409C-BE32-E72D297353CC}">
                <c16:uniqueId val="{00000017-8A97-4F09-8E56-453BA8711597}"/>
              </c:ext>
            </c:extLst>
          </c:dPt>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effectLst>
                      <a:glow rad="63500">
                        <a:schemeClr val="bg1">
                          <a:alpha val="80000"/>
                        </a:schemeClr>
                      </a:glow>
                    </a:effectLst>
                    <a:latin typeface="BIZ UDPゴシック" panose="020B0400000000000000" pitchFamily="50" charset="-128"/>
                    <a:ea typeface="BIZ UDPゴシック" panose="020B0400000000000000" pitchFamily="50" charset="-128"/>
                    <a:cs typeface="+mn-cs"/>
                  </a:defRPr>
                </a:pPr>
                <a:endParaRPr lang="ja-JP"/>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グラフ!$B$400:$B$407</c:f>
              <c:strCache>
                <c:ptCount val="8"/>
                <c:pt idx="0">
                  <c:v>1. 10代以下</c:v>
                </c:pt>
                <c:pt idx="1">
                  <c:v>2. 20代</c:v>
                </c:pt>
                <c:pt idx="2">
                  <c:v>3. 30代</c:v>
                </c:pt>
                <c:pt idx="3">
                  <c:v>4. 40代</c:v>
                </c:pt>
                <c:pt idx="4">
                  <c:v>5. 50代</c:v>
                </c:pt>
                <c:pt idx="5">
                  <c:v>6. 60代</c:v>
                </c:pt>
                <c:pt idx="6">
                  <c:v>7. 70代</c:v>
                </c:pt>
                <c:pt idx="7">
                  <c:v>8. 80代以上</c:v>
                </c:pt>
              </c:strCache>
            </c:strRef>
          </c:cat>
          <c:val>
            <c:numRef>
              <c:f>グラフ!$D$400:$D$407</c:f>
              <c:numCache>
                <c:formatCode>0.0%</c:formatCode>
                <c:ptCount val="8"/>
                <c:pt idx="0">
                  <c:v>8.1632653061224483E-2</c:v>
                </c:pt>
                <c:pt idx="1">
                  <c:v>0.17142857142857143</c:v>
                </c:pt>
                <c:pt idx="2">
                  <c:v>0.13877551020408163</c:v>
                </c:pt>
                <c:pt idx="3">
                  <c:v>0.21632653061224491</c:v>
                </c:pt>
                <c:pt idx="4">
                  <c:v>0.19183673469387755</c:v>
                </c:pt>
                <c:pt idx="5">
                  <c:v>0.11428571428571428</c:v>
                </c:pt>
                <c:pt idx="6">
                  <c:v>7.3469387755102047E-2</c:v>
                </c:pt>
                <c:pt idx="7">
                  <c:v>1.2244897959183673E-2</c:v>
                </c:pt>
              </c:numCache>
            </c:numRef>
          </c:val>
          <c:extLst>
            <c:ext xmlns:c16="http://schemas.microsoft.com/office/drawing/2014/chart" uri="{C3380CC4-5D6E-409C-BE32-E72D297353CC}">
              <c16:uniqueId val="{0000000C-BADE-42B0-9BE9-D984CB4DB846}"/>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tx>
                  <c:strRef>
                    <c:extLst>
                      <c:ext uri="{02D57815-91ED-43cb-92C2-25804820EDAC}">
                        <c15:formulaRef>
                          <c15:sqref>グラフ!$C$399</c15:sqref>
                        </c15:formulaRef>
                      </c:ext>
                    </c:extLst>
                    <c:strCache>
                      <c:ptCount val="1"/>
                      <c:pt idx="0">
                        <c:v>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E-BADE-42B0-9BE9-D984CB4DB84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10-BADE-42B0-9BE9-D984CB4DB84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2-BADE-42B0-9BE9-D984CB4DB84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4-BADE-42B0-9BE9-D984CB4DB84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6-BADE-42B0-9BE9-D984CB4DB846}"/>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1D-A48A-4B77-B413-0D4C2539811E}"/>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1F-A48A-4B77-B413-0D4C2539811E}"/>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21-A48A-4B77-B413-0D4C2539811E}"/>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23-A48A-4B77-B413-0D4C2539811E}"/>
                    </c:ext>
                  </c:extLst>
                </c:dPt>
                <c:dLbls>
                  <c:delete val="1"/>
                </c:dLbls>
                <c:cat>
                  <c:strRef>
                    <c:extLst>
                      <c:ext uri="{02D57815-91ED-43cb-92C2-25804820EDAC}">
                        <c15:formulaRef>
                          <c15:sqref>グラフ!$B$400:$B$407</c15:sqref>
                        </c15:formulaRef>
                      </c:ext>
                    </c:extLst>
                    <c:strCache>
                      <c:ptCount val="8"/>
                      <c:pt idx="0">
                        <c:v>1. 10代以下</c:v>
                      </c:pt>
                      <c:pt idx="1">
                        <c:v>2. 20代</c:v>
                      </c:pt>
                      <c:pt idx="2">
                        <c:v>3. 30代</c:v>
                      </c:pt>
                      <c:pt idx="3">
                        <c:v>4. 40代</c:v>
                      </c:pt>
                      <c:pt idx="4">
                        <c:v>5. 50代</c:v>
                      </c:pt>
                      <c:pt idx="5">
                        <c:v>6. 60代</c:v>
                      </c:pt>
                      <c:pt idx="6">
                        <c:v>7. 70代</c:v>
                      </c:pt>
                      <c:pt idx="7">
                        <c:v>8. 80代以上</c:v>
                      </c:pt>
                    </c:strCache>
                  </c:strRef>
                </c:cat>
                <c:val>
                  <c:numRef>
                    <c:extLst>
                      <c:ext uri="{02D57815-91ED-43cb-92C2-25804820EDAC}">
                        <c15:formulaRef>
                          <c15:sqref>グラフ!$C$400:$C$408</c15:sqref>
                        </c15:formulaRef>
                      </c:ext>
                    </c:extLst>
                    <c:numCache>
                      <c:formatCode>General</c:formatCode>
                      <c:ptCount val="9"/>
                      <c:pt idx="0">
                        <c:v>20</c:v>
                      </c:pt>
                      <c:pt idx="1">
                        <c:v>42</c:v>
                      </c:pt>
                      <c:pt idx="2">
                        <c:v>34</c:v>
                      </c:pt>
                      <c:pt idx="3">
                        <c:v>53</c:v>
                      </c:pt>
                      <c:pt idx="4">
                        <c:v>47</c:v>
                      </c:pt>
                      <c:pt idx="5">
                        <c:v>28</c:v>
                      </c:pt>
                      <c:pt idx="6">
                        <c:v>18</c:v>
                      </c:pt>
                      <c:pt idx="7">
                        <c:v>3</c:v>
                      </c:pt>
                      <c:pt idx="8">
                        <c:v>4</c:v>
                      </c:pt>
                    </c:numCache>
                  </c:numRef>
                </c:val>
                <c:extLst>
                  <c:ext xmlns:c16="http://schemas.microsoft.com/office/drawing/2014/chart" uri="{C3380CC4-5D6E-409C-BE32-E72D297353CC}">
                    <c16:uniqueId val="{00000019-BADE-42B0-9BE9-D984CB4DB846}"/>
                  </c:ext>
                </c:extLst>
              </c15:ser>
            </c15:filteredPieSeries>
          </c:ext>
        </c:extLst>
      </c:pieChart>
      <c:spPr>
        <a:noFill/>
        <a:ln>
          <a:noFill/>
        </a:ln>
        <a:effectLst/>
      </c:spPr>
    </c:plotArea>
    <c:legend>
      <c:legendPos val="b"/>
      <c:layout>
        <c:manualLayout>
          <c:xMode val="edge"/>
          <c:yMode val="edge"/>
          <c:x val="3.5109676932853051E-2"/>
          <c:y val="0.84902752769077472"/>
          <c:w val="0.93659861268082933"/>
          <c:h val="0.13959188779818688"/>
        </c:manualLayout>
      </c:layout>
      <c:overlay val="0"/>
      <c:spPr>
        <a:noFill/>
        <a:ln>
          <a:solidFill>
            <a:schemeClr val="tx1"/>
          </a:solidFill>
        </a:ln>
        <a:effectLst/>
      </c:spPr>
      <c:txPr>
        <a:bodyPr rot="0" spcFirstLastPara="1" vertOverflow="ellipsis" vert="horz" wrap="square" anchor="ctr" anchorCtr="1"/>
        <a:lstStyle/>
        <a:p>
          <a:pPr>
            <a:defRPr sz="600" b="0" i="0" u="none" strike="noStrike" kern="1200" baseline="0">
              <a:solidFill>
                <a:sysClr val="windowText" lastClr="000000"/>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657225</xdr:colOff>
      <xdr:row>4</xdr:row>
      <xdr:rowOff>57150</xdr:rowOff>
    </xdr:from>
    <xdr:to>
      <xdr:col>8</xdr:col>
      <xdr:colOff>152400</xdr:colOff>
      <xdr:row>18</xdr:row>
      <xdr:rowOff>133350</xdr:rowOff>
    </xdr:to>
    <xdr:graphicFrame macro="">
      <xdr:nvGraphicFramePr>
        <xdr:cNvPr id="39" name="グラフ 38">
          <a:extLst>
            <a:ext uri="{FF2B5EF4-FFF2-40B4-BE49-F238E27FC236}">
              <a16:creationId xmlns:a16="http://schemas.microsoft.com/office/drawing/2014/main" id="{12C4EB83-1652-4EE5-AA59-7CC1FF7C93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654325</xdr:colOff>
      <xdr:row>19</xdr:row>
      <xdr:rowOff>91109</xdr:rowOff>
    </xdr:from>
    <xdr:to>
      <xdr:col>8</xdr:col>
      <xdr:colOff>145359</xdr:colOff>
      <xdr:row>34</xdr:row>
      <xdr:rowOff>18222</xdr:rowOff>
    </xdr:to>
    <xdr:graphicFrame macro="">
      <xdr:nvGraphicFramePr>
        <xdr:cNvPr id="41" name="グラフ 40">
          <a:extLst>
            <a:ext uri="{FF2B5EF4-FFF2-40B4-BE49-F238E27FC236}">
              <a16:creationId xmlns:a16="http://schemas.microsoft.com/office/drawing/2014/main" id="{123C69AB-2EFE-4786-8BAB-E21410F894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654327</xdr:colOff>
      <xdr:row>35</xdr:row>
      <xdr:rowOff>33131</xdr:rowOff>
    </xdr:from>
    <xdr:to>
      <xdr:col>8</xdr:col>
      <xdr:colOff>145361</xdr:colOff>
      <xdr:row>49</xdr:row>
      <xdr:rowOff>109330</xdr:rowOff>
    </xdr:to>
    <xdr:graphicFrame macro="">
      <xdr:nvGraphicFramePr>
        <xdr:cNvPr id="43" name="グラフ 42">
          <a:extLst>
            <a:ext uri="{FF2B5EF4-FFF2-40B4-BE49-F238E27FC236}">
              <a16:creationId xmlns:a16="http://schemas.microsoft.com/office/drawing/2014/main" id="{20269748-411E-4117-849E-6CF8F888CD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4</xdr:col>
      <xdr:colOff>571500</xdr:colOff>
      <xdr:row>53</xdr:row>
      <xdr:rowOff>57150</xdr:rowOff>
    </xdr:from>
    <xdr:to>
      <xdr:col>9</xdr:col>
      <xdr:colOff>209550</xdr:colOff>
      <xdr:row>67</xdr:row>
      <xdr:rowOff>104775</xdr:rowOff>
    </xdr:to>
    <xdr:graphicFrame macro="">
      <xdr:nvGraphicFramePr>
        <xdr:cNvPr id="44" name="グラフ 43">
          <a:extLst>
            <a:ext uri="{FF2B5EF4-FFF2-40B4-BE49-F238E27FC236}">
              <a16:creationId xmlns:a16="http://schemas.microsoft.com/office/drawing/2014/main" id="{D4BBB991-6F9E-4D2E-85EF-9308B2971F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0</xdr:colOff>
      <xdr:row>73</xdr:row>
      <xdr:rowOff>0</xdr:rowOff>
    </xdr:from>
    <xdr:to>
      <xdr:col>8</xdr:col>
      <xdr:colOff>157784</xdr:colOff>
      <xdr:row>89</xdr:row>
      <xdr:rowOff>57150</xdr:rowOff>
    </xdr:to>
    <xdr:graphicFrame macro="">
      <xdr:nvGraphicFramePr>
        <xdr:cNvPr id="45" name="グラフ 44">
          <a:extLst>
            <a:ext uri="{FF2B5EF4-FFF2-40B4-BE49-F238E27FC236}">
              <a16:creationId xmlns:a16="http://schemas.microsoft.com/office/drawing/2014/main" id="{FBBEED48-908D-46BE-9CC5-7680F56350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0</xdr:colOff>
      <xdr:row>91</xdr:row>
      <xdr:rowOff>0</xdr:rowOff>
    </xdr:from>
    <xdr:to>
      <xdr:col>8</xdr:col>
      <xdr:colOff>157784</xdr:colOff>
      <xdr:row>105</xdr:row>
      <xdr:rowOff>79513</xdr:rowOff>
    </xdr:to>
    <xdr:graphicFrame macro="">
      <xdr:nvGraphicFramePr>
        <xdr:cNvPr id="101" name="グラフ 100">
          <a:extLst>
            <a:ext uri="{FF2B5EF4-FFF2-40B4-BE49-F238E27FC236}">
              <a16:creationId xmlns:a16="http://schemas.microsoft.com/office/drawing/2014/main" id="{8281314F-E931-48D8-A38C-601B82D677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4</xdr:col>
      <xdr:colOff>504825</xdr:colOff>
      <xdr:row>107</xdr:row>
      <xdr:rowOff>28575</xdr:rowOff>
    </xdr:from>
    <xdr:to>
      <xdr:col>9</xdr:col>
      <xdr:colOff>266700</xdr:colOff>
      <xdr:row>121</xdr:row>
      <xdr:rowOff>19050</xdr:rowOff>
    </xdr:to>
    <xdr:graphicFrame macro="">
      <xdr:nvGraphicFramePr>
        <xdr:cNvPr id="103" name="グラフ 102">
          <a:extLst>
            <a:ext uri="{FF2B5EF4-FFF2-40B4-BE49-F238E27FC236}">
              <a16:creationId xmlns:a16="http://schemas.microsoft.com/office/drawing/2014/main" id="{0E681D0B-3AE1-40A9-BF6F-C600650DB6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466725</xdr:colOff>
      <xdr:row>123</xdr:row>
      <xdr:rowOff>85725</xdr:rowOff>
    </xdr:from>
    <xdr:to>
      <xdr:col>7</xdr:col>
      <xdr:colOff>624509</xdr:colOff>
      <xdr:row>138</xdr:row>
      <xdr:rowOff>12838</xdr:rowOff>
    </xdr:to>
    <xdr:graphicFrame macro="">
      <xdr:nvGraphicFramePr>
        <xdr:cNvPr id="104" name="グラフ 103">
          <a:extLst>
            <a:ext uri="{FF2B5EF4-FFF2-40B4-BE49-F238E27FC236}">
              <a16:creationId xmlns:a16="http://schemas.microsoft.com/office/drawing/2014/main" id="{4F75F764-9AB2-4CF7-9E8F-D20D75CF79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5</xdr:col>
      <xdr:colOff>0</xdr:colOff>
      <xdr:row>141</xdr:row>
      <xdr:rowOff>0</xdr:rowOff>
    </xdr:from>
    <xdr:to>
      <xdr:col>8</xdr:col>
      <xdr:colOff>157783</xdr:colOff>
      <xdr:row>155</xdr:row>
      <xdr:rowOff>83995</xdr:rowOff>
    </xdr:to>
    <xdr:graphicFrame macro="">
      <xdr:nvGraphicFramePr>
        <xdr:cNvPr id="105" name="グラフ 104">
          <a:extLst>
            <a:ext uri="{FF2B5EF4-FFF2-40B4-BE49-F238E27FC236}">
              <a16:creationId xmlns:a16="http://schemas.microsoft.com/office/drawing/2014/main" id="{E9F51371-F90E-48E3-80D3-CB5AD7E4AF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xdr:col>
      <xdr:colOff>0</xdr:colOff>
      <xdr:row>158</xdr:row>
      <xdr:rowOff>0</xdr:rowOff>
    </xdr:from>
    <xdr:to>
      <xdr:col>8</xdr:col>
      <xdr:colOff>157783</xdr:colOff>
      <xdr:row>172</xdr:row>
      <xdr:rowOff>83995</xdr:rowOff>
    </xdr:to>
    <xdr:graphicFrame macro="">
      <xdr:nvGraphicFramePr>
        <xdr:cNvPr id="108" name="グラフ 107">
          <a:extLst>
            <a:ext uri="{FF2B5EF4-FFF2-40B4-BE49-F238E27FC236}">
              <a16:creationId xmlns:a16="http://schemas.microsoft.com/office/drawing/2014/main" id="{0F815C06-7519-46E0-843B-03E5B61170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10</xdr:col>
      <xdr:colOff>269742</xdr:colOff>
      <xdr:row>181</xdr:row>
      <xdr:rowOff>101655</xdr:rowOff>
    </xdr:from>
    <xdr:to>
      <xdr:col>13</xdr:col>
      <xdr:colOff>247330</xdr:colOff>
      <xdr:row>197</xdr:row>
      <xdr:rowOff>30417</xdr:rowOff>
    </xdr:to>
    <xdr:graphicFrame macro="">
      <xdr:nvGraphicFramePr>
        <xdr:cNvPr id="109" name="グラフ 108">
          <a:extLst>
            <a:ext uri="{FF2B5EF4-FFF2-40B4-BE49-F238E27FC236}">
              <a16:creationId xmlns:a16="http://schemas.microsoft.com/office/drawing/2014/main" id="{92139DAA-BEE7-4FCE-9095-966CAFC807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5</xdr:col>
      <xdr:colOff>0</xdr:colOff>
      <xdr:row>204</xdr:row>
      <xdr:rowOff>156881</xdr:rowOff>
    </xdr:from>
    <xdr:to>
      <xdr:col>8</xdr:col>
      <xdr:colOff>157783</xdr:colOff>
      <xdr:row>220</xdr:row>
      <xdr:rowOff>67235</xdr:rowOff>
    </xdr:to>
    <xdr:graphicFrame macro="">
      <xdr:nvGraphicFramePr>
        <xdr:cNvPr id="110" name="グラフ 109">
          <a:extLst>
            <a:ext uri="{FF2B5EF4-FFF2-40B4-BE49-F238E27FC236}">
              <a16:creationId xmlns:a16="http://schemas.microsoft.com/office/drawing/2014/main" id="{DCD1EE66-F8A8-4593-8FFD-8F4D55ABA3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6</xdr:col>
      <xdr:colOff>353784</xdr:colOff>
      <xdr:row>224</xdr:row>
      <xdr:rowOff>108856</xdr:rowOff>
    </xdr:from>
    <xdr:to>
      <xdr:col>12</xdr:col>
      <xdr:colOff>1183822</xdr:colOff>
      <xdr:row>235</xdr:row>
      <xdr:rowOff>106534</xdr:rowOff>
    </xdr:to>
    <xdr:graphicFrame macro="">
      <xdr:nvGraphicFramePr>
        <xdr:cNvPr id="112" name="グラフ 111">
          <a:extLst>
            <a:ext uri="{FF2B5EF4-FFF2-40B4-BE49-F238E27FC236}">
              <a16:creationId xmlns:a16="http://schemas.microsoft.com/office/drawing/2014/main" id="{702DD0A1-94EE-4309-935E-A1FF720A11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5</xdr:col>
      <xdr:colOff>0</xdr:colOff>
      <xdr:row>242</xdr:row>
      <xdr:rowOff>0</xdr:rowOff>
    </xdr:from>
    <xdr:to>
      <xdr:col>8</xdr:col>
      <xdr:colOff>157783</xdr:colOff>
      <xdr:row>257</xdr:row>
      <xdr:rowOff>67235</xdr:rowOff>
    </xdr:to>
    <xdr:graphicFrame macro="">
      <xdr:nvGraphicFramePr>
        <xdr:cNvPr id="114" name="グラフ 113">
          <a:extLst>
            <a:ext uri="{FF2B5EF4-FFF2-40B4-BE49-F238E27FC236}">
              <a16:creationId xmlns:a16="http://schemas.microsoft.com/office/drawing/2014/main" id="{6D691B35-48E6-4121-BA20-7CB72FCE63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9</xdr:col>
      <xdr:colOff>142875</xdr:colOff>
      <xdr:row>276</xdr:row>
      <xdr:rowOff>0</xdr:rowOff>
    </xdr:from>
    <xdr:to>
      <xdr:col>12</xdr:col>
      <xdr:colOff>1390650</xdr:colOff>
      <xdr:row>289</xdr:row>
      <xdr:rowOff>66675</xdr:rowOff>
    </xdr:to>
    <xdr:graphicFrame macro="">
      <xdr:nvGraphicFramePr>
        <xdr:cNvPr id="115" name="グラフ 114">
          <a:extLst>
            <a:ext uri="{FF2B5EF4-FFF2-40B4-BE49-F238E27FC236}">
              <a16:creationId xmlns:a16="http://schemas.microsoft.com/office/drawing/2014/main" id="{1EB9649B-FD5D-4CDD-8F97-2D9277EF2B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9</xdr:col>
      <xdr:colOff>323850</xdr:colOff>
      <xdr:row>306</xdr:row>
      <xdr:rowOff>0</xdr:rowOff>
    </xdr:from>
    <xdr:to>
      <xdr:col>12</xdr:col>
      <xdr:colOff>1571625</xdr:colOff>
      <xdr:row>319</xdr:row>
      <xdr:rowOff>66675</xdr:rowOff>
    </xdr:to>
    <xdr:graphicFrame macro="">
      <xdr:nvGraphicFramePr>
        <xdr:cNvPr id="116" name="グラフ 115">
          <a:extLst>
            <a:ext uri="{FF2B5EF4-FFF2-40B4-BE49-F238E27FC236}">
              <a16:creationId xmlns:a16="http://schemas.microsoft.com/office/drawing/2014/main" id="{CDCB986A-40F1-41ED-8A94-3E1E4D7752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editAs="oneCell">
    <xdr:from>
      <xdr:col>4</xdr:col>
      <xdr:colOff>666749</xdr:colOff>
      <xdr:row>339</xdr:row>
      <xdr:rowOff>0</xdr:rowOff>
    </xdr:from>
    <xdr:to>
      <xdr:col>11</xdr:col>
      <xdr:colOff>295275</xdr:colOff>
      <xdr:row>353</xdr:row>
      <xdr:rowOff>47625</xdr:rowOff>
    </xdr:to>
    <xdr:graphicFrame macro="">
      <xdr:nvGraphicFramePr>
        <xdr:cNvPr id="117" name="グラフ 116">
          <a:extLst>
            <a:ext uri="{FF2B5EF4-FFF2-40B4-BE49-F238E27FC236}">
              <a16:creationId xmlns:a16="http://schemas.microsoft.com/office/drawing/2014/main" id="{E7DBB077-C4D2-48C2-BB0A-5333AD35EA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5</xdr:col>
      <xdr:colOff>0</xdr:colOff>
      <xdr:row>361</xdr:row>
      <xdr:rowOff>0</xdr:rowOff>
    </xdr:from>
    <xdr:to>
      <xdr:col>8</xdr:col>
      <xdr:colOff>157783</xdr:colOff>
      <xdr:row>376</xdr:row>
      <xdr:rowOff>67236</xdr:rowOff>
    </xdr:to>
    <xdr:graphicFrame macro="">
      <xdr:nvGraphicFramePr>
        <xdr:cNvPr id="118" name="グラフ 117">
          <a:extLst>
            <a:ext uri="{FF2B5EF4-FFF2-40B4-BE49-F238E27FC236}">
              <a16:creationId xmlns:a16="http://schemas.microsoft.com/office/drawing/2014/main" id="{6D2863DD-D28A-4B45-9540-3BE095C5BF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xdr:col>
      <xdr:colOff>0</xdr:colOff>
      <xdr:row>377</xdr:row>
      <xdr:rowOff>78442</xdr:rowOff>
    </xdr:from>
    <xdr:to>
      <xdr:col>8</xdr:col>
      <xdr:colOff>157783</xdr:colOff>
      <xdr:row>392</xdr:row>
      <xdr:rowOff>145677</xdr:rowOff>
    </xdr:to>
    <xdr:graphicFrame macro="">
      <xdr:nvGraphicFramePr>
        <xdr:cNvPr id="119" name="グラフ 118">
          <a:extLst>
            <a:ext uri="{FF2B5EF4-FFF2-40B4-BE49-F238E27FC236}">
              <a16:creationId xmlns:a16="http://schemas.microsoft.com/office/drawing/2014/main" id="{EB1B9B8B-356D-1731-E59A-1552847ACD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5</xdr:col>
      <xdr:colOff>0</xdr:colOff>
      <xdr:row>396</xdr:row>
      <xdr:rowOff>1</xdr:rowOff>
    </xdr:from>
    <xdr:to>
      <xdr:col>8</xdr:col>
      <xdr:colOff>157783</xdr:colOff>
      <xdr:row>411</xdr:row>
      <xdr:rowOff>67237</xdr:rowOff>
    </xdr:to>
    <xdr:graphicFrame macro="">
      <xdr:nvGraphicFramePr>
        <xdr:cNvPr id="120" name="グラフ 119">
          <a:extLst>
            <a:ext uri="{FF2B5EF4-FFF2-40B4-BE49-F238E27FC236}">
              <a16:creationId xmlns:a16="http://schemas.microsoft.com/office/drawing/2014/main" id="{88C1E356-70BB-BC03-73AF-E95C39C833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0.73002</cdr:x>
      <cdr:y>0.65163</cdr:y>
    </cdr:from>
    <cdr:to>
      <cdr:x>0.98379</cdr:x>
      <cdr:y>0.77796</cdr:y>
    </cdr:to>
    <cdr:pic>
      <cdr:nvPicPr>
        <cdr:cNvPr id="3" name="chart">
          <a:extLst xmlns:a="http://schemas.openxmlformats.org/drawingml/2006/main">
            <a:ext uri="{FF2B5EF4-FFF2-40B4-BE49-F238E27FC236}">
              <a16:creationId xmlns:a16="http://schemas.microsoft.com/office/drawing/2014/main" id="{22FDA3D7-4A83-F04E-FACE-144DD74FD69F}"/>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1578428" y="1415143"/>
          <a:ext cx="548688" cy="274344"/>
        </a:xfrm>
        <a:prstGeom xmlns:a="http://schemas.openxmlformats.org/drawingml/2006/main" prst="rect">
          <a:avLst/>
        </a:prstGeom>
      </cdr:spPr>
    </cdr:pic>
  </cdr:relSizeAnchor>
</c:userShapes>
</file>

<file path=xl/drawings/drawing3.xml><?xml version="1.0" encoding="utf-8"?>
<c:userShapes xmlns:c="http://schemas.openxmlformats.org/drawingml/2006/chart">
  <cdr:relSizeAnchor xmlns:cdr="http://schemas.openxmlformats.org/drawingml/2006/chartDrawing">
    <cdr:from>
      <cdr:x>0.73715</cdr:x>
      <cdr:y>0.66092</cdr:y>
    </cdr:from>
    <cdr:to>
      <cdr:x>0.94324</cdr:x>
      <cdr:y>0.74175</cdr:y>
    </cdr:to>
    <cdr:sp macro="" textlink="">
      <cdr:nvSpPr>
        <cdr:cNvPr id="3" name="テキスト ボックス 1">
          <a:extLst xmlns:a="http://schemas.openxmlformats.org/drawingml/2006/main">
            <a:ext uri="{FF2B5EF4-FFF2-40B4-BE49-F238E27FC236}">
              <a16:creationId xmlns:a16="http://schemas.microsoft.com/office/drawing/2014/main" id="{1617B518-29A4-3E39-CAB4-4BD5BE7E88C3}"/>
            </a:ext>
          </a:extLst>
        </cdr:cNvPr>
        <cdr:cNvSpPr txBox="1"/>
      </cdr:nvSpPr>
      <cdr:spPr>
        <a:xfrm xmlns:a="http://schemas.openxmlformats.org/drawingml/2006/main">
          <a:off x="1593850" y="1460500"/>
          <a:ext cx="445602" cy="17861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CC72A2B-B745-4BA7-ABAC-AEFB0EB45B6E}" type="TxLink">
            <a:rPr lang="en-US" altLang="en-US" sz="700" b="0" i="0" u="none" strike="noStrike">
              <a:solidFill>
                <a:srgbClr val="000000"/>
              </a:solidFill>
              <a:latin typeface="Meiryo UI"/>
              <a:ea typeface="Meiryo UI"/>
            </a:rPr>
            <a:pPr/>
            <a:t>(N=205)</a:t>
          </a:fld>
          <a:endParaRPr lang="ja-JP" altLang="en-US" sz="700">
            <a:latin typeface="BIZ UDPゴシック" panose="020B0400000000000000" pitchFamily="50" charset="-128"/>
            <a:ea typeface="BIZ UDPゴシック" panose="020B0400000000000000" pitchFamily="50"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0.73715</cdr:x>
      <cdr:y>0.66092</cdr:y>
    </cdr:from>
    <cdr:to>
      <cdr:x>0.94324</cdr:x>
      <cdr:y>0.74175</cdr:y>
    </cdr:to>
    <cdr:sp macro="" textlink="">
      <cdr:nvSpPr>
        <cdr:cNvPr id="3" name="テキスト ボックス 1">
          <a:extLst xmlns:a="http://schemas.openxmlformats.org/drawingml/2006/main">
            <a:ext uri="{FF2B5EF4-FFF2-40B4-BE49-F238E27FC236}">
              <a16:creationId xmlns:a16="http://schemas.microsoft.com/office/drawing/2014/main" id="{1617B518-29A4-3E39-CAB4-4BD5BE7E88C3}"/>
            </a:ext>
          </a:extLst>
        </cdr:cNvPr>
        <cdr:cNvSpPr txBox="1"/>
      </cdr:nvSpPr>
      <cdr:spPr>
        <a:xfrm xmlns:a="http://schemas.openxmlformats.org/drawingml/2006/main">
          <a:off x="1593850" y="1460500"/>
          <a:ext cx="445602" cy="17861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CC72A2B-B745-4BA7-ABAC-AEFB0EB45B6E}" type="TxLink">
            <a:rPr lang="en-US" altLang="en-US" sz="700" b="0" i="0" u="none" strike="noStrike">
              <a:solidFill>
                <a:srgbClr val="000000"/>
              </a:solidFill>
              <a:latin typeface="Meiryo UI"/>
              <a:ea typeface="Meiryo UI"/>
            </a:rPr>
            <a:pPr/>
            <a:t>(N=205)</a:t>
          </a:fld>
          <a:endParaRPr lang="ja-JP" altLang="en-US" sz="700">
            <a:latin typeface="BIZ UDPゴシック" panose="020B0400000000000000" pitchFamily="50" charset="-128"/>
            <a:ea typeface="BIZ UDPゴシック" panose="020B0400000000000000" pitchFamily="50"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0.09158</cdr:x>
      <cdr:y>0.12063</cdr:y>
    </cdr:from>
    <cdr:to>
      <cdr:x>0.27621</cdr:x>
      <cdr:y>0.24865</cdr:y>
    </cdr:to>
    <cdr:pic>
      <cdr:nvPicPr>
        <cdr:cNvPr id="2" name="chart">
          <a:extLst xmlns:a="http://schemas.openxmlformats.org/drawingml/2006/main">
            <a:ext uri="{FF2B5EF4-FFF2-40B4-BE49-F238E27FC236}">
              <a16:creationId xmlns:a16="http://schemas.microsoft.com/office/drawing/2014/main" id="{66DAC8DA-2BE6-B11C-06EB-6AD1FDCAAA6B}"/>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272143" y="258535"/>
          <a:ext cx="548688" cy="274344"/>
        </a:xfrm>
        <a:prstGeom xmlns:a="http://schemas.openxmlformats.org/drawingml/2006/main" prst="rect">
          <a:avLst/>
        </a:prstGeom>
      </cdr:spPr>
    </cdr:pic>
  </cdr:relSizeAnchor>
</c:userShapes>
</file>

<file path=xl/drawings/drawing6.xml><?xml version="1.0" encoding="utf-8"?>
<c:userShapes xmlns:c="http://schemas.openxmlformats.org/drawingml/2006/chart">
  <cdr:relSizeAnchor xmlns:cdr="http://schemas.openxmlformats.org/drawingml/2006/chartDrawing">
    <cdr:from>
      <cdr:x>0.7195</cdr:x>
      <cdr:y>0.62275</cdr:y>
    </cdr:from>
    <cdr:to>
      <cdr:x>0.92559</cdr:x>
      <cdr:y>0.70358</cdr:y>
    </cdr:to>
    <cdr:sp macro="" textlink="">
      <cdr:nvSpPr>
        <cdr:cNvPr id="3" name="テキスト ボックス 1">
          <a:extLst xmlns:a="http://schemas.openxmlformats.org/drawingml/2006/main">
            <a:ext uri="{FF2B5EF4-FFF2-40B4-BE49-F238E27FC236}">
              <a16:creationId xmlns:a16="http://schemas.microsoft.com/office/drawing/2014/main" id="{1617B518-29A4-3E39-CAB4-4BD5BE7E88C3}"/>
            </a:ext>
          </a:extLst>
        </cdr:cNvPr>
        <cdr:cNvSpPr txBox="1"/>
      </cdr:nvSpPr>
      <cdr:spPr>
        <a:xfrm xmlns:a="http://schemas.openxmlformats.org/drawingml/2006/main">
          <a:off x="1552695" y="1554109"/>
          <a:ext cx="444749" cy="20171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CC72A2B-B745-4BA7-ABAC-AEFB0EB45B6E}" type="TxLink">
            <a:rPr lang="en-US" altLang="en-US" sz="700" b="0" i="0" u="none" strike="noStrike">
              <a:solidFill>
                <a:srgbClr val="000000"/>
              </a:solidFill>
              <a:latin typeface="Meiryo UI"/>
              <a:ea typeface="Meiryo UI"/>
            </a:rPr>
            <a:pPr/>
            <a:t>(N=205)</a:t>
          </a:fld>
          <a:endParaRPr lang="ja-JP" altLang="en-US" sz="700">
            <a:latin typeface="BIZ UDPゴシック" panose="020B0400000000000000" pitchFamily="50" charset="-128"/>
            <a:ea typeface="BIZ UDPゴシック" panose="020B0400000000000000" pitchFamily="50"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0.73715</cdr:x>
      <cdr:y>0.66092</cdr:y>
    </cdr:from>
    <cdr:to>
      <cdr:x>0.94324</cdr:x>
      <cdr:y>0.74175</cdr:y>
    </cdr:to>
    <cdr:sp macro="" textlink="">
      <cdr:nvSpPr>
        <cdr:cNvPr id="3" name="テキスト ボックス 1">
          <a:extLst xmlns:a="http://schemas.openxmlformats.org/drawingml/2006/main">
            <a:ext uri="{FF2B5EF4-FFF2-40B4-BE49-F238E27FC236}">
              <a16:creationId xmlns:a16="http://schemas.microsoft.com/office/drawing/2014/main" id="{1617B518-29A4-3E39-CAB4-4BD5BE7E88C3}"/>
            </a:ext>
          </a:extLst>
        </cdr:cNvPr>
        <cdr:cNvSpPr txBox="1"/>
      </cdr:nvSpPr>
      <cdr:spPr>
        <a:xfrm xmlns:a="http://schemas.openxmlformats.org/drawingml/2006/main">
          <a:off x="1593850" y="1460500"/>
          <a:ext cx="445602" cy="17861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CC72A2B-B745-4BA7-ABAC-AEFB0EB45B6E}" type="TxLink">
            <a:rPr lang="en-US" altLang="en-US" sz="700" b="0" i="0" u="none" strike="noStrike">
              <a:solidFill>
                <a:srgbClr val="000000"/>
              </a:solidFill>
              <a:latin typeface="Meiryo UI"/>
              <a:ea typeface="Meiryo UI"/>
            </a:rPr>
            <a:pPr/>
            <a:t>(N=205)</a:t>
          </a:fld>
          <a:endParaRPr lang="ja-JP" altLang="en-US" sz="700">
            <a:latin typeface="BIZ UDPゴシック" panose="020B0400000000000000" pitchFamily="50" charset="-128"/>
            <a:ea typeface="BIZ UDPゴシック" panose="020B0400000000000000" pitchFamily="50"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0.15268</cdr:x>
      <cdr:y>0.1429</cdr:y>
    </cdr:from>
    <cdr:to>
      <cdr:x>0.29635</cdr:x>
      <cdr:y>0.22711</cdr:y>
    </cdr:to>
    <cdr:sp macro="" textlink="">
      <cdr:nvSpPr>
        <cdr:cNvPr id="2" name="テキスト ボックス 1">
          <a:extLst xmlns:a="http://schemas.openxmlformats.org/drawingml/2006/main">
            <a:ext uri="{FF2B5EF4-FFF2-40B4-BE49-F238E27FC236}">
              <a16:creationId xmlns:a16="http://schemas.microsoft.com/office/drawing/2014/main" id="{A6251E0A-5EEB-D319-F552-DFC439B15296}"/>
            </a:ext>
          </a:extLst>
        </cdr:cNvPr>
        <cdr:cNvSpPr txBox="1"/>
      </cdr:nvSpPr>
      <cdr:spPr>
        <a:xfrm xmlns:a="http://schemas.openxmlformats.org/drawingml/2006/main">
          <a:off x="472633" y="298086"/>
          <a:ext cx="444749" cy="17566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CC72A2B-B745-4BA7-ABAC-AEFB0EB45B6E}" type="TxLink">
            <a:rPr lang="en-US" altLang="en-US" sz="700" b="0" i="0" u="none" strike="noStrike">
              <a:solidFill>
                <a:srgbClr val="000000"/>
              </a:solidFill>
              <a:latin typeface="Meiryo UI"/>
              <a:ea typeface="Meiryo UI"/>
            </a:rPr>
            <a:pPr/>
            <a:t>(N=205)</a:t>
          </a:fld>
          <a:endParaRPr lang="ja-JP" altLang="en-US" sz="700">
            <a:latin typeface="BIZ UDPゴシック" panose="020B0400000000000000" pitchFamily="50" charset="-128"/>
            <a:ea typeface="BIZ UDPゴシック" panose="020B0400000000000000" pitchFamily="50"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0.746</cdr:x>
      <cdr:y>0.67993</cdr:y>
    </cdr:from>
    <cdr:to>
      <cdr:x>0.95209</cdr:x>
      <cdr:y>0.76076</cdr:y>
    </cdr:to>
    <cdr:sp macro="" textlink="">
      <cdr:nvSpPr>
        <cdr:cNvPr id="3" name="テキスト ボックス 1">
          <a:extLst xmlns:a="http://schemas.openxmlformats.org/drawingml/2006/main">
            <a:ext uri="{FF2B5EF4-FFF2-40B4-BE49-F238E27FC236}">
              <a16:creationId xmlns:a16="http://schemas.microsoft.com/office/drawing/2014/main" id="{1617B518-29A4-3E39-CAB4-4BD5BE7E88C3}"/>
            </a:ext>
          </a:extLst>
        </cdr:cNvPr>
        <cdr:cNvSpPr txBox="1"/>
      </cdr:nvSpPr>
      <cdr:spPr>
        <a:xfrm xmlns:a="http://schemas.openxmlformats.org/drawingml/2006/main">
          <a:off x="1622424" y="1550486"/>
          <a:ext cx="448213" cy="18432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CC72A2B-B745-4BA7-ABAC-AEFB0EB45B6E}" type="TxLink">
            <a:rPr lang="en-US" altLang="en-US" sz="700" b="0" i="0" u="none" strike="noStrike">
              <a:solidFill>
                <a:srgbClr val="000000"/>
              </a:solidFill>
              <a:latin typeface="Meiryo UI"/>
              <a:ea typeface="Meiryo UI"/>
            </a:rPr>
            <a:pPr/>
            <a:t>(N=205)</a:t>
          </a:fld>
          <a:endParaRPr lang="ja-JP" altLang="en-US" sz="700">
            <a:latin typeface="BIZ UDPゴシック" panose="020B0400000000000000" pitchFamily="50" charset="-128"/>
            <a:ea typeface="BIZ UDPゴシック" panose="020B0400000000000000" pitchFamily="50"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0.69044</cdr:x>
      <cdr:y>0.68797</cdr:y>
    </cdr:from>
    <cdr:to>
      <cdr:x>1</cdr:x>
      <cdr:y>0.79131</cdr:y>
    </cdr:to>
    <cdr:sp macro="" textlink="">
      <cdr:nvSpPr>
        <cdr:cNvPr id="2" name="テキスト ボックス 1">
          <a:extLst xmlns:a="http://schemas.openxmlformats.org/drawingml/2006/main">
            <a:ext uri="{FF2B5EF4-FFF2-40B4-BE49-F238E27FC236}">
              <a16:creationId xmlns:a16="http://schemas.microsoft.com/office/drawing/2014/main" id="{0FD9A5EE-F0F1-7EBF-2C31-9DD84B0926C5}"/>
            </a:ext>
          </a:extLst>
        </cdr:cNvPr>
        <cdr:cNvSpPr txBox="1"/>
      </cdr:nvSpPr>
      <cdr:spPr>
        <a:xfrm xmlns:a="http://schemas.openxmlformats.org/drawingml/2006/main">
          <a:off x="1501588" y="1568822"/>
          <a:ext cx="673253" cy="23564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E9A7600-D037-462D-8E72-7070B85726C3}" type="TxLink">
            <a:rPr lang="en-US" altLang="en-US" sz="700" b="0" i="0" u="none" strike="noStrike">
              <a:solidFill>
                <a:srgbClr val="000000"/>
              </a:solidFill>
              <a:latin typeface="Meiryo UI"/>
              <a:ea typeface="Meiryo UI"/>
            </a:rPr>
            <a:pPr/>
            <a:t>(N=249)</a:t>
          </a:fld>
          <a:endParaRPr lang="ja-JP" altLang="en-US" sz="800">
            <a:latin typeface="BIZ UDPゴシック" panose="020B0400000000000000" pitchFamily="50" charset="-128"/>
            <a:ea typeface="BIZ UDPゴシック" panose="020B0400000000000000" pitchFamily="50"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0.69044</cdr:x>
      <cdr:y>0.7322</cdr:y>
    </cdr:from>
    <cdr:to>
      <cdr:x>1</cdr:x>
      <cdr:y>0.83554</cdr:y>
    </cdr:to>
    <cdr:sp macro="" textlink="">
      <cdr:nvSpPr>
        <cdr:cNvPr id="2" name="テキスト ボックス 1">
          <a:extLst xmlns:a="http://schemas.openxmlformats.org/drawingml/2006/main">
            <a:ext uri="{FF2B5EF4-FFF2-40B4-BE49-F238E27FC236}">
              <a16:creationId xmlns:a16="http://schemas.microsoft.com/office/drawing/2014/main" id="{0FD9A5EE-F0F1-7EBF-2C31-9DD84B0926C5}"/>
            </a:ext>
          </a:extLst>
        </cdr:cNvPr>
        <cdr:cNvSpPr txBox="1"/>
      </cdr:nvSpPr>
      <cdr:spPr>
        <a:xfrm xmlns:a="http://schemas.openxmlformats.org/drawingml/2006/main">
          <a:off x="1501598" y="1669664"/>
          <a:ext cx="673244" cy="23565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E9A7600-D037-462D-8E72-7070B85726C3}" type="TxLink">
            <a:rPr lang="en-US" altLang="en-US" sz="700" b="0" i="0" u="none" strike="noStrike">
              <a:solidFill>
                <a:srgbClr val="000000"/>
              </a:solidFill>
              <a:latin typeface="Meiryo UI"/>
              <a:ea typeface="Meiryo UI"/>
            </a:rPr>
            <a:pPr/>
            <a:t>(N=249)</a:t>
          </a:fld>
          <a:endParaRPr lang="ja-JP" altLang="en-US" sz="800">
            <a:latin typeface="BIZ UDPゴシック" panose="020B0400000000000000" pitchFamily="50" charset="-128"/>
            <a:ea typeface="BIZ UDPゴシック" panose="020B0400000000000000" pitchFamily="50"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0.69044</cdr:x>
      <cdr:y>0.7322</cdr:y>
    </cdr:from>
    <cdr:to>
      <cdr:x>1</cdr:x>
      <cdr:y>0.83554</cdr:y>
    </cdr:to>
    <cdr:sp macro="" textlink="">
      <cdr:nvSpPr>
        <cdr:cNvPr id="2" name="テキスト ボックス 1">
          <a:extLst xmlns:a="http://schemas.openxmlformats.org/drawingml/2006/main">
            <a:ext uri="{FF2B5EF4-FFF2-40B4-BE49-F238E27FC236}">
              <a16:creationId xmlns:a16="http://schemas.microsoft.com/office/drawing/2014/main" id="{0FD9A5EE-F0F1-7EBF-2C31-9DD84B0926C5}"/>
            </a:ext>
          </a:extLst>
        </cdr:cNvPr>
        <cdr:cNvSpPr txBox="1"/>
      </cdr:nvSpPr>
      <cdr:spPr>
        <a:xfrm xmlns:a="http://schemas.openxmlformats.org/drawingml/2006/main">
          <a:off x="1501598" y="1669664"/>
          <a:ext cx="673244" cy="23565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E9A7600-D037-462D-8E72-7070B85726C3}" type="TxLink">
            <a:rPr lang="en-US" altLang="en-US" sz="700" b="0" i="0" u="none" strike="noStrike">
              <a:solidFill>
                <a:srgbClr val="000000"/>
              </a:solidFill>
              <a:latin typeface="Meiryo UI"/>
              <a:ea typeface="Meiryo UI"/>
            </a:rPr>
            <a:pPr/>
            <a:t>(N=249)</a:t>
          </a:fld>
          <a:endParaRPr lang="ja-JP" altLang="en-US" sz="800">
            <a:latin typeface="BIZ UDPゴシック" panose="020B0400000000000000" pitchFamily="50" charset="-128"/>
            <a:ea typeface="BIZ UDPゴシック" panose="020B0400000000000000" pitchFamily="50"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0.16768</cdr:x>
      <cdr:y>0.87463</cdr:y>
    </cdr:from>
    <cdr:to>
      <cdr:x>0.27701</cdr:x>
      <cdr:y>1</cdr:y>
    </cdr:to>
    <cdr:sp macro="" textlink="">
      <cdr:nvSpPr>
        <cdr:cNvPr id="3" name="テキスト ボックス 1">
          <a:extLst xmlns:a="http://schemas.openxmlformats.org/drawingml/2006/main">
            <a:ext uri="{FF2B5EF4-FFF2-40B4-BE49-F238E27FC236}">
              <a16:creationId xmlns:a16="http://schemas.microsoft.com/office/drawing/2014/main" id="{6A54DF02-3437-8460-A79C-B46F28D71901}"/>
            </a:ext>
          </a:extLst>
        </cdr:cNvPr>
        <cdr:cNvSpPr txBox="1"/>
      </cdr:nvSpPr>
      <cdr:spPr>
        <a:xfrm xmlns:a="http://schemas.openxmlformats.org/drawingml/2006/main">
          <a:off x="678330" y="1912657"/>
          <a:ext cx="442259" cy="27417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F9ACD9FB-9772-4D5D-84AB-A238ADD88B3F}" type="TxLink">
            <a:rPr lang="en-US" altLang="en-US" sz="700" b="0" i="0" u="none" strike="noStrike">
              <a:solidFill>
                <a:srgbClr val="000000"/>
              </a:solidFill>
              <a:latin typeface="Meiryo UI"/>
              <a:ea typeface="Meiryo UI"/>
            </a:rPr>
            <a:pPr/>
            <a:t>(N=17)</a:t>
          </a:fld>
          <a:endParaRPr lang="ja-JP" altLang="en-US" sz="1100"/>
        </a:p>
      </cdr:txBody>
    </cdr:sp>
  </cdr:relSizeAnchor>
</c:userShapes>
</file>

<file path=xl/drawings/drawing14.xml><?xml version="1.0" encoding="utf-8"?>
<c:userShapes xmlns:c="http://schemas.openxmlformats.org/drawingml/2006/chart">
  <cdr:relSizeAnchor xmlns:cdr="http://schemas.openxmlformats.org/drawingml/2006/chartDrawing">
    <cdr:from>
      <cdr:x>0.69044</cdr:x>
      <cdr:y>0.7322</cdr:y>
    </cdr:from>
    <cdr:to>
      <cdr:x>1</cdr:x>
      <cdr:y>0.83554</cdr:y>
    </cdr:to>
    <cdr:sp macro="" textlink="">
      <cdr:nvSpPr>
        <cdr:cNvPr id="2" name="テキスト ボックス 1">
          <a:extLst xmlns:a="http://schemas.openxmlformats.org/drawingml/2006/main">
            <a:ext uri="{FF2B5EF4-FFF2-40B4-BE49-F238E27FC236}">
              <a16:creationId xmlns:a16="http://schemas.microsoft.com/office/drawing/2014/main" id="{0FD9A5EE-F0F1-7EBF-2C31-9DD84B0926C5}"/>
            </a:ext>
          </a:extLst>
        </cdr:cNvPr>
        <cdr:cNvSpPr txBox="1"/>
      </cdr:nvSpPr>
      <cdr:spPr>
        <a:xfrm xmlns:a="http://schemas.openxmlformats.org/drawingml/2006/main">
          <a:off x="1501598" y="1669664"/>
          <a:ext cx="673244" cy="23565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E9A7600-D037-462D-8E72-7070B85726C3}" type="TxLink">
            <a:rPr lang="en-US" altLang="en-US" sz="700" b="0" i="0" u="none" strike="noStrike">
              <a:solidFill>
                <a:srgbClr val="000000"/>
              </a:solidFill>
              <a:latin typeface="Meiryo UI"/>
              <a:ea typeface="Meiryo UI"/>
            </a:rPr>
            <a:pPr/>
            <a:t>(N=249)</a:t>
          </a:fld>
          <a:endParaRPr lang="ja-JP" altLang="en-US" sz="800">
            <a:latin typeface="BIZ UDPゴシック" panose="020B0400000000000000" pitchFamily="50" charset="-128"/>
            <a:ea typeface="BIZ UDPゴシック" panose="020B0400000000000000" pitchFamily="50" charset="-128"/>
          </a:endParaRPr>
        </a:p>
      </cdr:txBody>
    </cdr:sp>
  </cdr:relSizeAnchor>
</c:userShapes>
</file>

<file path=xl/drawings/drawing15.xml><?xml version="1.0" encoding="utf-8"?>
<c:userShapes xmlns:c="http://schemas.openxmlformats.org/drawingml/2006/chart">
  <cdr:relSizeAnchor xmlns:cdr="http://schemas.openxmlformats.org/drawingml/2006/chartDrawing">
    <cdr:from>
      <cdr:x>0.04301</cdr:x>
      <cdr:y>0.81805</cdr:y>
    </cdr:from>
    <cdr:to>
      <cdr:x>0.1861</cdr:x>
      <cdr:y>0.93886</cdr:y>
    </cdr:to>
    <cdr:sp macro="" textlink="">
      <cdr:nvSpPr>
        <cdr:cNvPr id="2" name="テキスト ボックス 1">
          <a:extLst xmlns:a="http://schemas.openxmlformats.org/drawingml/2006/main">
            <a:ext uri="{FF2B5EF4-FFF2-40B4-BE49-F238E27FC236}">
              <a16:creationId xmlns:a16="http://schemas.microsoft.com/office/drawing/2014/main" id="{D4583A2B-8A6A-4EA9-0C81-810128FD7D35}"/>
            </a:ext>
          </a:extLst>
        </cdr:cNvPr>
        <cdr:cNvSpPr txBox="1"/>
      </cdr:nvSpPr>
      <cdr:spPr>
        <a:xfrm xmlns:a="http://schemas.openxmlformats.org/drawingml/2006/main">
          <a:off x="165100" y="1784350"/>
          <a:ext cx="549276" cy="26352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F14BCE80-6F99-4E31-8870-6DD3D2A2C9E3}" type="TxLink">
            <a:rPr lang="en-US" altLang="en-US" sz="800" b="0" i="0" u="none" strike="noStrike">
              <a:solidFill>
                <a:srgbClr val="000000"/>
              </a:solidFill>
              <a:latin typeface="Meiryo UI"/>
              <a:ea typeface="Meiryo UI"/>
            </a:rPr>
            <a:pPr/>
            <a:t>(N=31)</a:t>
          </a:fld>
          <a:endParaRPr lang="ja-JP" altLang="en-US" sz="800"/>
        </a:p>
      </cdr:txBody>
    </cdr:sp>
  </cdr:relSizeAnchor>
</c:userShapes>
</file>

<file path=xl/drawings/drawing16.xml><?xml version="1.0" encoding="utf-8"?>
<c:userShapes xmlns:c="http://schemas.openxmlformats.org/drawingml/2006/chart">
  <cdr:relSizeAnchor xmlns:cdr="http://schemas.openxmlformats.org/drawingml/2006/chartDrawing">
    <cdr:from>
      <cdr:x>0.69044</cdr:x>
      <cdr:y>0.7322</cdr:y>
    </cdr:from>
    <cdr:to>
      <cdr:x>1</cdr:x>
      <cdr:y>0.83554</cdr:y>
    </cdr:to>
    <cdr:sp macro="" textlink="">
      <cdr:nvSpPr>
        <cdr:cNvPr id="2" name="テキスト ボックス 1">
          <a:extLst xmlns:a="http://schemas.openxmlformats.org/drawingml/2006/main">
            <a:ext uri="{FF2B5EF4-FFF2-40B4-BE49-F238E27FC236}">
              <a16:creationId xmlns:a16="http://schemas.microsoft.com/office/drawing/2014/main" id="{0FD9A5EE-F0F1-7EBF-2C31-9DD84B0926C5}"/>
            </a:ext>
          </a:extLst>
        </cdr:cNvPr>
        <cdr:cNvSpPr txBox="1"/>
      </cdr:nvSpPr>
      <cdr:spPr>
        <a:xfrm xmlns:a="http://schemas.openxmlformats.org/drawingml/2006/main">
          <a:off x="1501598" y="1669664"/>
          <a:ext cx="673244" cy="23565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E9A7600-D037-462D-8E72-7070B85726C3}" type="TxLink">
            <a:rPr lang="en-US" altLang="en-US" sz="700" b="0" i="0" u="none" strike="noStrike">
              <a:solidFill>
                <a:srgbClr val="000000"/>
              </a:solidFill>
              <a:latin typeface="Meiryo UI"/>
              <a:ea typeface="Meiryo UI"/>
            </a:rPr>
            <a:pPr/>
            <a:t>(N=249)</a:t>
          </a:fld>
          <a:endParaRPr lang="ja-JP" altLang="en-US" sz="800">
            <a:latin typeface="BIZ UDPゴシック" panose="020B0400000000000000" pitchFamily="50" charset="-128"/>
            <a:ea typeface="BIZ UDPゴシック" panose="020B0400000000000000" pitchFamily="50" charset="-128"/>
          </a:endParaRPr>
        </a:p>
      </cdr:txBody>
    </cdr:sp>
  </cdr:relSizeAnchor>
</c:userShapes>
</file>

<file path=xl/drawings/drawing17.xml><?xml version="1.0" encoding="utf-8"?>
<c:userShapes xmlns:c="http://schemas.openxmlformats.org/drawingml/2006/chart">
  <cdr:relSizeAnchor xmlns:cdr="http://schemas.openxmlformats.org/drawingml/2006/chartDrawing">
    <cdr:from>
      <cdr:x>0.69044</cdr:x>
      <cdr:y>0.7322</cdr:y>
    </cdr:from>
    <cdr:to>
      <cdr:x>1</cdr:x>
      <cdr:y>0.83554</cdr:y>
    </cdr:to>
    <cdr:sp macro="" textlink="">
      <cdr:nvSpPr>
        <cdr:cNvPr id="2" name="テキスト ボックス 1">
          <a:extLst xmlns:a="http://schemas.openxmlformats.org/drawingml/2006/main">
            <a:ext uri="{FF2B5EF4-FFF2-40B4-BE49-F238E27FC236}">
              <a16:creationId xmlns:a16="http://schemas.microsoft.com/office/drawing/2014/main" id="{0FD9A5EE-F0F1-7EBF-2C31-9DD84B0926C5}"/>
            </a:ext>
          </a:extLst>
        </cdr:cNvPr>
        <cdr:cNvSpPr txBox="1"/>
      </cdr:nvSpPr>
      <cdr:spPr>
        <a:xfrm xmlns:a="http://schemas.openxmlformats.org/drawingml/2006/main">
          <a:off x="1501598" y="1669664"/>
          <a:ext cx="673244" cy="23565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E9A7600-D037-462D-8E72-7070B85726C3}" type="TxLink">
            <a:rPr lang="en-US" altLang="en-US" sz="700" b="0" i="0" u="none" strike="noStrike">
              <a:solidFill>
                <a:srgbClr val="000000"/>
              </a:solidFill>
              <a:latin typeface="Meiryo UI"/>
              <a:ea typeface="Meiryo UI"/>
            </a:rPr>
            <a:pPr/>
            <a:t>(N=249)</a:t>
          </a:fld>
          <a:endParaRPr lang="ja-JP" altLang="en-US" sz="800">
            <a:latin typeface="BIZ UDPゴシック" panose="020B0400000000000000" pitchFamily="50" charset="-128"/>
            <a:ea typeface="BIZ UDPゴシック" panose="020B0400000000000000" pitchFamily="50" charset="-128"/>
          </a:endParaRPr>
        </a:p>
      </cdr:txBody>
    </cdr:sp>
  </cdr:relSizeAnchor>
</c:userShapes>
</file>

<file path=xl/drawings/drawing18.xml><?xml version="1.0" encoding="utf-8"?>
<c:userShapes xmlns:c="http://schemas.openxmlformats.org/drawingml/2006/chart">
  <cdr:relSizeAnchor xmlns:cdr="http://schemas.openxmlformats.org/drawingml/2006/chartDrawing">
    <cdr:from>
      <cdr:x>0.69044</cdr:x>
      <cdr:y>0.7322</cdr:y>
    </cdr:from>
    <cdr:to>
      <cdr:x>1</cdr:x>
      <cdr:y>0.83554</cdr:y>
    </cdr:to>
    <cdr:sp macro="" textlink="">
      <cdr:nvSpPr>
        <cdr:cNvPr id="2" name="テキスト ボックス 1">
          <a:extLst xmlns:a="http://schemas.openxmlformats.org/drawingml/2006/main">
            <a:ext uri="{FF2B5EF4-FFF2-40B4-BE49-F238E27FC236}">
              <a16:creationId xmlns:a16="http://schemas.microsoft.com/office/drawing/2014/main" id="{0FD9A5EE-F0F1-7EBF-2C31-9DD84B0926C5}"/>
            </a:ext>
          </a:extLst>
        </cdr:cNvPr>
        <cdr:cNvSpPr txBox="1"/>
      </cdr:nvSpPr>
      <cdr:spPr>
        <a:xfrm xmlns:a="http://schemas.openxmlformats.org/drawingml/2006/main">
          <a:off x="1501598" y="1669664"/>
          <a:ext cx="673244" cy="23565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E9A7600-D037-462D-8E72-7070B85726C3}" type="TxLink">
            <a:rPr lang="en-US" altLang="en-US" sz="700" b="0" i="0" u="none" strike="noStrike">
              <a:solidFill>
                <a:srgbClr val="000000"/>
              </a:solidFill>
              <a:latin typeface="Meiryo UI"/>
              <a:ea typeface="Meiryo UI"/>
            </a:rPr>
            <a:pPr/>
            <a:t>(N=249)</a:t>
          </a:fld>
          <a:endParaRPr lang="ja-JP" altLang="en-US" sz="800">
            <a:latin typeface="BIZ UDPゴシック" panose="020B0400000000000000" pitchFamily="50" charset="-128"/>
            <a:ea typeface="BIZ UDPゴシック" panose="020B0400000000000000" pitchFamily="50" charset="-128"/>
          </a:endParaRPr>
        </a:p>
      </cdr:txBody>
    </cdr:sp>
  </cdr:relSizeAnchor>
</c:userShapes>
</file>

<file path=xl/theme/theme1.xml><?xml version="1.0" encoding="utf-8"?>
<a:theme xmlns:a="http://schemas.openxmlformats.org/drawingml/2006/main" name="Office 2013 - 2022 テーマ">
  <a:themeElements>
    <a:clrScheme name="No.3色変更">
      <a:dk1>
        <a:sysClr val="windowText" lastClr="000000"/>
      </a:dk1>
      <a:lt1>
        <a:sysClr val="window" lastClr="FFFFFF"/>
      </a:lt1>
      <a:dk2>
        <a:srgbClr val="44546A"/>
      </a:dk2>
      <a:lt2>
        <a:srgbClr val="E7E6E6"/>
      </a:lt2>
      <a:accent1>
        <a:srgbClr val="4472C4"/>
      </a:accent1>
      <a:accent2>
        <a:srgbClr val="ED7D31"/>
      </a:accent2>
      <a:accent3>
        <a:srgbClr val="B39DCB"/>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1"/>
  <sheetViews>
    <sheetView zoomScaleNormal="100" workbookViewId="0">
      <selection activeCell="A2" sqref="A2"/>
    </sheetView>
  </sheetViews>
  <sheetFormatPr defaultRowHeight="14.25" x14ac:dyDescent="0.35"/>
  <cols>
    <col min="1" max="1" width="5.85546875" style="13" customWidth="1"/>
    <col min="2" max="2" width="11.28515625" style="14" bestFit="1" customWidth="1"/>
    <col min="3" max="3" width="60.28515625" style="14" customWidth="1"/>
    <col min="4" max="4" width="11.42578125" style="14" bestFit="1" customWidth="1"/>
    <col min="5" max="5" width="94.28515625" style="13" customWidth="1"/>
    <col min="6" max="6" width="64.85546875" style="13" bestFit="1" customWidth="1"/>
    <col min="7" max="8" width="64.42578125" style="13" bestFit="1" customWidth="1"/>
    <col min="9" max="9" width="21" style="13" bestFit="1" customWidth="1"/>
    <col min="10" max="10" width="19.7109375" style="13" bestFit="1" customWidth="1"/>
    <col min="11" max="12" width="11" style="13" bestFit="1" customWidth="1"/>
    <col min="13" max="13" width="13.85546875" style="13" bestFit="1" customWidth="1"/>
    <col min="14" max="16384" width="9.140625" style="13"/>
  </cols>
  <sheetData>
    <row r="1" spans="1:13" x14ac:dyDescent="0.35">
      <c r="A1" s="13" t="s">
        <v>556</v>
      </c>
    </row>
    <row r="2" spans="1:13" x14ac:dyDescent="0.35">
      <c r="B2" s="18" t="s">
        <v>21</v>
      </c>
      <c r="C2" s="18" t="s">
        <v>20</v>
      </c>
      <c r="D2" s="18" t="s">
        <v>19</v>
      </c>
      <c r="E2" s="18" t="s">
        <v>18</v>
      </c>
      <c r="F2" s="64" t="s">
        <v>7</v>
      </c>
      <c r="G2" s="65"/>
      <c r="H2" s="65"/>
      <c r="I2" s="65"/>
      <c r="J2" s="65"/>
      <c r="K2" s="65"/>
      <c r="L2" s="65"/>
      <c r="M2" s="65"/>
    </row>
    <row r="3" spans="1:13" ht="14.25" customHeight="1" x14ac:dyDescent="0.35">
      <c r="B3" s="17">
        <v>1</v>
      </c>
      <c r="C3" s="17"/>
      <c r="D3" s="17" t="s">
        <v>16</v>
      </c>
      <c r="E3" s="16" t="s">
        <v>43</v>
      </c>
      <c r="F3" s="16" t="s">
        <v>364</v>
      </c>
      <c r="G3" s="16" t="s">
        <v>365</v>
      </c>
      <c r="H3" s="16" t="s">
        <v>366</v>
      </c>
      <c r="I3" s="15"/>
      <c r="J3" s="15"/>
      <c r="K3" s="15"/>
      <c r="L3" s="15"/>
      <c r="M3" s="15"/>
    </row>
    <row r="4" spans="1:13" ht="14.25" customHeight="1" x14ac:dyDescent="0.35">
      <c r="B4" s="17">
        <v>2</v>
      </c>
      <c r="C4" s="17"/>
      <c r="D4" s="17" t="s">
        <v>16</v>
      </c>
      <c r="E4" s="16" t="s">
        <v>44</v>
      </c>
      <c r="F4" s="16" t="s">
        <v>364</v>
      </c>
      <c r="G4" s="16" t="s">
        <v>365</v>
      </c>
      <c r="H4" s="16" t="s">
        <v>366</v>
      </c>
      <c r="I4" s="15"/>
      <c r="J4" s="15"/>
      <c r="K4" s="15"/>
      <c r="L4" s="15"/>
      <c r="M4" s="15"/>
    </row>
    <row r="5" spans="1:13" ht="14.25" customHeight="1" x14ac:dyDescent="0.35">
      <c r="B5" s="17">
        <v>3</v>
      </c>
      <c r="C5" s="17"/>
      <c r="D5" s="17" t="s">
        <v>16</v>
      </c>
      <c r="E5" s="16" t="s">
        <v>45</v>
      </c>
      <c r="F5" s="16" t="s">
        <v>367</v>
      </c>
      <c r="G5" s="16" t="s">
        <v>368</v>
      </c>
      <c r="H5" s="16" t="s">
        <v>369</v>
      </c>
      <c r="I5" s="16" t="s">
        <v>370</v>
      </c>
      <c r="J5" s="16" t="s">
        <v>371</v>
      </c>
      <c r="K5" s="16" t="s">
        <v>372</v>
      </c>
      <c r="L5" s="16" t="s">
        <v>373</v>
      </c>
      <c r="M5" s="16" t="s">
        <v>374</v>
      </c>
    </row>
    <row r="6" spans="1:13" ht="14.25" customHeight="1" x14ac:dyDescent="0.35">
      <c r="B6" s="31" t="s">
        <v>452</v>
      </c>
      <c r="C6" s="17"/>
      <c r="D6" s="17" t="s">
        <v>17</v>
      </c>
      <c r="E6" s="16" t="s">
        <v>430</v>
      </c>
      <c r="F6" s="16" t="s">
        <v>375</v>
      </c>
      <c r="G6" s="16" t="s">
        <v>376</v>
      </c>
      <c r="H6" s="16" t="s">
        <v>377</v>
      </c>
      <c r="I6" s="16" t="s">
        <v>378</v>
      </c>
      <c r="J6" s="16" t="s">
        <v>379</v>
      </c>
      <c r="K6" s="16" t="s">
        <v>381</v>
      </c>
      <c r="L6" s="15"/>
      <c r="M6" s="15"/>
    </row>
    <row r="7" spans="1:13" ht="14.25" customHeight="1" x14ac:dyDescent="0.35">
      <c r="B7" s="31" t="s">
        <v>453</v>
      </c>
      <c r="C7" s="17" t="s">
        <v>456</v>
      </c>
      <c r="D7" s="17" t="s">
        <v>363</v>
      </c>
      <c r="E7" s="16" t="s">
        <v>432</v>
      </c>
      <c r="F7" s="15"/>
      <c r="G7" s="15"/>
      <c r="H7" s="15"/>
      <c r="I7" s="15"/>
      <c r="J7" s="15"/>
      <c r="K7" s="15"/>
      <c r="L7" s="15"/>
      <c r="M7" s="15"/>
    </row>
    <row r="8" spans="1:13" ht="14.25" customHeight="1" x14ac:dyDescent="0.35">
      <c r="B8" s="17">
        <v>5</v>
      </c>
      <c r="C8" s="17"/>
      <c r="D8" s="17" t="s">
        <v>16</v>
      </c>
      <c r="E8" s="16" t="s">
        <v>48</v>
      </c>
      <c r="F8" s="16" t="s">
        <v>107</v>
      </c>
      <c r="G8" s="16" t="s">
        <v>168</v>
      </c>
      <c r="H8" s="16" t="s">
        <v>77</v>
      </c>
      <c r="I8" s="16" t="s">
        <v>382</v>
      </c>
      <c r="J8" s="15"/>
      <c r="K8" s="15"/>
      <c r="L8" s="15"/>
      <c r="M8" s="15"/>
    </row>
    <row r="9" spans="1:13" ht="14.25" customHeight="1" x14ac:dyDescent="0.35">
      <c r="B9" s="17">
        <v>6</v>
      </c>
      <c r="C9" s="17"/>
      <c r="D9" s="17" t="s">
        <v>16</v>
      </c>
      <c r="E9" s="16" t="s">
        <v>49</v>
      </c>
      <c r="F9" s="16" t="s">
        <v>383</v>
      </c>
      <c r="G9" s="16" t="s">
        <v>384</v>
      </c>
      <c r="H9" s="16" t="s">
        <v>385</v>
      </c>
      <c r="I9" s="16" t="s">
        <v>386</v>
      </c>
      <c r="J9" s="16" t="s">
        <v>387</v>
      </c>
      <c r="K9" s="15"/>
      <c r="L9" s="15"/>
      <c r="M9" s="15"/>
    </row>
    <row r="10" spans="1:13" ht="14.25" customHeight="1" x14ac:dyDescent="0.35">
      <c r="B10" s="17">
        <v>7</v>
      </c>
      <c r="C10" s="17"/>
      <c r="D10" s="17" t="s">
        <v>17</v>
      </c>
      <c r="E10" s="16" t="s">
        <v>429</v>
      </c>
      <c r="F10" s="16" t="s">
        <v>436</v>
      </c>
      <c r="G10" s="16" t="s">
        <v>437</v>
      </c>
      <c r="H10" s="16" t="s">
        <v>388</v>
      </c>
      <c r="I10" s="16" t="s">
        <v>389</v>
      </c>
      <c r="J10" s="15"/>
      <c r="K10" s="15"/>
      <c r="L10" s="15"/>
      <c r="M10" s="15"/>
    </row>
    <row r="11" spans="1:13" ht="14.25" customHeight="1" x14ac:dyDescent="0.35">
      <c r="B11" s="17">
        <v>8</v>
      </c>
      <c r="C11" s="17"/>
      <c r="D11" s="17" t="s">
        <v>16</v>
      </c>
      <c r="E11" s="16" t="s">
        <v>51</v>
      </c>
      <c r="F11" s="16" t="s">
        <v>80</v>
      </c>
      <c r="G11" s="16" t="s">
        <v>160</v>
      </c>
      <c r="H11" s="15"/>
      <c r="I11" s="15"/>
      <c r="J11" s="15"/>
      <c r="K11" s="15"/>
      <c r="L11" s="15"/>
      <c r="M11" s="15"/>
    </row>
    <row r="12" spans="1:13" ht="14.25" customHeight="1" x14ac:dyDescent="0.35">
      <c r="B12" s="17">
        <v>9</v>
      </c>
      <c r="C12" s="17"/>
      <c r="D12" s="17" t="s">
        <v>16</v>
      </c>
      <c r="E12" s="16" t="s">
        <v>52</v>
      </c>
      <c r="F12" s="16" t="s">
        <v>390</v>
      </c>
      <c r="G12" s="16" t="s">
        <v>391</v>
      </c>
      <c r="H12" s="16" t="s">
        <v>392</v>
      </c>
      <c r="I12" s="16" t="s">
        <v>393</v>
      </c>
      <c r="J12" s="16" t="s">
        <v>394</v>
      </c>
      <c r="K12" s="15"/>
      <c r="L12" s="15"/>
      <c r="M12" s="15"/>
    </row>
    <row r="13" spans="1:13" ht="14.25" customHeight="1" x14ac:dyDescent="0.35">
      <c r="B13" s="31" t="s">
        <v>448</v>
      </c>
      <c r="C13" s="17"/>
      <c r="D13" s="17" t="s">
        <v>16</v>
      </c>
      <c r="E13" s="16" t="s">
        <v>53</v>
      </c>
      <c r="F13" s="16" t="s">
        <v>124</v>
      </c>
      <c r="G13" s="16" t="s">
        <v>82</v>
      </c>
      <c r="H13" s="15"/>
      <c r="I13" s="15"/>
      <c r="J13" s="15"/>
      <c r="K13" s="15"/>
      <c r="L13" s="15"/>
      <c r="M13" s="15"/>
    </row>
    <row r="14" spans="1:13" ht="14.25" customHeight="1" x14ac:dyDescent="0.35">
      <c r="B14" s="31" t="s">
        <v>449</v>
      </c>
      <c r="C14" s="17" t="s">
        <v>457</v>
      </c>
      <c r="D14" s="17" t="s">
        <v>428</v>
      </c>
      <c r="E14" s="16" t="s">
        <v>433</v>
      </c>
      <c r="F14" s="15"/>
      <c r="G14" s="15"/>
      <c r="H14" s="15"/>
      <c r="I14" s="15"/>
      <c r="J14" s="15"/>
      <c r="K14" s="15"/>
      <c r="L14" s="15"/>
      <c r="M14" s="15"/>
    </row>
    <row r="15" spans="1:13" ht="14.25" customHeight="1" x14ac:dyDescent="0.35">
      <c r="B15" s="31" t="s">
        <v>447</v>
      </c>
      <c r="C15" s="17"/>
      <c r="D15" s="17" t="s">
        <v>16</v>
      </c>
      <c r="E15" s="16" t="s">
        <v>55</v>
      </c>
      <c r="F15" s="16" t="s">
        <v>155</v>
      </c>
      <c r="G15" s="16" t="s">
        <v>395</v>
      </c>
      <c r="H15" s="16" t="s">
        <v>392</v>
      </c>
      <c r="I15" s="16" t="s">
        <v>396</v>
      </c>
      <c r="J15" s="16" t="s">
        <v>105</v>
      </c>
      <c r="K15" s="15"/>
      <c r="L15" s="15"/>
      <c r="M15" s="15"/>
    </row>
    <row r="16" spans="1:13" ht="14.25" customHeight="1" x14ac:dyDescent="0.35">
      <c r="B16" s="31" t="s">
        <v>441</v>
      </c>
      <c r="C16" s="17"/>
      <c r="D16" s="17" t="s">
        <v>16</v>
      </c>
      <c r="E16" s="16" t="s">
        <v>56</v>
      </c>
      <c r="F16" s="16" t="s">
        <v>155</v>
      </c>
      <c r="G16" s="16" t="s">
        <v>395</v>
      </c>
      <c r="H16" s="16" t="s">
        <v>392</v>
      </c>
      <c r="I16" s="16" t="s">
        <v>396</v>
      </c>
      <c r="J16" s="16" t="s">
        <v>105</v>
      </c>
      <c r="K16" s="15"/>
      <c r="L16" s="15"/>
      <c r="M16" s="15"/>
    </row>
    <row r="17" spans="2:13" ht="14.25" customHeight="1" x14ac:dyDescent="0.35">
      <c r="B17" s="31" t="s">
        <v>454</v>
      </c>
      <c r="C17" s="17"/>
      <c r="D17" s="17" t="s">
        <v>16</v>
      </c>
      <c r="E17" s="16" t="s">
        <v>57</v>
      </c>
      <c r="F17" s="16" t="s">
        <v>84</v>
      </c>
      <c r="G17" s="16" t="s">
        <v>224</v>
      </c>
      <c r="H17" s="16" t="s">
        <v>208</v>
      </c>
      <c r="I17" s="16" t="s">
        <v>110</v>
      </c>
      <c r="J17" s="15"/>
      <c r="K17" s="15"/>
      <c r="L17" s="15"/>
      <c r="M17" s="15"/>
    </row>
    <row r="18" spans="2:13" ht="14.25" customHeight="1" x14ac:dyDescent="0.35">
      <c r="B18" s="31" t="s">
        <v>455</v>
      </c>
      <c r="C18" s="17" t="s">
        <v>458</v>
      </c>
      <c r="D18" s="17" t="s">
        <v>17</v>
      </c>
      <c r="E18" s="16" t="s">
        <v>434</v>
      </c>
      <c r="F18" s="16" t="s">
        <v>397</v>
      </c>
      <c r="G18" s="16" t="s">
        <v>398</v>
      </c>
      <c r="H18" s="16" t="s">
        <v>399</v>
      </c>
      <c r="I18" s="16" t="s">
        <v>382</v>
      </c>
      <c r="J18" s="15"/>
      <c r="K18" s="15"/>
      <c r="L18" s="15"/>
      <c r="M18" s="15"/>
    </row>
    <row r="19" spans="2:13" ht="14.25" customHeight="1" x14ac:dyDescent="0.35">
      <c r="B19" s="31" t="s">
        <v>450</v>
      </c>
      <c r="C19" s="17"/>
      <c r="D19" s="17" t="s">
        <v>16</v>
      </c>
      <c r="E19" s="16" t="s">
        <v>59</v>
      </c>
      <c r="F19" s="16" t="s">
        <v>390</v>
      </c>
      <c r="G19" s="16" t="s">
        <v>391</v>
      </c>
      <c r="H19" s="16" t="s">
        <v>392</v>
      </c>
      <c r="I19" s="16" t="s">
        <v>393</v>
      </c>
      <c r="J19" s="16" t="s">
        <v>394</v>
      </c>
      <c r="K19" s="15"/>
      <c r="L19" s="15"/>
      <c r="M19" s="15"/>
    </row>
    <row r="20" spans="2:13" ht="14.25" customHeight="1" x14ac:dyDescent="0.35">
      <c r="B20" s="31" t="s">
        <v>451</v>
      </c>
      <c r="C20" s="17"/>
      <c r="D20" s="17" t="s">
        <v>428</v>
      </c>
      <c r="E20" s="16" t="s">
        <v>358</v>
      </c>
      <c r="F20" s="15"/>
      <c r="G20" s="15"/>
      <c r="H20" s="15"/>
      <c r="I20" s="15"/>
      <c r="J20" s="15"/>
      <c r="K20" s="15"/>
      <c r="L20" s="15"/>
      <c r="M20" s="15"/>
    </row>
    <row r="21" spans="2:13" ht="14.25" customHeight="1" x14ac:dyDescent="0.35">
      <c r="B21" s="17" t="s">
        <v>418</v>
      </c>
      <c r="C21" s="17"/>
      <c r="D21" s="17" t="s">
        <v>16</v>
      </c>
      <c r="E21" s="16" t="s">
        <v>61</v>
      </c>
      <c r="F21" s="16" t="s">
        <v>400</v>
      </c>
      <c r="G21" s="16" t="s">
        <v>401</v>
      </c>
      <c r="H21" s="15"/>
      <c r="I21" s="15"/>
      <c r="J21" s="15"/>
      <c r="K21" s="15"/>
      <c r="L21" s="15"/>
      <c r="M21" s="15"/>
    </row>
    <row r="22" spans="2:13" ht="14.25" customHeight="1" x14ac:dyDescent="0.35">
      <c r="B22" s="17" t="s">
        <v>419</v>
      </c>
      <c r="C22" s="17"/>
      <c r="D22" s="17" t="s">
        <v>16</v>
      </c>
      <c r="E22" s="16" t="s">
        <v>359</v>
      </c>
      <c r="F22" s="16" t="s">
        <v>400</v>
      </c>
      <c r="G22" s="16" t="s">
        <v>401</v>
      </c>
      <c r="H22" s="15"/>
      <c r="I22" s="15"/>
      <c r="J22" s="15"/>
      <c r="K22" s="15"/>
      <c r="L22" s="15"/>
      <c r="M22" s="15"/>
    </row>
    <row r="23" spans="2:13" ht="14.25" customHeight="1" x14ac:dyDescent="0.35">
      <c r="B23" s="17" t="s">
        <v>420</v>
      </c>
      <c r="C23" s="17"/>
      <c r="D23" s="17" t="s">
        <v>16</v>
      </c>
      <c r="E23" s="16" t="s">
        <v>360</v>
      </c>
      <c r="F23" s="16" t="s">
        <v>400</v>
      </c>
      <c r="G23" s="16" t="s">
        <v>401</v>
      </c>
      <c r="H23" s="15"/>
      <c r="I23" s="15"/>
      <c r="J23" s="15"/>
      <c r="K23" s="15"/>
      <c r="L23" s="15"/>
      <c r="M23" s="15"/>
    </row>
    <row r="24" spans="2:13" ht="14.25" customHeight="1" x14ac:dyDescent="0.35">
      <c r="B24" s="17" t="s">
        <v>421</v>
      </c>
      <c r="C24" s="17"/>
      <c r="D24" s="17" t="s">
        <v>16</v>
      </c>
      <c r="E24" s="16" t="s">
        <v>64</v>
      </c>
      <c r="F24" s="16" t="s">
        <v>400</v>
      </c>
      <c r="G24" s="16" t="s">
        <v>401</v>
      </c>
      <c r="H24" s="15"/>
      <c r="I24" s="15"/>
      <c r="J24" s="15"/>
      <c r="K24" s="15"/>
      <c r="L24" s="15"/>
      <c r="M24" s="15"/>
    </row>
    <row r="25" spans="2:13" ht="14.25" customHeight="1" x14ac:dyDescent="0.35">
      <c r="B25" s="17" t="s">
        <v>422</v>
      </c>
      <c r="C25" s="17"/>
      <c r="D25" s="17" t="s">
        <v>16</v>
      </c>
      <c r="E25" s="16" t="s">
        <v>361</v>
      </c>
      <c r="F25" s="16" t="s">
        <v>400</v>
      </c>
      <c r="G25" s="16" t="s">
        <v>401</v>
      </c>
      <c r="H25" s="15"/>
      <c r="I25" s="15"/>
      <c r="J25" s="15"/>
      <c r="K25" s="15"/>
      <c r="L25" s="15"/>
      <c r="M25" s="15"/>
    </row>
    <row r="26" spans="2:13" ht="14.25" customHeight="1" x14ac:dyDescent="0.35">
      <c r="B26" s="17" t="s">
        <v>423</v>
      </c>
      <c r="C26" s="17"/>
      <c r="D26" s="17" t="s">
        <v>16</v>
      </c>
      <c r="E26" s="16" t="s">
        <v>362</v>
      </c>
      <c r="F26" s="16" t="s">
        <v>400</v>
      </c>
      <c r="G26" s="16" t="s">
        <v>401</v>
      </c>
      <c r="H26" s="15"/>
      <c r="I26" s="15"/>
      <c r="J26" s="15"/>
      <c r="K26" s="15"/>
      <c r="L26" s="15"/>
      <c r="M26" s="15"/>
    </row>
    <row r="27" spans="2:13" ht="14.25" customHeight="1" x14ac:dyDescent="0.35">
      <c r="B27" s="17" t="s">
        <v>424</v>
      </c>
      <c r="C27" s="17" t="s">
        <v>459</v>
      </c>
      <c r="D27" s="17" t="s">
        <v>17</v>
      </c>
      <c r="E27" s="16" t="s">
        <v>435</v>
      </c>
      <c r="F27" s="16" t="s">
        <v>402</v>
      </c>
      <c r="G27" s="16" t="s">
        <v>403</v>
      </c>
      <c r="H27" s="16" t="s">
        <v>404</v>
      </c>
      <c r="I27" s="16" t="s">
        <v>405</v>
      </c>
      <c r="J27" s="16" t="s">
        <v>406</v>
      </c>
      <c r="K27" s="16" t="s">
        <v>380</v>
      </c>
      <c r="L27" s="15"/>
      <c r="M27" s="15"/>
    </row>
    <row r="28" spans="2:13" ht="14.25" customHeight="1" x14ac:dyDescent="0.35">
      <c r="B28" s="17" t="s">
        <v>425</v>
      </c>
      <c r="C28" s="17"/>
      <c r="D28" s="17" t="s">
        <v>16</v>
      </c>
      <c r="E28" s="16" t="s">
        <v>68</v>
      </c>
      <c r="F28" s="16" t="s">
        <v>102</v>
      </c>
      <c r="G28" s="16" t="s">
        <v>407</v>
      </c>
      <c r="H28" s="16" t="s">
        <v>127</v>
      </c>
      <c r="I28" s="16" t="s">
        <v>89</v>
      </c>
      <c r="J28" s="16" t="s">
        <v>408</v>
      </c>
      <c r="K28" s="15"/>
      <c r="L28" s="15"/>
      <c r="M28" s="15"/>
    </row>
    <row r="29" spans="2:13" ht="14.25" customHeight="1" x14ac:dyDescent="0.35">
      <c r="B29" s="17" t="s">
        <v>426</v>
      </c>
      <c r="C29" s="17"/>
      <c r="D29" s="17" t="s">
        <v>16</v>
      </c>
      <c r="E29" s="16" t="s">
        <v>69</v>
      </c>
      <c r="F29" s="16" t="s">
        <v>409</v>
      </c>
      <c r="G29" s="16" t="s">
        <v>108</v>
      </c>
      <c r="H29" s="16" t="s">
        <v>410</v>
      </c>
      <c r="I29" s="16" t="s">
        <v>411</v>
      </c>
      <c r="J29" s="15"/>
      <c r="K29" s="15"/>
      <c r="L29" s="15"/>
      <c r="M29" s="15"/>
    </row>
    <row r="30" spans="2:13" ht="14.25" customHeight="1" x14ac:dyDescent="0.35">
      <c r="B30" s="17" t="s">
        <v>427</v>
      </c>
      <c r="C30" s="17"/>
      <c r="D30" s="17" t="s">
        <v>16</v>
      </c>
      <c r="E30" s="16" t="s">
        <v>70</v>
      </c>
      <c r="F30" s="16" t="s">
        <v>412</v>
      </c>
      <c r="G30" s="16" t="s">
        <v>413</v>
      </c>
      <c r="H30" s="16" t="s">
        <v>414</v>
      </c>
      <c r="I30" s="16" t="s">
        <v>415</v>
      </c>
      <c r="J30" s="16" t="s">
        <v>416</v>
      </c>
      <c r="K30" s="16" t="s">
        <v>106</v>
      </c>
      <c r="L30" s="16" t="s">
        <v>104</v>
      </c>
      <c r="M30" s="16" t="s">
        <v>417</v>
      </c>
    </row>
    <row r="31" spans="2:13" ht="14.25" customHeight="1" x14ac:dyDescent="0.35">
      <c r="B31" s="17" t="s">
        <v>41</v>
      </c>
      <c r="C31" s="17"/>
      <c r="D31" s="17" t="s">
        <v>428</v>
      </c>
      <c r="E31" s="16" t="s">
        <v>71</v>
      </c>
      <c r="F31" s="15"/>
      <c r="G31" s="15"/>
      <c r="H31" s="15"/>
      <c r="I31" s="15"/>
      <c r="J31" s="15"/>
      <c r="K31" s="15"/>
      <c r="L31" s="15"/>
      <c r="M31" s="15"/>
    </row>
  </sheetData>
  <mergeCells count="1">
    <mergeCell ref="F2:M2"/>
  </mergeCells>
  <phoneticPr fontId="3"/>
  <pageMargins left="0.7" right="0.7" top="0.75" bottom="0.75" header="0.3" footer="0.3"/>
  <pageSetup paperSize="9" orientation="portrait" r:id="rId1"/>
  <ignoredErrors>
    <ignoredError sqref="B23 B19:B22 B24:B26" twoDigitTextYear="1"/>
    <ignoredError sqref="B27:B30"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B1:AE267"/>
  <sheetViews>
    <sheetView zoomScale="85" zoomScaleNormal="85" workbookViewId="0">
      <pane ySplit="8" topLeftCell="A234" activePane="bottomLeft" state="frozen"/>
      <selection pane="bottomLeft" activeCell="AB7" sqref="AB7"/>
    </sheetView>
  </sheetViews>
  <sheetFormatPr defaultColWidth="10.28515625" defaultRowHeight="15.75" x14ac:dyDescent="0.25"/>
  <cols>
    <col min="1" max="1" width="6.42578125" style="56" customWidth="1"/>
    <col min="2" max="2" width="9.28515625" style="56" customWidth="1"/>
    <col min="3" max="4" width="20.7109375" style="56" customWidth="1"/>
    <col min="5" max="5" width="14.42578125" style="56" customWidth="1"/>
    <col min="6" max="6" width="26.85546875" style="56" customWidth="1"/>
    <col min="7" max="7" width="20.85546875" style="56" customWidth="1"/>
    <col min="8" max="8" width="29.85546875" style="56" customWidth="1"/>
    <col min="9" max="9" width="21.28515625" style="56" customWidth="1"/>
    <col min="10" max="10" width="24.7109375" style="56" customWidth="1"/>
    <col min="11" max="11" width="18.140625" style="56" bestFit="1" customWidth="1"/>
    <col min="12" max="12" width="22.42578125" style="56" customWidth="1"/>
    <col min="13" max="14" width="14.42578125" style="56" customWidth="1"/>
    <col min="15" max="16" width="16.28515625" style="56" bestFit="1" customWidth="1"/>
    <col min="17" max="17" width="25.28515625" style="56" bestFit="1" customWidth="1"/>
    <col min="18" max="18" width="65.42578125" style="56" customWidth="1"/>
    <col min="19" max="19" width="22.5703125" style="56" bestFit="1" customWidth="1"/>
    <col min="20" max="20" width="27.7109375" style="56" customWidth="1"/>
    <col min="21" max="26" width="14.42578125" style="56" customWidth="1"/>
    <col min="27" max="27" width="42.5703125" style="56" customWidth="1"/>
    <col min="28" max="28" width="20.140625" style="56" customWidth="1"/>
    <col min="29" max="30" width="14.42578125" style="56" customWidth="1"/>
    <col min="31" max="31" width="55" style="56" customWidth="1"/>
    <col min="32" max="16384" width="10.28515625" style="56"/>
  </cols>
  <sheetData>
    <row r="1" spans="2:31" s="19" customFormat="1" ht="16.5" x14ac:dyDescent="0.35"/>
    <row r="2" spans="2:31" s="19" customFormat="1" ht="18.600000000000001" customHeight="1" x14ac:dyDescent="0.35">
      <c r="B2" s="20" t="s">
        <v>2</v>
      </c>
      <c r="D2" s="21"/>
      <c r="F2" s="22"/>
      <c r="G2" s="22"/>
      <c r="H2" s="22"/>
      <c r="I2" s="70" t="s">
        <v>3</v>
      </c>
      <c r="J2" s="71"/>
      <c r="K2" s="72" t="s">
        <v>4</v>
      </c>
      <c r="L2" s="71"/>
      <c r="M2" s="73" t="s">
        <v>5</v>
      </c>
      <c r="N2" s="74"/>
      <c r="O2" s="74"/>
      <c r="P2" s="22"/>
      <c r="Q2" s="22"/>
      <c r="R2" s="22"/>
      <c r="S2" s="22"/>
      <c r="T2" s="22"/>
      <c r="U2" s="22"/>
      <c r="V2" s="22"/>
      <c r="W2" s="22"/>
      <c r="AE2" s="23"/>
    </row>
    <row r="3" spans="2:31" s="19" customFormat="1" ht="16.5" x14ac:dyDescent="0.35">
      <c r="B3" s="24" t="s">
        <v>0</v>
      </c>
      <c r="C3" s="21"/>
      <c r="D3" s="21"/>
      <c r="F3" s="22"/>
      <c r="G3" s="22"/>
      <c r="H3" s="22"/>
      <c r="I3" s="75" t="s">
        <v>22</v>
      </c>
      <c r="J3" s="76"/>
      <c r="K3" s="75" t="s">
        <v>23</v>
      </c>
      <c r="L3" s="76"/>
      <c r="M3" s="75"/>
      <c r="N3" s="77"/>
      <c r="O3" s="76"/>
      <c r="P3" s="22"/>
      <c r="Q3" s="22"/>
      <c r="R3" s="22"/>
      <c r="S3" s="22"/>
      <c r="T3" s="22"/>
      <c r="U3" s="22"/>
      <c r="V3" s="22"/>
      <c r="W3" s="22"/>
      <c r="X3" s="22"/>
      <c r="Y3" s="22"/>
      <c r="Z3" s="22"/>
      <c r="AA3" s="22"/>
      <c r="AB3" s="22"/>
      <c r="AC3" s="22"/>
      <c r="AD3" s="22"/>
      <c r="AE3" s="22"/>
    </row>
    <row r="4" spans="2:31" s="19" customFormat="1" ht="16.5" x14ac:dyDescent="0.35">
      <c r="B4" s="25" t="s">
        <v>1</v>
      </c>
      <c r="C4" s="21"/>
      <c r="D4" s="21"/>
      <c r="F4" s="22"/>
      <c r="G4" s="22"/>
      <c r="H4" s="22"/>
      <c r="I4" s="26" t="s">
        <v>6</v>
      </c>
      <c r="J4" s="27"/>
      <c r="K4" s="28"/>
      <c r="L4" s="26"/>
      <c r="M4" s="26"/>
      <c r="N4" s="26"/>
      <c r="O4" s="26"/>
      <c r="P4" s="22"/>
      <c r="Q4" s="22"/>
      <c r="R4" s="22"/>
      <c r="S4" s="22"/>
      <c r="T4" s="22"/>
      <c r="U4" s="22"/>
      <c r="V4" s="22"/>
      <c r="W4" s="22"/>
      <c r="X4" s="22"/>
      <c r="Y4" s="22"/>
      <c r="Z4" s="22"/>
      <c r="AA4" s="22"/>
      <c r="AB4" s="22"/>
      <c r="AC4" s="22"/>
      <c r="AD4" s="22"/>
      <c r="AE4" s="22"/>
    </row>
    <row r="5" spans="2:31" s="19" customFormat="1" ht="4.9000000000000004" customHeight="1" x14ac:dyDescent="0.35">
      <c r="C5" s="21"/>
      <c r="D5" s="21"/>
    </row>
    <row r="6" spans="2:31" s="54" customFormat="1" ht="16.5" x14ac:dyDescent="0.25">
      <c r="B6" s="46" t="s">
        <v>24</v>
      </c>
      <c r="C6" s="66" t="s">
        <v>25</v>
      </c>
      <c r="D6" s="66"/>
      <c r="E6" s="66"/>
      <c r="F6" s="66"/>
      <c r="G6" s="66"/>
      <c r="H6" s="66"/>
      <c r="I6" s="66"/>
      <c r="J6" s="66"/>
      <c r="K6" s="66"/>
      <c r="L6" s="67" t="s">
        <v>26</v>
      </c>
      <c r="M6" s="68"/>
      <c r="N6" s="68"/>
      <c r="O6" s="68"/>
      <c r="P6" s="68"/>
      <c r="Q6" s="68"/>
      <c r="R6" s="69"/>
      <c r="S6" s="67" t="s">
        <v>27</v>
      </c>
      <c r="T6" s="68"/>
      <c r="U6" s="68"/>
      <c r="V6" s="68"/>
      <c r="W6" s="68"/>
      <c r="X6" s="68"/>
      <c r="Y6" s="68"/>
      <c r="Z6" s="68"/>
      <c r="AA6" s="69"/>
      <c r="AB6" s="67" t="s">
        <v>555</v>
      </c>
      <c r="AC6" s="68"/>
      <c r="AD6" s="69"/>
      <c r="AE6" s="47"/>
    </row>
    <row r="7" spans="2:31" s="54" customFormat="1" ht="16.5" x14ac:dyDescent="0.25">
      <c r="B7" s="48" t="s">
        <v>28</v>
      </c>
      <c r="C7" s="29">
        <v>1</v>
      </c>
      <c r="D7" s="29">
        <v>2</v>
      </c>
      <c r="E7" s="29">
        <v>3</v>
      </c>
      <c r="F7" s="29" t="s">
        <v>445</v>
      </c>
      <c r="G7" s="29" t="s">
        <v>446</v>
      </c>
      <c r="H7" s="29">
        <v>5</v>
      </c>
      <c r="I7" s="29">
        <v>6</v>
      </c>
      <c r="J7" s="29">
        <v>7</v>
      </c>
      <c r="K7" s="29">
        <v>8</v>
      </c>
      <c r="L7" s="29">
        <v>9</v>
      </c>
      <c r="M7" s="29" t="s">
        <v>438</v>
      </c>
      <c r="N7" s="29" t="s">
        <v>439</v>
      </c>
      <c r="O7" s="29" t="s">
        <v>440</v>
      </c>
      <c r="P7" s="29" t="s">
        <v>442</v>
      </c>
      <c r="Q7" s="29" t="s">
        <v>29</v>
      </c>
      <c r="R7" s="29" t="s">
        <v>30</v>
      </c>
      <c r="S7" s="29" t="s">
        <v>443</v>
      </c>
      <c r="T7" s="29" t="s">
        <v>444</v>
      </c>
      <c r="U7" s="29" t="s">
        <v>31</v>
      </c>
      <c r="V7" s="29" t="s">
        <v>32</v>
      </c>
      <c r="W7" s="29" t="s">
        <v>33</v>
      </c>
      <c r="X7" s="29" t="s">
        <v>34</v>
      </c>
      <c r="Y7" s="29" t="s">
        <v>35</v>
      </c>
      <c r="Z7" s="29" t="s">
        <v>36</v>
      </c>
      <c r="AA7" s="29" t="s">
        <v>37</v>
      </c>
      <c r="AB7" s="29" t="s">
        <v>38</v>
      </c>
      <c r="AC7" s="29" t="s">
        <v>39</v>
      </c>
      <c r="AD7" s="29" t="s">
        <v>40</v>
      </c>
      <c r="AE7" s="49" t="s">
        <v>41</v>
      </c>
    </row>
    <row r="8" spans="2:31" s="55" customFormat="1" ht="300" customHeight="1" x14ac:dyDescent="0.35">
      <c r="B8" s="50" t="s">
        <v>42</v>
      </c>
      <c r="C8" s="30" t="s">
        <v>43</v>
      </c>
      <c r="D8" s="30" t="s">
        <v>44</v>
      </c>
      <c r="E8" s="30" t="s">
        <v>45</v>
      </c>
      <c r="F8" s="30" t="s">
        <v>46</v>
      </c>
      <c r="G8" s="30" t="s">
        <v>47</v>
      </c>
      <c r="H8" s="30" t="s">
        <v>48</v>
      </c>
      <c r="I8" s="30" t="s">
        <v>49</v>
      </c>
      <c r="J8" s="30" t="s">
        <v>50</v>
      </c>
      <c r="K8" s="30" t="s">
        <v>51</v>
      </c>
      <c r="L8" s="30" t="s">
        <v>431</v>
      </c>
      <c r="M8" s="30" t="s">
        <v>53</v>
      </c>
      <c r="N8" s="30" t="s">
        <v>54</v>
      </c>
      <c r="O8" s="30" t="s">
        <v>55</v>
      </c>
      <c r="P8" s="30" t="s">
        <v>56</v>
      </c>
      <c r="Q8" s="30" t="s">
        <v>57</v>
      </c>
      <c r="R8" s="30" t="s">
        <v>58</v>
      </c>
      <c r="S8" s="30" t="s">
        <v>59</v>
      </c>
      <c r="T8" s="30" t="s">
        <v>60</v>
      </c>
      <c r="U8" s="30" t="s">
        <v>61</v>
      </c>
      <c r="V8" s="30" t="s">
        <v>62</v>
      </c>
      <c r="W8" s="30" t="s">
        <v>63</v>
      </c>
      <c r="X8" s="30" t="s">
        <v>64</v>
      </c>
      <c r="Y8" s="30" t="s">
        <v>65</v>
      </c>
      <c r="Z8" s="30" t="s">
        <v>66</v>
      </c>
      <c r="AA8" s="30" t="s">
        <v>67</v>
      </c>
      <c r="AB8" s="30" t="s">
        <v>68</v>
      </c>
      <c r="AC8" s="30" t="s">
        <v>69</v>
      </c>
      <c r="AD8" s="30" t="s">
        <v>70</v>
      </c>
      <c r="AE8" s="51" t="s">
        <v>71</v>
      </c>
    </row>
    <row r="9" spans="2:31" ht="47.25" x14ac:dyDescent="0.25">
      <c r="B9" s="52">
        <v>1</v>
      </c>
      <c r="C9" s="58" t="s">
        <v>72</v>
      </c>
      <c r="D9" s="58" t="s">
        <v>73</v>
      </c>
      <c r="E9" s="58" t="s">
        <v>74</v>
      </c>
      <c r="F9" s="58" t="s">
        <v>75</v>
      </c>
      <c r="G9" s="58" t="s">
        <v>76</v>
      </c>
      <c r="H9" s="58" t="s">
        <v>77</v>
      </c>
      <c r="I9" s="58" t="s">
        <v>78</v>
      </c>
      <c r="J9" s="58" t="s">
        <v>79</v>
      </c>
      <c r="K9" s="58" t="s">
        <v>80</v>
      </c>
      <c r="L9" s="58" t="s">
        <v>81</v>
      </c>
      <c r="M9" s="58" t="s">
        <v>82</v>
      </c>
      <c r="N9" s="58" t="s">
        <v>76</v>
      </c>
      <c r="O9" s="58" t="s">
        <v>81</v>
      </c>
      <c r="P9" s="58" t="s">
        <v>83</v>
      </c>
      <c r="Q9" s="58" t="s">
        <v>84</v>
      </c>
      <c r="R9" s="58" t="s">
        <v>76</v>
      </c>
      <c r="S9" s="58" t="s">
        <v>85</v>
      </c>
      <c r="T9" s="58" t="s">
        <v>76</v>
      </c>
      <c r="U9" s="58" t="s">
        <v>86</v>
      </c>
      <c r="V9" s="58" t="s">
        <v>86</v>
      </c>
      <c r="W9" s="58" t="s">
        <v>87</v>
      </c>
      <c r="X9" s="58" t="s">
        <v>86</v>
      </c>
      <c r="Y9" s="58" t="s">
        <v>86</v>
      </c>
      <c r="Z9" s="58" t="s">
        <v>87</v>
      </c>
      <c r="AA9" s="58" t="s">
        <v>88</v>
      </c>
      <c r="AB9" s="58" t="s">
        <v>89</v>
      </c>
      <c r="AC9" s="58" t="s">
        <v>90</v>
      </c>
      <c r="AD9" s="58" t="s">
        <v>91</v>
      </c>
      <c r="AE9" s="59" t="s">
        <v>76</v>
      </c>
    </row>
    <row r="10" spans="2:31" ht="31.5" x14ac:dyDescent="0.25">
      <c r="B10" s="52">
        <v>2</v>
      </c>
      <c r="C10" s="58" t="s">
        <v>72</v>
      </c>
      <c r="D10" s="58" t="s">
        <v>73</v>
      </c>
      <c r="E10" s="58" t="s">
        <v>74</v>
      </c>
      <c r="F10" s="58" t="s">
        <v>92</v>
      </c>
      <c r="G10" s="58" t="s">
        <v>76</v>
      </c>
      <c r="H10" s="58" t="s">
        <v>77</v>
      </c>
      <c r="I10" s="58" t="s">
        <v>93</v>
      </c>
      <c r="J10" s="58" t="s">
        <v>79</v>
      </c>
      <c r="K10" s="58" t="s">
        <v>80</v>
      </c>
      <c r="L10" s="58" t="s">
        <v>81</v>
      </c>
      <c r="M10" s="58" t="s">
        <v>82</v>
      </c>
      <c r="N10" s="58" t="s">
        <v>76</v>
      </c>
      <c r="O10" s="58" t="s">
        <v>81</v>
      </c>
      <c r="P10" s="58" t="s">
        <v>81</v>
      </c>
      <c r="Q10" s="58" t="s">
        <v>84</v>
      </c>
      <c r="R10" s="58" t="s">
        <v>76</v>
      </c>
      <c r="S10" s="58" t="s">
        <v>81</v>
      </c>
      <c r="T10" s="58" t="s">
        <v>76</v>
      </c>
      <c r="U10" s="58" t="s">
        <v>86</v>
      </c>
      <c r="V10" s="58" t="s">
        <v>86</v>
      </c>
      <c r="W10" s="58" t="s">
        <v>87</v>
      </c>
      <c r="X10" s="58" t="s">
        <v>86</v>
      </c>
      <c r="Y10" s="58" t="s">
        <v>86</v>
      </c>
      <c r="Z10" s="58" t="s">
        <v>87</v>
      </c>
      <c r="AA10" s="58" t="s">
        <v>94</v>
      </c>
      <c r="AB10" s="58" t="s">
        <v>89</v>
      </c>
      <c r="AC10" s="58" t="s">
        <v>90</v>
      </c>
      <c r="AD10" s="58" t="s">
        <v>95</v>
      </c>
      <c r="AE10" s="59" t="s">
        <v>76</v>
      </c>
    </row>
    <row r="11" spans="2:31" ht="47.25" x14ac:dyDescent="0.25">
      <c r="B11" s="52">
        <v>3</v>
      </c>
      <c r="C11" s="58" t="s">
        <v>73</v>
      </c>
      <c r="D11" s="58" t="s">
        <v>72</v>
      </c>
      <c r="E11" s="58" t="s">
        <v>96</v>
      </c>
      <c r="F11" s="58" t="s">
        <v>75</v>
      </c>
      <c r="G11" s="58" t="s">
        <v>76</v>
      </c>
      <c r="H11" s="58" t="s">
        <v>77</v>
      </c>
      <c r="I11" s="58" t="s">
        <v>78</v>
      </c>
      <c r="J11" s="58" t="s">
        <v>79</v>
      </c>
      <c r="K11" s="58" t="s">
        <v>80</v>
      </c>
      <c r="L11" s="58" t="s">
        <v>81</v>
      </c>
      <c r="M11" s="58" t="s">
        <v>82</v>
      </c>
      <c r="N11" s="58" t="s">
        <v>76</v>
      </c>
      <c r="O11" s="58" t="s">
        <v>81</v>
      </c>
      <c r="P11" s="58" t="s">
        <v>83</v>
      </c>
      <c r="Q11" s="58" t="s">
        <v>84</v>
      </c>
      <c r="R11" s="58" t="s">
        <v>76</v>
      </c>
      <c r="S11" s="58" t="s">
        <v>97</v>
      </c>
      <c r="T11" s="58" t="s">
        <v>76</v>
      </c>
      <c r="U11" s="58" t="s">
        <v>86</v>
      </c>
      <c r="V11" s="58" t="s">
        <v>86</v>
      </c>
      <c r="W11" s="58" t="s">
        <v>87</v>
      </c>
      <c r="X11" s="58" t="s">
        <v>86</v>
      </c>
      <c r="Y11" s="58" t="s">
        <v>86</v>
      </c>
      <c r="Z11" s="58" t="s">
        <v>87</v>
      </c>
      <c r="AA11" s="58" t="s">
        <v>88</v>
      </c>
      <c r="AB11" s="58" t="s">
        <v>89</v>
      </c>
      <c r="AC11" s="58" t="s">
        <v>90</v>
      </c>
      <c r="AD11" s="58" t="s">
        <v>91</v>
      </c>
      <c r="AE11" s="59" t="s">
        <v>76</v>
      </c>
    </row>
    <row r="12" spans="2:31" x14ac:dyDescent="0.25">
      <c r="B12" s="52">
        <v>4</v>
      </c>
      <c r="C12" s="58" t="s">
        <v>73</v>
      </c>
      <c r="D12" s="58" t="s">
        <v>73</v>
      </c>
      <c r="E12" s="58" t="s">
        <v>98</v>
      </c>
      <c r="F12" s="58" t="s">
        <v>99</v>
      </c>
      <c r="G12" s="58" t="s">
        <v>76</v>
      </c>
      <c r="H12" s="58" t="s">
        <v>77</v>
      </c>
      <c r="I12" s="58" t="s">
        <v>93</v>
      </c>
      <c r="J12" s="58" t="s">
        <v>100</v>
      </c>
      <c r="K12" s="58" t="s">
        <v>80</v>
      </c>
      <c r="L12" s="58" t="s">
        <v>97</v>
      </c>
      <c r="M12" s="58" t="s">
        <v>82</v>
      </c>
      <c r="N12" s="58" t="s">
        <v>76</v>
      </c>
      <c r="O12" s="58" t="s">
        <v>81</v>
      </c>
      <c r="P12" s="58" t="s">
        <v>83</v>
      </c>
      <c r="Q12" s="58" t="s">
        <v>84</v>
      </c>
      <c r="R12" s="58" t="s">
        <v>76</v>
      </c>
      <c r="S12" s="58" t="s">
        <v>101</v>
      </c>
      <c r="T12" s="58" t="s">
        <v>76</v>
      </c>
      <c r="U12" s="58" t="s">
        <v>86</v>
      </c>
      <c r="V12" s="58" t="s">
        <v>86</v>
      </c>
      <c r="W12" s="58" t="s">
        <v>87</v>
      </c>
      <c r="X12" s="58" t="s">
        <v>86</v>
      </c>
      <c r="Y12" s="58" t="s">
        <v>86</v>
      </c>
      <c r="Z12" s="58" t="s">
        <v>87</v>
      </c>
      <c r="AA12" s="58" t="s">
        <v>76</v>
      </c>
      <c r="AB12" s="58" t="s">
        <v>102</v>
      </c>
      <c r="AC12" s="58" t="s">
        <v>90</v>
      </c>
      <c r="AD12" s="58" t="s">
        <v>103</v>
      </c>
      <c r="AE12" s="59" t="s">
        <v>76</v>
      </c>
    </row>
    <row r="13" spans="2:31" x14ac:dyDescent="0.25">
      <c r="B13" s="52">
        <v>5</v>
      </c>
      <c r="C13" s="58" t="s">
        <v>73</v>
      </c>
      <c r="D13" s="58" t="s">
        <v>73</v>
      </c>
      <c r="E13" s="58" t="s">
        <v>98</v>
      </c>
      <c r="F13" s="58" t="s">
        <v>76</v>
      </c>
      <c r="G13" s="58" t="s">
        <v>76</v>
      </c>
      <c r="H13" s="58" t="s">
        <v>77</v>
      </c>
      <c r="I13" s="58" t="s">
        <v>93</v>
      </c>
      <c r="J13" s="58" t="s">
        <v>100</v>
      </c>
      <c r="K13" s="58" t="s">
        <v>80</v>
      </c>
      <c r="L13" s="58" t="s">
        <v>97</v>
      </c>
      <c r="M13" s="58" t="s">
        <v>82</v>
      </c>
      <c r="N13" s="58" t="s">
        <v>76</v>
      </c>
      <c r="O13" s="58" t="s">
        <v>81</v>
      </c>
      <c r="P13" s="58" t="s">
        <v>83</v>
      </c>
      <c r="Q13" s="58" t="s">
        <v>84</v>
      </c>
      <c r="R13" s="58" t="s">
        <v>76</v>
      </c>
      <c r="S13" s="58" t="s">
        <v>85</v>
      </c>
      <c r="T13" s="58" t="s">
        <v>76</v>
      </c>
      <c r="U13" s="58" t="s">
        <v>86</v>
      </c>
      <c r="V13" s="58" t="s">
        <v>86</v>
      </c>
      <c r="W13" s="58" t="s">
        <v>87</v>
      </c>
      <c r="X13" s="58" t="s">
        <v>86</v>
      </c>
      <c r="Y13" s="58" t="s">
        <v>86</v>
      </c>
      <c r="Z13" s="58" t="s">
        <v>87</v>
      </c>
      <c r="AA13" s="58" t="s">
        <v>76</v>
      </c>
      <c r="AB13" s="58" t="s">
        <v>102</v>
      </c>
      <c r="AC13" s="58" t="s">
        <v>90</v>
      </c>
      <c r="AD13" s="58" t="s">
        <v>104</v>
      </c>
      <c r="AE13" s="59" t="s">
        <v>76</v>
      </c>
    </row>
    <row r="14" spans="2:31" x14ac:dyDescent="0.25">
      <c r="B14" s="52">
        <v>6</v>
      </c>
      <c r="C14" s="58" t="s">
        <v>73</v>
      </c>
      <c r="D14" s="58" t="s">
        <v>73</v>
      </c>
      <c r="E14" s="58" t="s">
        <v>98</v>
      </c>
      <c r="F14" s="58" t="s">
        <v>76</v>
      </c>
      <c r="G14" s="58" t="s">
        <v>76</v>
      </c>
      <c r="H14" s="58" t="s">
        <v>77</v>
      </c>
      <c r="I14" s="58" t="s">
        <v>93</v>
      </c>
      <c r="J14" s="58" t="s">
        <v>100</v>
      </c>
      <c r="K14" s="58" t="s">
        <v>80</v>
      </c>
      <c r="L14" s="58" t="s">
        <v>85</v>
      </c>
      <c r="M14" s="58" t="s">
        <v>82</v>
      </c>
      <c r="N14" s="58" t="s">
        <v>76</v>
      </c>
      <c r="O14" s="58" t="s">
        <v>105</v>
      </c>
      <c r="P14" s="58" t="s">
        <v>105</v>
      </c>
      <c r="Q14" s="58" t="s">
        <v>84</v>
      </c>
      <c r="R14" s="58" t="s">
        <v>76</v>
      </c>
      <c r="S14" s="58" t="s">
        <v>97</v>
      </c>
      <c r="T14" s="58" t="s">
        <v>76</v>
      </c>
      <c r="U14" s="58" t="s">
        <v>86</v>
      </c>
      <c r="V14" s="58" t="s">
        <v>87</v>
      </c>
      <c r="W14" s="58" t="s">
        <v>87</v>
      </c>
      <c r="X14" s="58" t="s">
        <v>86</v>
      </c>
      <c r="Y14" s="58" t="s">
        <v>87</v>
      </c>
      <c r="Z14" s="58" t="s">
        <v>87</v>
      </c>
      <c r="AA14" s="58" t="s">
        <v>76</v>
      </c>
      <c r="AB14" s="58" t="s">
        <v>102</v>
      </c>
      <c r="AC14" s="58" t="s">
        <v>90</v>
      </c>
      <c r="AD14" s="58" t="s">
        <v>106</v>
      </c>
      <c r="AE14" s="59" t="s">
        <v>76</v>
      </c>
    </row>
    <row r="15" spans="2:31" x14ac:dyDescent="0.25">
      <c r="B15" s="52">
        <v>7</v>
      </c>
      <c r="C15" s="58" t="s">
        <v>73</v>
      </c>
      <c r="D15" s="58" t="s">
        <v>73</v>
      </c>
      <c r="E15" s="58" t="s">
        <v>98</v>
      </c>
      <c r="F15" s="58" t="s">
        <v>76</v>
      </c>
      <c r="G15" s="58" t="s">
        <v>76</v>
      </c>
      <c r="H15" s="58" t="s">
        <v>107</v>
      </c>
      <c r="I15" s="58" t="s">
        <v>93</v>
      </c>
      <c r="J15" s="58" t="s">
        <v>100</v>
      </c>
      <c r="K15" s="58" t="s">
        <v>80</v>
      </c>
      <c r="L15" s="58" t="s">
        <v>85</v>
      </c>
      <c r="M15" s="58" t="s">
        <v>82</v>
      </c>
      <c r="N15" s="58" t="s">
        <v>76</v>
      </c>
      <c r="O15" s="58" t="s">
        <v>105</v>
      </c>
      <c r="P15" s="58" t="s">
        <v>105</v>
      </c>
      <c r="Q15" s="58" t="s">
        <v>84</v>
      </c>
      <c r="R15" s="58" t="s">
        <v>76</v>
      </c>
      <c r="S15" s="58" t="s">
        <v>81</v>
      </c>
      <c r="T15" s="58" t="s">
        <v>76</v>
      </c>
      <c r="U15" s="58" t="s">
        <v>86</v>
      </c>
      <c r="V15" s="58" t="s">
        <v>87</v>
      </c>
      <c r="W15" s="58" t="s">
        <v>87</v>
      </c>
      <c r="X15" s="58" t="s">
        <v>86</v>
      </c>
      <c r="Y15" s="58" t="s">
        <v>87</v>
      </c>
      <c r="Z15" s="58" t="s">
        <v>87</v>
      </c>
      <c r="AA15" s="58" t="s">
        <v>76</v>
      </c>
      <c r="AB15" s="58" t="s">
        <v>102</v>
      </c>
      <c r="AC15" s="58" t="s">
        <v>108</v>
      </c>
      <c r="AD15" s="58" t="s">
        <v>103</v>
      </c>
      <c r="AE15" s="59" t="s">
        <v>76</v>
      </c>
    </row>
    <row r="16" spans="2:31" ht="31.5" x14ac:dyDescent="0.25">
      <c r="B16" s="52">
        <v>8</v>
      </c>
      <c r="C16" s="58" t="s">
        <v>73</v>
      </c>
      <c r="D16" s="58" t="s">
        <v>73</v>
      </c>
      <c r="E16" s="58" t="s">
        <v>98</v>
      </c>
      <c r="F16" s="58" t="s">
        <v>76</v>
      </c>
      <c r="G16" s="58" t="s">
        <v>76</v>
      </c>
      <c r="H16" s="58" t="s">
        <v>107</v>
      </c>
      <c r="I16" s="58" t="s">
        <v>93</v>
      </c>
      <c r="J16" s="58" t="s">
        <v>100</v>
      </c>
      <c r="K16" s="58" t="s">
        <v>80</v>
      </c>
      <c r="L16" s="58" t="s">
        <v>76</v>
      </c>
      <c r="M16" s="58" t="s">
        <v>82</v>
      </c>
      <c r="N16" s="58" t="s">
        <v>76</v>
      </c>
      <c r="O16" s="58" t="s">
        <v>76</v>
      </c>
      <c r="P16" s="58" t="s">
        <v>105</v>
      </c>
      <c r="Q16" s="58" t="s">
        <v>84</v>
      </c>
      <c r="R16" s="58" t="s">
        <v>76</v>
      </c>
      <c r="S16" s="58" t="s">
        <v>76</v>
      </c>
      <c r="T16" s="58" t="s">
        <v>76</v>
      </c>
      <c r="U16" s="58" t="s">
        <v>86</v>
      </c>
      <c r="V16" s="58" t="s">
        <v>87</v>
      </c>
      <c r="W16" s="58" t="s">
        <v>87</v>
      </c>
      <c r="X16" s="58" t="s">
        <v>86</v>
      </c>
      <c r="Y16" s="58" t="s">
        <v>87</v>
      </c>
      <c r="Z16" s="58" t="s">
        <v>87</v>
      </c>
      <c r="AA16" s="58" t="s">
        <v>109</v>
      </c>
      <c r="AB16" s="58" t="s">
        <v>102</v>
      </c>
      <c r="AC16" s="58" t="s">
        <v>108</v>
      </c>
      <c r="AD16" s="58" t="s">
        <v>103</v>
      </c>
      <c r="AE16" s="59" t="s">
        <v>76</v>
      </c>
    </row>
    <row r="17" spans="2:31" x14ac:dyDescent="0.25">
      <c r="B17" s="52">
        <v>9</v>
      </c>
      <c r="C17" s="58" t="s">
        <v>73</v>
      </c>
      <c r="D17" s="58" t="s">
        <v>73</v>
      </c>
      <c r="E17" s="58" t="s">
        <v>98</v>
      </c>
      <c r="F17" s="58" t="s">
        <v>76</v>
      </c>
      <c r="G17" s="58" t="s">
        <v>76</v>
      </c>
      <c r="H17" s="58" t="s">
        <v>77</v>
      </c>
      <c r="I17" s="58" t="s">
        <v>93</v>
      </c>
      <c r="J17" s="58" t="s">
        <v>100</v>
      </c>
      <c r="K17" s="58" t="s">
        <v>80</v>
      </c>
      <c r="L17" s="58" t="s">
        <v>81</v>
      </c>
      <c r="M17" s="58" t="s">
        <v>82</v>
      </c>
      <c r="N17" s="58" t="s">
        <v>76</v>
      </c>
      <c r="O17" s="58" t="s">
        <v>76</v>
      </c>
      <c r="P17" s="58" t="s">
        <v>76</v>
      </c>
      <c r="Q17" s="58" t="s">
        <v>110</v>
      </c>
      <c r="R17" s="58" t="s">
        <v>76</v>
      </c>
      <c r="S17" s="58" t="s">
        <v>81</v>
      </c>
      <c r="T17" s="58" t="s">
        <v>76</v>
      </c>
      <c r="U17" s="58" t="s">
        <v>86</v>
      </c>
      <c r="V17" s="58" t="s">
        <v>76</v>
      </c>
      <c r="W17" s="58" t="s">
        <v>76</v>
      </c>
      <c r="X17" s="58" t="s">
        <v>76</v>
      </c>
      <c r="Y17" s="58" t="s">
        <v>76</v>
      </c>
      <c r="Z17" s="58" t="s">
        <v>76</v>
      </c>
      <c r="AA17" s="58" t="s">
        <v>76</v>
      </c>
      <c r="AB17" s="58" t="s">
        <v>102</v>
      </c>
      <c r="AC17" s="58" t="s">
        <v>108</v>
      </c>
      <c r="AD17" s="58" t="s">
        <v>103</v>
      </c>
      <c r="AE17" s="59" t="s">
        <v>76</v>
      </c>
    </row>
    <row r="18" spans="2:31" x14ac:dyDescent="0.25">
      <c r="B18" s="52">
        <v>10</v>
      </c>
      <c r="C18" s="58" t="s">
        <v>73</v>
      </c>
      <c r="D18" s="58" t="s">
        <v>73</v>
      </c>
      <c r="E18" s="58" t="s">
        <v>98</v>
      </c>
      <c r="F18" s="58" t="s">
        <v>76</v>
      </c>
      <c r="G18" s="58" t="s">
        <v>76</v>
      </c>
      <c r="H18" s="58" t="s">
        <v>77</v>
      </c>
      <c r="I18" s="58" t="s">
        <v>93</v>
      </c>
      <c r="J18" s="58" t="s">
        <v>100</v>
      </c>
      <c r="K18" s="58" t="s">
        <v>80</v>
      </c>
      <c r="L18" s="58" t="s">
        <v>97</v>
      </c>
      <c r="M18" s="58" t="s">
        <v>76</v>
      </c>
      <c r="N18" s="58" t="s">
        <v>76</v>
      </c>
      <c r="O18" s="58" t="s">
        <v>81</v>
      </c>
      <c r="P18" s="58" t="s">
        <v>83</v>
      </c>
      <c r="Q18" s="58" t="s">
        <v>84</v>
      </c>
      <c r="R18" s="58" t="s">
        <v>76</v>
      </c>
      <c r="S18" s="58" t="s">
        <v>76</v>
      </c>
      <c r="T18" s="58" t="s">
        <v>76</v>
      </c>
      <c r="U18" s="58" t="s">
        <v>86</v>
      </c>
      <c r="V18" s="58" t="s">
        <v>86</v>
      </c>
      <c r="W18" s="58" t="s">
        <v>87</v>
      </c>
      <c r="X18" s="58" t="s">
        <v>86</v>
      </c>
      <c r="Y18" s="58" t="s">
        <v>86</v>
      </c>
      <c r="Z18" s="58" t="s">
        <v>87</v>
      </c>
      <c r="AA18" s="58" t="s">
        <v>76</v>
      </c>
      <c r="AB18" s="58" t="s">
        <v>102</v>
      </c>
      <c r="AC18" s="58" t="s">
        <v>108</v>
      </c>
      <c r="AD18" s="58" t="s">
        <v>104</v>
      </c>
      <c r="AE18" s="59" t="s">
        <v>76</v>
      </c>
    </row>
    <row r="19" spans="2:31" x14ac:dyDescent="0.25">
      <c r="B19" s="52">
        <v>11</v>
      </c>
      <c r="C19" s="58" t="s">
        <v>73</v>
      </c>
      <c r="D19" s="58" t="s">
        <v>73</v>
      </c>
      <c r="E19" s="58" t="s">
        <v>98</v>
      </c>
      <c r="F19" s="58" t="s">
        <v>111</v>
      </c>
      <c r="G19" s="58" t="s">
        <v>76</v>
      </c>
      <c r="H19" s="58" t="s">
        <v>77</v>
      </c>
      <c r="I19" s="58" t="s">
        <v>93</v>
      </c>
      <c r="J19" s="58" t="s">
        <v>100</v>
      </c>
      <c r="K19" s="58" t="s">
        <v>80</v>
      </c>
      <c r="L19" s="58" t="s">
        <v>97</v>
      </c>
      <c r="M19" s="58" t="s">
        <v>82</v>
      </c>
      <c r="N19" s="58" t="s">
        <v>76</v>
      </c>
      <c r="O19" s="58" t="s">
        <v>81</v>
      </c>
      <c r="P19" s="58" t="s">
        <v>105</v>
      </c>
      <c r="Q19" s="58" t="s">
        <v>84</v>
      </c>
      <c r="R19" s="58" t="s">
        <v>76</v>
      </c>
      <c r="S19" s="58" t="s">
        <v>97</v>
      </c>
      <c r="T19" s="58" t="s">
        <v>76</v>
      </c>
      <c r="U19" s="58" t="s">
        <v>86</v>
      </c>
      <c r="V19" s="58" t="s">
        <v>86</v>
      </c>
      <c r="W19" s="58" t="s">
        <v>86</v>
      </c>
      <c r="X19" s="58" t="s">
        <v>86</v>
      </c>
      <c r="Y19" s="58" t="s">
        <v>86</v>
      </c>
      <c r="Z19" s="58" t="s">
        <v>87</v>
      </c>
      <c r="AA19" s="58" t="s">
        <v>76</v>
      </c>
      <c r="AB19" s="58" t="s">
        <v>102</v>
      </c>
      <c r="AC19" s="58" t="s">
        <v>90</v>
      </c>
      <c r="AD19" s="58" t="s">
        <v>91</v>
      </c>
      <c r="AE19" s="59" t="s">
        <v>76</v>
      </c>
    </row>
    <row r="20" spans="2:31" ht="31.5" x14ac:dyDescent="0.25">
      <c r="B20" s="52">
        <v>12</v>
      </c>
      <c r="C20" s="58" t="s">
        <v>73</v>
      </c>
      <c r="D20" s="58" t="s">
        <v>73</v>
      </c>
      <c r="E20" s="58" t="s">
        <v>98</v>
      </c>
      <c r="F20" s="58" t="s">
        <v>112</v>
      </c>
      <c r="G20" s="58" t="s">
        <v>76</v>
      </c>
      <c r="H20" s="58" t="s">
        <v>77</v>
      </c>
      <c r="I20" s="58" t="s">
        <v>113</v>
      </c>
      <c r="J20" s="58" t="s">
        <v>114</v>
      </c>
      <c r="K20" s="58" t="s">
        <v>80</v>
      </c>
      <c r="L20" s="58" t="s">
        <v>85</v>
      </c>
      <c r="M20" s="58" t="s">
        <v>82</v>
      </c>
      <c r="N20" s="58" t="s">
        <v>76</v>
      </c>
      <c r="O20" s="58" t="s">
        <v>105</v>
      </c>
      <c r="P20" s="58" t="s">
        <v>105</v>
      </c>
      <c r="Q20" s="58" t="s">
        <v>84</v>
      </c>
      <c r="R20" s="58" t="s">
        <v>76</v>
      </c>
      <c r="S20" s="58" t="s">
        <v>85</v>
      </c>
      <c r="T20" s="58" t="s">
        <v>76</v>
      </c>
      <c r="U20" s="58" t="s">
        <v>86</v>
      </c>
      <c r="V20" s="58" t="s">
        <v>86</v>
      </c>
      <c r="W20" s="58" t="s">
        <v>87</v>
      </c>
      <c r="X20" s="58" t="s">
        <v>86</v>
      </c>
      <c r="Y20" s="58" t="s">
        <v>86</v>
      </c>
      <c r="Z20" s="58" t="s">
        <v>87</v>
      </c>
      <c r="AA20" s="58" t="s">
        <v>115</v>
      </c>
      <c r="AB20" s="58" t="s">
        <v>102</v>
      </c>
      <c r="AC20" s="58" t="s">
        <v>90</v>
      </c>
      <c r="AD20" s="58" t="s">
        <v>103</v>
      </c>
      <c r="AE20" s="59" t="s">
        <v>76</v>
      </c>
    </row>
    <row r="21" spans="2:31" x14ac:dyDescent="0.25">
      <c r="B21" s="52">
        <v>13</v>
      </c>
      <c r="C21" s="58" t="s">
        <v>73</v>
      </c>
      <c r="D21" s="58" t="s">
        <v>73</v>
      </c>
      <c r="E21" s="58" t="s">
        <v>98</v>
      </c>
      <c r="F21" s="58" t="s">
        <v>75</v>
      </c>
      <c r="G21" s="58" t="s">
        <v>76</v>
      </c>
      <c r="H21" s="58" t="s">
        <v>77</v>
      </c>
      <c r="I21" s="58" t="s">
        <v>93</v>
      </c>
      <c r="J21" s="58" t="s">
        <v>100</v>
      </c>
      <c r="K21" s="58" t="s">
        <v>80</v>
      </c>
      <c r="L21" s="58" t="s">
        <v>81</v>
      </c>
      <c r="M21" s="58" t="s">
        <v>82</v>
      </c>
      <c r="N21" s="58" t="s">
        <v>76</v>
      </c>
      <c r="O21" s="58" t="s">
        <v>83</v>
      </c>
      <c r="P21" s="58" t="s">
        <v>83</v>
      </c>
      <c r="Q21" s="58" t="s">
        <v>84</v>
      </c>
      <c r="R21" s="58" t="s">
        <v>76</v>
      </c>
      <c r="S21" s="58" t="s">
        <v>81</v>
      </c>
      <c r="T21" s="58" t="s">
        <v>76</v>
      </c>
      <c r="U21" s="58" t="s">
        <v>87</v>
      </c>
      <c r="V21" s="58" t="s">
        <v>87</v>
      </c>
      <c r="W21" s="58" t="s">
        <v>87</v>
      </c>
      <c r="X21" s="58" t="s">
        <v>87</v>
      </c>
      <c r="Y21" s="58" t="s">
        <v>87</v>
      </c>
      <c r="Z21" s="58" t="s">
        <v>87</v>
      </c>
      <c r="AA21" s="58" t="s">
        <v>94</v>
      </c>
      <c r="AB21" s="58" t="s">
        <v>102</v>
      </c>
      <c r="AC21" s="58" t="s">
        <v>90</v>
      </c>
      <c r="AD21" s="58" t="s">
        <v>103</v>
      </c>
      <c r="AE21" s="59" t="s">
        <v>76</v>
      </c>
    </row>
    <row r="22" spans="2:31" x14ac:dyDescent="0.25">
      <c r="B22" s="52">
        <v>14</v>
      </c>
      <c r="C22" s="58" t="s">
        <v>73</v>
      </c>
      <c r="D22" s="58" t="s">
        <v>73</v>
      </c>
      <c r="E22" s="58" t="s">
        <v>98</v>
      </c>
      <c r="F22" s="58" t="s">
        <v>76</v>
      </c>
      <c r="G22" s="58" t="s">
        <v>76</v>
      </c>
      <c r="H22" s="58" t="s">
        <v>77</v>
      </c>
      <c r="I22" s="58" t="s">
        <v>93</v>
      </c>
      <c r="J22" s="58" t="s">
        <v>100</v>
      </c>
      <c r="K22" s="58" t="s">
        <v>80</v>
      </c>
      <c r="L22" s="58" t="s">
        <v>97</v>
      </c>
      <c r="M22" s="58" t="s">
        <v>82</v>
      </c>
      <c r="N22" s="58" t="s">
        <v>76</v>
      </c>
      <c r="O22" s="58" t="s">
        <v>83</v>
      </c>
      <c r="P22" s="58" t="s">
        <v>83</v>
      </c>
      <c r="Q22" s="58" t="s">
        <v>84</v>
      </c>
      <c r="R22" s="58" t="s">
        <v>76</v>
      </c>
      <c r="S22" s="58" t="s">
        <v>81</v>
      </c>
      <c r="T22" s="58" t="s">
        <v>76</v>
      </c>
      <c r="U22" s="58" t="s">
        <v>86</v>
      </c>
      <c r="V22" s="58" t="s">
        <v>86</v>
      </c>
      <c r="W22" s="58" t="s">
        <v>87</v>
      </c>
      <c r="X22" s="58" t="s">
        <v>86</v>
      </c>
      <c r="Y22" s="58" t="s">
        <v>86</v>
      </c>
      <c r="Z22" s="58" t="s">
        <v>87</v>
      </c>
      <c r="AA22" s="58" t="s">
        <v>76</v>
      </c>
      <c r="AB22" s="58" t="s">
        <v>102</v>
      </c>
      <c r="AC22" s="58" t="s">
        <v>90</v>
      </c>
      <c r="AD22" s="58" t="s">
        <v>106</v>
      </c>
      <c r="AE22" s="59" t="s">
        <v>76</v>
      </c>
    </row>
    <row r="23" spans="2:31" ht="63" x14ac:dyDescent="0.25">
      <c r="B23" s="52">
        <v>15</v>
      </c>
      <c r="C23" s="58" t="s">
        <v>73</v>
      </c>
      <c r="D23" s="58" t="s">
        <v>73</v>
      </c>
      <c r="E23" s="58" t="s">
        <v>98</v>
      </c>
      <c r="F23" s="58" t="s">
        <v>99</v>
      </c>
      <c r="G23" s="58" t="s">
        <v>76</v>
      </c>
      <c r="H23" s="58" t="s">
        <v>77</v>
      </c>
      <c r="I23" s="58" t="s">
        <v>93</v>
      </c>
      <c r="J23" s="58" t="s">
        <v>100</v>
      </c>
      <c r="K23" s="58" t="s">
        <v>80</v>
      </c>
      <c r="L23" s="58" t="s">
        <v>97</v>
      </c>
      <c r="M23" s="58" t="s">
        <v>82</v>
      </c>
      <c r="N23" s="58" t="s">
        <v>76</v>
      </c>
      <c r="O23" s="58" t="s">
        <v>116</v>
      </c>
      <c r="P23" s="58" t="s">
        <v>83</v>
      </c>
      <c r="Q23" s="58" t="s">
        <v>84</v>
      </c>
      <c r="R23" s="58" t="s">
        <v>76</v>
      </c>
      <c r="S23" s="58" t="s">
        <v>97</v>
      </c>
      <c r="T23" s="58" t="s">
        <v>76</v>
      </c>
      <c r="U23" s="58" t="s">
        <v>86</v>
      </c>
      <c r="V23" s="58" t="s">
        <v>86</v>
      </c>
      <c r="W23" s="58" t="s">
        <v>86</v>
      </c>
      <c r="X23" s="58" t="s">
        <v>86</v>
      </c>
      <c r="Y23" s="58" t="s">
        <v>86</v>
      </c>
      <c r="Z23" s="58" t="s">
        <v>86</v>
      </c>
      <c r="AA23" s="58" t="s">
        <v>76</v>
      </c>
      <c r="AB23" s="58" t="s">
        <v>102</v>
      </c>
      <c r="AC23" s="58" t="s">
        <v>90</v>
      </c>
      <c r="AD23" s="58" t="s">
        <v>103</v>
      </c>
      <c r="AE23" s="59" t="s">
        <v>117</v>
      </c>
    </row>
    <row r="24" spans="2:31" x14ac:dyDescent="0.25">
      <c r="B24" s="52">
        <v>16</v>
      </c>
      <c r="C24" s="58" t="s">
        <v>73</v>
      </c>
      <c r="D24" s="58" t="s">
        <v>73</v>
      </c>
      <c r="E24" s="58" t="s">
        <v>98</v>
      </c>
      <c r="F24" s="58" t="s">
        <v>118</v>
      </c>
      <c r="G24" s="58" t="s">
        <v>76</v>
      </c>
      <c r="H24" s="58" t="s">
        <v>77</v>
      </c>
      <c r="I24" s="58" t="s">
        <v>119</v>
      </c>
      <c r="J24" s="58" t="s">
        <v>79</v>
      </c>
      <c r="K24" s="58" t="s">
        <v>80</v>
      </c>
      <c r="L24" s="58" t="s">
        <v>81</v>
      </c>
      <c r="M24" s="58" t="s">
        <v>76</v>
      </c>
      <c r="N24" s="58" t="s">
        <v>76</v>
      </c>
      <c r="O24" s="58" t="s">
        <v>81</v>
      </c>
      <c r="P24" s="58" t="s">
        <v>81</v>
      </c>
      <c r="Q24" s="58" t="s">
        <v>84</v>
      </c>
      <c r="R24" s="58" t="s">
        <v>76</v>
      </c>
      <c r="S24" s="58" t="s">
        <v>97</v>
      </c>
      <c r="T24" s="58" t="s">
        <v>76</v>
      </c>
      <c r="U24" s="58" t="s">
        <v>86</v>
      </c>
      <c r="V24" s="58" t="s">
        <v>86</v>
      </c>
      <c r="W24" s="58" t="s">
        <v>87</v>
      </c>
      <c r="X24" s="58" t="s">
        <v>86</v>
      </c>
      <c r="Y24" s="58" t="s">
        <v>86</v>
      </c>
      <c r="Z24" s="58" t="s">
        <v>87</v>
      </c>
      <c r="AA24" s="58" t="s">
        <v>76</v>
      </c>
      <c r="AB24" s="58" t="s">
        <v>120</v>
      </c>
      <c r="AC24" s="58" t="s">
        <v>90</v>
      </c>
      <c r="AD24" s="58" t="s">
        <v>95</v>
      </c>
      <c r="AE24" s="59" t="s">
        <v>76</v>
      </c>
    </row>
    <row r="25" spans="2:31" ht="31.5" x14ac:dyDescent="0.25">
      <c r="B25" s="52">
        <v>17</v>
      </c>
      <c r="C25" s="58" t="s">
        <v>73</v>
      </c>
      <c r="D25" s="58" t="s">
        <v>73</v>
      </c>
      <c r="E25" s="58" t="s">
        <v>98</v>
      </c>
      <c r="F25" s="58" t="s">
        <v>121</v>
      </c>
      <c r="G25" s="58" t="s">
        <v>76</v>
      </c>
      <c r="H25" s="58" t="s">
        <v>77</v>
      </c>
      <c r="I25" s="58" t="s">
        <v>93</v>
      </c>
      <c r="J25" s="58" t="s">
        <v>114</v>
      </c>
      <c r="K25" s="58" t="s">
        <v>80</v>
      </c>
      <c r="L25" s="58" t="s">
        <v>85</v>
      </c>
      <c r="M25" s="58" t="s">
        <v>82</v>
      </c>
      <c r="N25" s="58" t="s">
        <v>76</v>
      </c>
      <c r="O25" s="58" t="s">
        <v>105</v>
      </c>
      <c r="P25" s="58" t="s">
        <v>105</v>
      </c>
      <c r="Q25" s="58" t="s">
        <v>84</v>
      </c>
      <c r="R25" s="58" t="s">
        <v>76</v>
      </c>
      <c r="S25" s="58" t="s">
        <v>97</v>
      </c>
      <c r="T25" s="58" t="s">
        <v>76</v>
      </c>
      <c r="U25" s="58" t="s">
        <v>86</v>
      </c>
      <c r="V25" s="58" t="s">
        <v>86</v>
      </c>
      <c r="W25" s="58" t="s">
        <v>87</v>
      </c>
      <c r="X25" s="58" t="s">
        <v>86</v>
      </c>
      <c r="Y25" s="58" t="s">
        <v>86</v>
      </c>
      <c r="Z25" s="58" t="s">
        <v>87</v>
      </c>
      <c r="AA25" s="58" t="s">
        <v>76</v>
      </c>
      <c r="AB25" s="58" t="s">
        <v>89</v>
      </c>
      <c r="AC25" s="58" t="s">
        <v>90</v>
      </c>
      <c r="AD25" s="58" t="s">
        <v>91</v>
      </c>
      <c r="AE25" s="59" t="s">
        <v>76</v>
      </c>
    </row>
    <row r="26" spans="2:31" x14ac:dyDescent="0.25">
      <c r="B26" s="52">
        <v>18</v>
      </c>
      <c r="C26" s="58" t="s">
        <v>73</v>
      </c>
      <c r="D26" s="58" t="s">
        <v>73</v>
      </c>
      <c r="E26" s="58" t="s">
        <v>98</v>
      </c>
      <c r="F26" s="58" t="s">
        <v>122</v>
      </c>
      <c r="G26" s="58" t="s">
        <v>76</v>
      </c>
      <c r="H26" s="58" t="s">
        <v>77</v>
      </c>
      <c r="I26" s="58" t="s">
        <v>93</v>
      </c>
      <c r="J26" s="58" t="s">
        <v>79</v>
      </c>
      <c r="K26" s="58" t="s">
        <v>80</v>
      </c>
      <c r="L26" s="58" t="s">
        <v>76</v>
      </c>
      <c r="M26" s="58" t="s">
        <v>76</v>
      </c>
      <c r="N26" s="58" t="s">
        <v>76</v>
      </c>
      <c r="O26" s="58" t="s">
        <v>76</v>
      </c>
      <c r="P26" s="58" t="s">
        <v>76</v>
      </c>
      <c r="Q26" s="58" t="s">
        <v>76</v>
      </c>
      <c r="R26" s="58" t="s">
        <v>76</v>
      </c>
      <c r="S26" s="58" t="s">
        <v>76</v>
      </c>
      <c r="T26" s="58" t="s">
        <v>76</v>
      </c>
      <c r="U26" s="58" t="s">
        <v>76</v>
      </c>
      <c r="V26" s="58" t="s">
        <v>76</v>
      </c>
      <c r="W26" s="58" t="s">
        <v>76</v>
      </c>
      <c r="X26" s="58" t="s">
        <v>76</v>
      </c>
      <c r="Y26" s="58" t="s">
        <v>76</v>
      </c>
      <c r="Z26" s="58" t="s">
        <v>76</v>
      </c>
      <c r="AA26" s="58" t="s">
        <v>76</v>
      </c>
      <c r="AB26" s="58" t="s">
        <v>120</v>
      </c>
      <c r="AC26" s="58" t="s">
        <v>90</v>
      </c>
      <c r="AD26" s="58" t="s">
        <v>91</v>
      </c>
      <c r="AE26" s="59" t="s">
        <v>76</v>
      </c>
    </row>
    <row r="27" spans="2:31" ht="31.5" x14ac:dyDescent="0.25">
      <c r="B27" s="52">
        <v>19</v>
      </c>
      <c r="C27" s="58" t="s">
        <v>73</v>
      </c>
      <c r="D27" s="58" t="s">
        <v>73</v>
      </c>
      <c r="E27" s="58" t="s">
        <v>98</v>
      </c>
      <c r="F27" s="58" t="s">
        <v>76</v>
      </c>
      <c r="G27" s="58" t="s">
        <v>76</v>
      </c>
      <c r="H27" s="58" t="s">
        <v>77</v>
      </c>
      <c r="I27" s="58" t="s">
        <v>93</v>
      </c>
      <c r="J27" s="58" t="s">
        <v>123</v>
      </c>
      <c r="K27" s="58" t="s">
        <v>80</v>
      </c>
      <c r="L27" s="58" t="s">
        <v>76</v>
      </c>
      <c r="M27" s="58" t="s">
        <v>124</v>
      </c>
      <c r="N27" s="58" t="s">
        <v>125</v>
      </c>
      <c r="O27" s="58" t="s">
        <v>81</v>
      </c>
      <c r="P27" s="58" t="s">
        <v>116</v>
      </c>
      <c r="Q27" s="58" t="s">
        <v>84</v>
      </c>
      <c r="R27" s="58" t="s">
        <v>76</v>
      </c>
      <c r="S27" s="58" t="s">
        <v>97</v>
      </c>
      <c r="T27" s="58" t="s">
        <v>76</v>
      </c>
      <c r="U27" s="58" t="s">
        <v>86</v>
      </c>
      <c r="V27" s="58" t="s">
        <v>86</v>
      </c>
      <c r="W27" s="58" t="s">
        <v>87</v>
      </c>
      <c r="X27" s="58" t="s">
        <v>86</v>
      </c>
      <c r="Y27" s="58" t="s">
        <v>86</v>
      </c>
      <c r="Z27" s="58" t="s">
        <v>87</v>
      </c>
      <c r="AA27" s="58" t="s">
        <v>76</v>
      </c>
      <c r="AB27" s="58" t="s">
        <v>120</v>
      </c>
      <c r="AC27" s="58" t="s">
        <v>90</v>
      </c>
      <c r="AD27" s="58" t="s">
        <v>103</v>
      </c>
      <c r="AE27" s="59" t="s">
        <v>76</v>
      </c>
    </row>
    <row r="28" spans="2:31" x14ac:dyDescent="0.25">
      <c r="B28" s="52">
        <v>20</v>
      </c>
      <c r="C28" s="58" t="s">
        <v>73</v>
      </c>
      <c r="D28" s="58" t="s">
        <v>73</v>
      </c>
      <c r="E28" s="58" t="s">
        <v>98</v>
      </c>
      <c r="F28" s="58" t="s">
        <v>126</v>
      </c>
      <c r="G28" s="58" t="s">
        <v>76</v>
      </c>
      <c r="H28" s="58" t="s">
        <v>77</v>
      </c>
      <c r="I28" s="58" t="s">
        <v>119</v>
      </c>
      <c r="J28" s="58" t="s">
        <v>79</v>
      </c>
      <c r="K28" s="58" t="s">
        <v>80</v>
      </c>
      <c r="L28" s="58" t="s">
        <v>97</v>
      </c>
      <c r="M28" s="58" t="s">
        <v>82</v>
      </c>
      <c r="N28" s="58" t="s">
        <v>76</v>
      </c>
      <c r="O28" s="58" t="s">
        <v>81</v>
      </c>
      <c r="P28" s="58" t="s">
        <v>83</v>
      </c>
      <c r="Q28" s="58" t="s">
        <v>84</v>
      </c>
      <c r="R28" s="58" t="s">
        <v>76</v>
      </c>
      <c r="S28" s="58" t="s">
        <v>81</v>
      </c>
      <c r="T28" s="58" t="s">
        <v>76</v>
      </c>
      <c r="U28" s="58" t="s">
        <v>86</v>
      </c>
      <c r="V28" s="58" t="s">
        <v>86</v>
      </c>
      <c r="W28" s="58" t="s">
        <v>87</v>
      </c>
      <c r="X28" s="58" t="s">
        <v>86</v>
      </c>
      <c r="Y28" s="58" t="s">
        <v>86</v>
      </c>
      <c r="Z28" s="58" t="s">
        <v>87</v>
      </c>
      <c r="AA28" s="58" t="s">
        <v>76</v>
      </c>
      <c r="AB28" s="58" t="s">
        <v>127</v>
      </c>
      <c r="AC28" s="58" t="s">
        <v>90</v>
      </c>
      <c r="AD28" s="58" t="s">
        <v>103</v>
      </c>
      <c r="AE28" s="59" t="s">
        <v>76</v>
      </c>
    </row>
    <row r="29" spans="2:31" x14ac:dyDescent="0.25">
      <c r="B29" s="52">
        <v>21</v>
      </c>
      <c r="C29" s="58" t="s">
        <v>73</v>
      </c>
      <c r="D29" s="58" t="s">
        <v>73</v>
      </c>
      <c r="E29" s="58" t="s">
        <v>98</v>
      </c>
      <c r="F29" s="58" t="s">
        <v>128</v>
      </c>
      <c r="G29" s="58" t="s">
        <v>76</v>
      </c>
      <c r="H29" s="58" t="s">
        <v>77</v>
      </c>
      <c r="I29" s="58" t="s">
        <v>129</v>
      </c>
      <c r="J29" s="58" t="s">
        <v>123</v>
      </c>
      <c r="K29" s="58" t="s">
        <v>80</v>
      </c>
      <c r="L29" s="58" t="s">
        <v>85</v>
      </c>
      <c r="M29" s="58" t="s">
        <v>82</v>
      </c>
      <c r="N29" s="58" t="s">
        <v>76</v>
      </c>
      <c r="O29" s="58" t="s">
        <v>116</v>
      </c>
      <c r="P29" s="58" t="s">
        <v>83</v>
      </c>
      <c r="Q29" s="58" t="s">
        <v>84</v>
      </c>
      <c r="R29" s="58" t="s">
        <v>76</v>
      </c>
      <c r="S29" s="58" t="s">
        <v>81</v>
      </c>
      <c r="T29" s="58" t="s">
        <v>76</v>
      </c>
      <c r="U29" s="58" t="s">
        <v>86</v>
      </c>
      <c r="V29" s="58" t="s">
        <v>86</v>
      </c>
      <c r="W29" s="58" t="s">
        <v>87</v>
      </c>
      <c r="X29" s="58" t="s">
        <v>86</v>
      </c>
      <c r="Y29" s="58" t="s">
        <v>86</v>
      </c>
      <c r="Z29" s="58" t="s">
        <v>87</v>
      </c>
      <c r="AA29" s="58" t="s">
        <v>76</v>
      </c>
      <c r="AB29" s="58" t="s">
        <v>120</v>
      </c>
      <c r="AC29" s="58" t="s">
        <v>90</v>
      </c>
      <c r="AD29" s="58" t="s">
        <v>130</v>
      </c>
      <c r="AE29" s="59" t="s">
        <v>76</v>
      </c>
    </row>
    <row r="30" spans="2:31" x14ac:dyDescent="0.25">
      <c r="B30" s="52">
        <v>22</v>
      </c>
      <c r="C30" s="58" t="s">
        <v>73</v>
      </c>
      <c r="D30" s="58" t="s">
        <v>73</v>
      </c>
      <c r="E30" s="58" t="s">
        <v>98</v>
      </c>
      <c r="F30" s="58" t="s">
        <v>131</v>
      </c>
      <c r="G30" s="58" t="s">
        <v>76</v>
      </c>
      <c r="H30" s="58" t="s">
        <v>77</v>
      </c>
      <c r="I30" s="58" t="s">
        <v>93</v>
      </c>
      <c r="J30" s="58" t="s">
        <v>100</v>
      </c>
      <c r="K30" s="58" t="s">
        <v>80</v>
      </c>
      <c r="L30" s="58" t="s">
        <v>85</v>
      </c>
      <c r="M30" s="58" t="s">
        <v>82</v>
      </c>
      <c r="N30" s="58" t="s">
        <v>76</v>
      </c>
      <c r="O30" s="58" t="s">
        <v>81</v>
      </c>
      <c r="P30" s="58" t="s">
        <v>81</v>
      </c>
      <c r="Q30" s="58" t="s">
        <v>84</v>
      </c>
      <c r="R30" s="58" t="s">
        <v>76</v>
      </c>
      <c r="S30" s="58" t="s">
        <v>81</v>
      </c>
      <c r="T30" s="58" t="s">
        <v>76</v>
      </c>
      <c r="U30" s="58" t="s">
        <v>86</v>
      </c>
      <c r="V30" s="58" t="s">
        <v>86</v>
      </c>
      <c r="W30" s="58" t="s">
        <v>87</v>
      </c>
      <c r="X30" s="58" t="s">
        <v>86</v>
      </c>
      <c r="Y30" s="58" t="s">
        <v>86</v>
      </c>
      <c r="Z30" s="58" t="s">
        <v>87</v>
      </c>
      <c r="AA30" s="58" t="s">
        <v>76</v>
      </c>
      <c r="AB30" s="58" t="s">
        <v>120</v>
      </c>
      <c r="AC30" s="58" t="s">
        <v>90</v>
      </c>
      <c r="AD30" s="58" t="s">
        <v>91</v>
      </c>
      <c r="AE30" s="59" t="s">
        <v>76</v>
      </c>
    </row>
    <row r="31" spans="2:31" x14ac:dyDescent="0.25">
      <c r="B31" s="52">
        <v>23</v>
      </c>
      <c r="C31" s="58" t="s">
        <v>73</v>
      </c>
      <c r="D31" s="58" t="s">
        <v>73</v>
      </c>
      <c r="E31" s="58" t="s">
        <v>98</v>
      </c>
      <c r="F31" s="58" t="s">
        <v>76</v>
      </c>
      <c r="G31" s="58" t="s">
        <v>76</v>
      </c>
      <c r="H31" s="58" t="s">
        <v>77</v>
      </c>
      <c r="I31" s="58" t="s">
        <v>129</v>
      </c>
      <c r="J31" s="58" t="s">
        <v>123</v>
      </c>
      <c r="K31" s="58" t="s">
        <v>80</v>
      </c>
      <c r="L31" s="58" t="s">
        <v>81</v>
      </c>
      <c r="M31" s="58" t="s">
        <v>82</v>
      </c>
      <c r="N31" s="58" t="s">
        <v>76</v>
      </c>
      <c r="O31" s="58" t="s">
        <v>81</v>
      </c>
      <c r="P31" s="58" t="s">
        <v>83</v>
      </c>
      <c r="Q31" s="58" t="s">
        <v>84</v>
      </c>
      <c r="R31" s="58" t="s">
        <v>76</v>
      </c>
      <c r="S31" s="58" t="s">
        <v>81</v>
      </c>
      <c r="T31" s="58" t="s">
        <v>76</v>
      </c>
      <c r="U31" s="58" t="s">
        <v>86</v>
      </c>
      <c r="V31" s="58" t="s">
        <v>87</v>
      </c>
      <c r="W31" s="58" t="s">
        <v>87</v>
      </c>
      <c r="X31" s="58" t="s">
        <v>86</v>
      </c>
      <c r="Y31" s="58" t="s">
        <v>87</v>
      </c>
      <c r="Z31" s="58" t="s">
        <v>87</v>
      </c>
      <c r="AA31" s="58" t="s">
        <v>76</v>
      </c>
      <c r="AB31" s="58" t="s">
        <v>120</v>
      </c>
      <c r="AC31" s="58" t="s">
        <v>90</v>
      </c>
      <c r="AD31" s="58" t="s">
        <v>103</v>
      </c>
      <c r="AE31" s="59" t="s">
        <v>76</v>
      </c>
    </row>
    <row r="32" spans="2:31" ht="31.5" x14ac:dyDescent="0.25">
      <c r="B32" s="52">
        <v>24</v>
      </c>
      <c r="C32" s="58" t="s">
        <v>73</v>
      </c>
      <c r="D32" s="58" t="s">
        <v>73</v>
      </c>
      <c r="E32" s="58" t="s">
        <v>98</v>
      </c>
      <c r="F32" s="58" t="s">
        <v>132</v>
      </c>
      <c r="G32" s="58" t="s">
        <v>76</v>
      </c>
      <c r="H32" s="58" t="s">
        <v>77</v>
      </c>
      <c r="I32" s="58" t="s">
        <v>133</v>
      </c>
      <c r="J32" s="58" t="s">
        <v>123</v>
      </c>
      <c r="K32" s="58" t="s">
        <v>80</v>
      </c>
      <c r="L32" s="58" t="s">
        <v>81</v>
      </c>
      <c r="M32" s="58" t="s">
        <v>124</v>
      </c>
      <c r="N32" s="58" t="s">
        <v>134</v>
      </c>
      <c r="O32" s="58" t="s">
        <v>81</v>
      </c>
      <c r="P32" s="58" t="s">
        <v>83</v>
      </c>
      <c r="Q32" s="58" t="s">
        <v>84</v>
      </c>
      <c r="R32" s="58" t="s">
        <v>76</v>
      </c>
      <c r="S32" s="58" t="s">
        <v>81</v>
      </c>
      <c r="T32" s="58" t="s">
        <v>76</v>
      </c>
      <c r="U32" s="58" t="s">
        <v>86</v>
      </c>
      <c r="V32" s="58" t="s">
        <v>87</v>
      </c>
      <c r="W32" s="58" t="s">
        <v>87</v>
      </c>
      <c r="X32" s="58" t="s">
        <v>86</v>
      </c>
      <c r="Y32" s="58" t="s">
        <v>87</v>
      </c>
      <c r="Z32" s="58" t="s">
        <v>87</v>
      </c>
      <c r="AA32" s="58" t="s">
        <v>76</v>
      </c>
      <c r="AB32" s="58" t="s">
        <v>120</v>
      </c>
      <c r="AC32" s="58" t="s">
        <v>90</v>
      </c>
      <c r="AD32" s="58" t="s">
        <v>103</v>
      </c>
      <c r="AE32" s="59" t="s">
        <v>76</v>
      </c>
    </row>
    <row r="33" spans="2:31" x14ac:dyDescent="0.25">
      <c r="B33" s="52">
        <v>25</v>
      </c>
      <c r="C33" s="58" t="s">
        <v>73</v>
      </c>
      <c r="D33" s="58" t="s">
        <v>73</v>
      </c>
      <c r="E33" s="58" t="s">
        <v>98</v>
      </c>
      <c r="F33" s="58" t="s">
        <v>135</v>
      </c>
      <c r="G33" s="58" t="s">
        <v>76</v>
      </c>
      <c r="H33" s="58" t="s">
        <v>77</v>
      </c>
      <c r="I33" s="58" t="s">
        <v>136</v>
      </c>
      <c r="J33" s="58" t="s">
        <v>79</v>
      </c>
      <c r="K33" s="58" t="s">
        <v>80</v>
      </c>
      <c r="L33" s="58" t="s">
        <v>76</v>
      </c>
      <c r="M33" s="58" t="s">
        <v>82</v>
      </c>
      <c r="N33" s="58" t="s">
        <v>76</v>
      </c>
      <c r="O33" s="58" t="s">
        <v>105</v>
      </c>
      <c r="P33" s="58" t="s">
        <v>105</v>
      </c>
      <c r="Q33" s="58" t="s">
        <v>84</v>
      </c>
      <c r="R33" s="58" t="s">
        <v>76</v>
      </c>
      <c r="S33" s="58" t="s">
        <v>85</v>
      </c>
      <c r="T33" s="58" t="s">
        <v>76</v>
      </c>
      <c r="U33" s="58" t="s">
        <v>86</v>
      </c>
      <c r="V33" s="58" t="s">
        <v>86</v>
      </c>
      <c r="W33" s="58" t="s">
        <v>87</v>
      </c>
      <c r="X33" s="58" t="s">
        <v>86</v>
      </c>
      <c r="Y33" s="58" t="s">
        <v>86</v>
      </c>
      <c r="Z33" s="58" t="s">
        <v>87</v>
      </c>
      <c r="AA33" s="58" t="s">
        <v>76</v>
      </c>
      <c r="AB33" s="58" t="s">
        <v>89</v>
      </c>
      <c r="AC33" s="58" t="s">
        <v>90</v>
      </c>
      <c r="AD33" s="58" t="s">
        <v>91</v>
      </c>
      <c r="AE33" s="59" t="s">
        <v>76</v>
      </c>
    </row>
    <row r="34" spans="2:31" x14ac:dyDescent="0.25">
      <c r="B34" s="52">
        <v>26</v>
      </c>
      <c r="C34" s="58" t="s">
        <v>73</v>
      </c>
      <c r="D34" s="58" t="s">
        <v>73</v>
      </c>
      <c r="E34" s="58" t="s">
        <v>98</v>
      </c>
      <c r="F34" s="58" t="s">
        <v>131</v>
      </c>
      <c r="G34" s="58" t="s">
        <v>76</v>
      </c>
      <c r="H34" s="58" t="s">
        <v>77</v>
      </c>
      <c r="I34" s="58" t="s">
        <v>93</v>
      </c>
      <c r="J34" s="58" t="s">
        <v>123</v>
      </c>
      <c r="K34" s="58" t="s">
        <v>80</v>
      </c>
      <c r="L34" s="58" t="s">
        <v>85</v>
      </c>
      <c r="M34" s="58" t="s">
        <v>82</v>
      </c>
      <c r="N34" s="58" t="s">
        <v>76</v>
      </c>
      <c r="O34" s="58" t="s">
        <v>83</v>
      </c>
      <c r="P34" s="58" t="s">
        <v>83</v>
      </c>
      <c r="Q34" s="58" t="s">
        <v>84</v>
      </c>
      <c r="R34" s="58" t="s">
        <v>76</v>
      </c>
      <c r="S34" s="58" t="s">
        <v>97</v>
      </c>
      <c r="T34" s="58" t="s">
        <v>76</v>
      </c>
      <c r="U34" s="58" t="s">
        <v>86</v>
      </c>
      <c r="V34" s="58" t="s">
        <v>87</v>
      </c>
      <c r="W34" s="58" t="s">
        <v>87</v>
      </c>
      <c r="X34" s="58" t="s">
        <v>86</v>
      </c>
      <c r="Y34" s="58" t="s">
        <v>86</v>
      </c>
      <c r="Z34" s="58" t="s">
        <v>87</v>
      </c>
      <c r="AA34" s="58" t="s">
        <v>137</v>
      </c>
      <c r="AB34" s="58" t="s">
        <v>120</v>
      </c>
      <c r="AC34" s="58" t="s">
        <v>90</v>
      </c>
      <c r="AD34" s="58" t="s">
        <v>103</v>
      </c>
      <c r="AE34" s="59" t="s">
        <v>76</v>
      </c>
    </row>
    <row r="35" spans="2:31" ht="47.25" x14ac:dyDescent="0.25">
      <c r="B35" s="52">
        <v>27</v>
      </c>
      <c r="C35" s="58" t="s">
        <v>73</v>
      </c>
      <c r="D35" s="58" t="s">
        <v>73</v>
      </c>
      <c r="E35" s="58" t="s">
        <v>98</v>
      </c>
      <c r="F35" s="58" t="s">
        <v>111</v>
      </c>
      <c r="G35" s="58" t="s">
        <v>76</v>
      </c>
      <c r="H35" s="58" t="s">
        <v>138</v>
      </c>
      <c r="I35" s="58" t="s">
        <v>139</v>
      </c>
      <c r="J35" s="58" t="s">
        <v>123</v>
      </c>
      <c r="K35" s="58" t="s">
        <v>80</v>
      </c>
      <c r="L35" s="58" t="s">
        <v>140</v>
      </c>
      <c r="M35" s="58" t="s">
        <v>82</v>
      </c>
      <c r="N35" s="58" t="s">
        <v>76</v>
      </c>
      <c r="O35" s="58" t="s">
        <v>116</v>
      </c>
      <c r="P35" s="58" t="s">
        <v>83</v>
      </c>
      <c r="Q35" s="58" t="s">
        <v>84</v>
      </c>
      <c r="R35" s="58" t="s">
        <v>76</v>
      </c>
      <c r="S35" s="58" t="s">
        <v>81</v>
      </c>
      <c r="T35" s="58" t="s">
        <v>76</v>
      </c>
      <c r="U35" s="58" t="s">
        <v>86</v>
      </c>
      <c r="V35" s="58" t="s">
        <v>86</v>
      </c>
      <c r="W35" s="58" t="s">
        <v>87</v>
      </c>
      <c r="X35" s="58" t="s">
        <v>86</v>
      </c>
      <c r="Y35" s="58" t="s">
        <v>86</v>
      </c>
      <c r="Z35" s="58" t="s">
        <v>87</v>
      </c>
      <c r="AA35" s="58" t="s">
        <v>115</v>
      </c>
      <c r="AB35" s="58" t="s">
        <v>127</v>
      </c>
      <c r="AC35" s="58" t="s">
        <v>90</v>
      </c>
      <c r="AD35" s="58" t="s">
        <v>130</v>
      </c>
      <c r="AE35" s="59" t="s">
        <v>76</v>
      </c>
    </row>
    <row r="36" spans="2:31" ht="47.25" x14ac:dyDescent="0.25">
      <c r="B36" s="52">
        <v>28</v>
      </c>
      <c r="C36" s="58" t="s">
        <v>73</v>
      </c>
      <c r="D36" s="58" t="s">
        <v>73</v>
      </c>
      <c r="E36" s="58" t="s">
        <v>141</v>
      </c>
      <c r="F36" s="58" t="s">
        <v>76</v>
      </c>
      <c r="G36" s="58" t="s">
        <v>76</v>
      </c>
      <c r="H36" s="58" t="s">
        <v>77</v>
      </c>
      <c r="I36" s="58" t="s">
        <v>93</v>
      </c>
      <c r="J36" s="58" t="s">
        <v>123</v>
      </c>
      <c r="K36" s="58" t="s">
        <v>80</v>
      </c>
      <c r="L36" s="58" t="s">
        <v>97</v>
      </c>
      <c r="M36" s="58" t="s">
        <v>82</v>
      </c>
      <c r="N36" s="58" t="s">
        <v>76</v>
      </c>
      <c r="O36" s="58" t="s">
        <v>116</v>
      </c>
      <c r="P36" s="58" t="s">
        <v>83</v>
      </c>
      <c r="Q36" s="58" t="s">
        <v>84</v>
      </c>
      <c r="R36" s="58" t="s">
        <v>76</v>
      </c>
      <c r="S36" s="58" t="s">
        <v>85</v>
      </c>
      <c r="T36" s="58" t="s">
        <v>76</v>
      </c>
      <c r="U36" s="58" t="s">
        <v>86</v>
      </c>
      <c r="V36" s="58" t="s">
        <v>87</v>
      </c>
      <c r="W36" s="58" t="s">
        <v>87</v>
      </c>
      <c r="X36" s="58" t="s">
        <v>86</v>
      </c>
      <c r="Y36" s="58" t="s">
        <v>86</v>
      </c>
      <c r="Z36" s="58" t="s">
        <v>87</v>
      </c>
      <c r="AA36" s="58" t="s">
        <v>142</v>
      </c>
      <c r="AB36" s="58" t="s">
        <v>120</v>
      </c>
      <c r="AC36" s="58" t="s">
        <v>90</v>
      </c>
      <c r="AD36" s="58" t="s">
        <v>103</v>
      </c>
      <c r="AE36" s="59" t="s">
        <v>76</v>
      </c>
    </row>
    <row r="37" spans="2:31" x14ac:dyDescent="0.25">
      <c r="B37" s="52">
        <v>29</v>
      </c>
      <c r="C37" s="58" t="s">
        <v>73</v>
      </c>
      <c r="D37" s="58" t="s">
        <v>73</v>
      </c>
      <c r="E37" s="58" t="s">
        <v>141</v>
      </c>
      <c r="F37" s="58" t="s">
        <v>143</v>
      </c>
      <c r="G37" s="58" t="s">
        <v>76</v>
      </c>
      <c r="H37" s="58" t="s">
        <v>77</v>
      </c>
      <c r="I37" s="58" t="s">
        <v>93</v>
      </c>
      <c r="J37" s="58" t="s">
        <v>123</v>
      </c>
      <c r="K37" s="58" t="s">
        <v>80</v>
      </c>
      <c r="L37" s="58" t="s">
        <v>97</v>
      </c>
      <c r="M37" s="58" t="s">
        <v>82</v>
      </c>
      <c r="N37" s="58" t="s">
        <v>76</v>
      </c>
      <c r="O37" s="58" t="s">
        <v>105</v>
      </c>
      <c r="P37" s="58" t="s">
        <v>105</v>
      </c>
      <c r="Q37" s="58" t="s">
        <v>84</v>
      </c>
      <c r="R37" s="58" t="s">
        <v>76</v>
      </c>
      <c r="S37" s="58" t="s">
        <v>85</v>
      </c>
      <c r="T37" s="58" t="s">
        <v>76</v>
      </c>
      <c r="U37" s="58" t="s">
        <v>86</v>
      </c>
      <c r="V37" s="58" t="s">
        <v>87</v>
      </c>
      <c r="W37" s="58" t="s">
        <v>87</v>
      </c>
      <c r="X37" s="58" t="s">
        <v>86</v>
      </c>
      <c r="Y37" s="58" t="s">
        <v>87</v>
      </c>
      <c r="Z37" s="58" t="s">
        <v>87</v>
      </c>
      <c r="AA37" s="58" t="s">
        <v>76</v>
      </c>
      <c r="AB37" s="58" t="s">
        <v>127</v>
      </c>
      <c r="AC37" s="58" t="s">
        <v>90</v>
      </c>
      <c r="AD37" s="58" t="s">
        <v>95</v>
      </c>
      <c r="AE37" s="59" t="s">
        <v>76</v>
      </c>
    </row>
    <row r="38" spans="2:31" ht="63" x14ac:dyDescent="0.25">
      <c r="B38" s="52">
        <v>30</v>
      </c>
      <c r="C38" s="58" t="s">
        <v>73</v>
      </c>
      <c r="D38" s="58" t="s">
        <v>73</v>
      </c>
      <c r="E38" s="58" t="s">
        <v>141</v>
      </c>
      <c r="F38" s="58" t="s">
        <v>144</v>
      </c>
      <c r="G38" s="58" t="s">
        <v>76</v>
      </c>
      <c r="H38" s="58" t="s">
        <v>77</v>
      </c>
      <c r="I38" s="58" t="s">
        <v>129</v>
      </c>
      <c r="J38" s="58" t="s">
        <v>123</v>
      </c>
      <c r="K38" s="58" t="s">
        <v>80</v>
      </c>
      <c r="L38" s="58" t="s">
        <v>81</v>
      </c>
      <c r="M38" s="58" t="s">
        <v>82</v>
      </c>
      <c r="N38" s="58" t="s">
        <v>76</v>
      </c>
      <c r="O38" s="58" t="s">
        <v>116</v>
      </c>
      <c r="P38" s="58" t="s">
        <v>83</v>
      </c>
      <c r="Q38" s="58" t="s">
        <v>84</v>
      </c>
      <c r="R38" s="58" t="s">
        <v>76</v>
      </c>
      <c r="S38" s="58" t="s">
        <v>85</v>
      </c>
      <c r="T38" s="58" t="s">
        <v>76</v>
      </c>
      <c r="U38" s="58" t="s">
        <v>86</v>
      </c>
      <c r="V38" s="58" t="s">
        <v>87</v>
      </c>
      <c r="W38" s="58" t="s">
        <v>87</v>
      </c>
      <c r="X38" s="58" t="s">
        <v>86</v>
      </c>
      <c r="Y38" s="58" t="s">
        <v>86</v>
      </c>
      <c r="Z38" s="58" t="s">
        <v>87</v>
      </c>
      <c r="AA38" s="58" t="s">
        <v>115</v>
      </c>
      <c r="AB38" s="58" t="s">
        <v>120</v>
      </c>
      <c r="AC38" s="58" t="s">
        <v>90</v>
      </c>
      <c r="AD38" s="58" t="s">
        <v>91</v>
      </c>
      <c r="AE38" s="59" t="s">
        <v>145</v>
      </c>
    </row>
    <row r="39" spans="2:31" x14ac:dyDescent="0.25">
      <c r="B39" s="52">
        <v>31</v>
      </c>
      <c r="C39" s="58" t="s">
        <v>73</v>
      </c>
      <c r="D39" s="58" t="s">
        <v>73</v>
      </c>
      <c r="E39" s="58" t="s">
        <v>141</v>
      </c>
      <c r="F39" s="58" t="s">
        <v>146</v>
      </c>
      <c r="G39" s="58" t="s">
        <v>76</v>
      </c>
      <c r="H39" s="58" t="s">
        <v>77</v>
      </c>
      <c r="I39" s="58" t="s">
        <v>93</v>
      </c>
      <c r="J39" s="58" t="s">
        <v>123</v>
      </c>
      <c r="K39" s="58" t="s">
        <v>80</v>
      </c>
      <c r="L39" s="58" t="s">
        <v>97</v>
      </c>
      <c r="M39" s="58" t="s">
        <v>82</v>
      </c>
      <c r="N39" s="58" t="s">
        <v>76</v>
      </c>
      <c r="O39" s="58" t="s">
        <v>116</v>
      </c>
      <c r="P39" s="58" t="s">
        <v>83</v>
      </c>
      <c r="Q39" s="58" t="s">
        <v>84</v>
      </c>
      <c r="R39" s="58" t="s">
        <v>76</v>
      </c>
      <c r="S39" s="58" t="s">
        <v>140</v>
      </c>
      <c r="T39" s="58" t="s">
        <v>76</v>
      </c>
      <c r="U39" s="58" t="s">
        <v>86</v>
      </c>
      <c r="V39" s="58" t="s">
        <v>86</v>
      </c>
      <c r="W39" s="58" t="s">
        <v>87</v>
      </c>
      <c r="X39" s="58" t="s">
        <v>86</v>
      </c>
      <c r="Y39" s="58" t="s">
        <v>86</v>
      </c>
      <c r="Z39" s="58" t="s">
        <v>87</v>
      </c>
      <c r="AA39" s="58" t="s">
        <v>76</v>
      </c>
      <c r="AB39" s="58" t="s">
        <v>120</v>
      </c>
      <c r="AC39" s="58" t="s">
        <v>90</v>
      </c>
      <c r="AD39" s="58" t="s">
        <v>106</v>
      </c>
      <c r="AE39" s="59" t="s">
        <v>76</v>
      </c>
    </row>
    <row r="40" spans="2:31" x14ac:dyDescent="0.25">
      <c r="B40" s="52">
        <v>32</v>
      </c>
      <c r="C40" s="58" t="s">
        <v>73</v>
      </c>
      <c r="D40" s="58" t="s">
        <v>73</v>
      </c>
      <c r="E40" s="58" t="s">
        <v>141</v>
      </c>
      <c r="F40" s="58" t="s">
        <v>147</v>
      </c>
      <c r="G40" s="58" t="s">
        <v>76</v>
      </c>
      <c r="H40" s="58" t="s">
        <v>77</v>
      </c>
      <c r="I40" s="58" t="s">
        <v>129</v>
      </c>
      <c r="J40" s="58" t="s">
        <v>100</v>
      </c>
      <c r="K40" s="58" t="s">
        <v>80</v>
      </c>
      <c r="L40" s="58" t="s">
        <v>97</v>
      </c>
      <c r="M40" s="58" t="s">
        <v>82</v>
      </c>
      <c r="N40" s="58" t="s">
        <v>76</v>
      </c>
      <c r="O40" s="58" t="s">
        <v>81</v>
      </c>
      <c r="P40" s="58" t="s">
        <v>83</v>
      </c>
      <c r="Q40" s="58" t="s">
        <v>84</v>
      </c>
      <c r="R40" s="58" t="s">
        <v>76</v>
      </c>
      <c r="S40" s="58" t="s">
        <v>85</v>
      </c>
      <c r="T40" s="58" t="s">
        <v>76</v>
      </c>
      <c r="U40" s="58" t="s">
        <v>86</v>
      </c>
      <c r="V40" s="58" t="s">
        <v>87</v>
      </c>
      <c r="W40" s="58" t="s">
        <v>87</v>
      </c>
      <c r="X40" s="58" t="s">
        <v>86</v>
      </c>
      <c r="Y40" s="58" t="s">
        <v>87</v>
      </c>
      <c r="Z40" s="58" t="s">
        <v>87</v>
      </c>
      <c r="AA40" s="58" t="s">
        <v>76</v>
      </c>
      <c r="AB40" s="58" t="s">
        <v>127</v>
      </c>
      <c r="AC40" s="58" t="s">
        <v>90</v>
      </c>
      <c r="AD40" s="58" t="s">
        <v>130</v>
      </c>
      <c r="AE40" s="59" t="s">
        <v>148</v>
      </c>
    </row>
    <row r="41" spans="2:31" ht="47.25" x14ac:dyDescent="0.25">
      <c r="B41" s="52">
        <v>33</v>
      </c>
      <c r="C41" s="58" t="s">
        <v>73</v>
      </c>
      <c r="D41" s="58" t="s">
        <v>73</v>
      </c>
      <c r="E41" s="58" t="s">
        <v>141</v>
      </c>
      <c r="F41" s="58" t="s">
        <v>131</v>
      </c>
      <c r="G41" s="58" t="s">
        <v>76</v>
      </c>
      <c r="H41" s="58" t="s">
        <v>77</v>
      </c>
      <c r="I41" s="58" t="s">
        <v>93</v>
      </c>
      <c r="J41" s="58" t="s">
        <v>123</v>
      </c>
      <c r="K41" s="58" t="s">
        <v>80</v>
      </c>
      <c r="L41" s="58" t="s">
        <v>85</v>
      </c>
      <c r="M41" s="58" t="s">
        <v>82</v>
      </c>
      <c r="N41" s="58" t="s">
        <v>76</v>
      </c>
      <c r="O41" s="58" t="s">
        <v>105</v>
      </c>
      <c r="P41" s="58" t="s">
        <v>105</v>
      </c>
      <c r="Q41" s="58" t="s">
        <v>84</v>
      </c>
      <c r="R41" s="58" t="s">
        <v>76</v>
      </c>
      <c r="S41" s="58" t="s">
        <v>101</v>
      </c>
      <c r="T41" s="58" t="s">
        <v>149</v>
      </c>
      <c r="U41" s="58" t="s">
        <v>86</v>
      </c>
      <c r="V41" s="58" t="s">
        <v>87</v>
      </c>
      <c r="W41" s="58" t="s">
        <v>87</v>
      </c>
      <c r="X41" s="58" t="s">
        <v>86</v>
      </c>
      <c r="Y41" s="58" t="s">
        <v>87</v>
      </c>
      <c r="Z41" s="58" t="s">
        <v>87</v>
      </c>
      <c r="AA41" s="58" t="s">
        <v>76</v>
      </c>
      <c r="AB41" s="58" t="s">
        <v>102</v>
      </c>
      <c r="AC41" s="58" t="s">
        <v>108</v>
      </c>
      <c r="AD41" s="58" t="s">
        <v>103</v>
      </c>
      <c r="AE41" s="59" t="s">
        <v>150</v>
      </c>
    </row>
    <row r="42" spans="2:31" x14ac:dyDescent="0.25">
      <c r="B42" s="52">
        <v>34</v>
      </c>
      <c r="C42" s="58" t="s">
        <v>73</v>
      </c>
      <c r="D42" s="58" t="s">
        <v>73</v>
      </c>
      <c r="E42" s="58" t="s">
        <v>141</v>
      </c>
      <c r="F42" s="58" t="s">
        <v>151</v>
      </c>
      <c r="G42" s="58" t="s">
        <v>76</v>
      </c>
      <c r="H42" s="58" t="s">
        <v>138</v>
      </c>
      <c r="I42" s="58" t="s">
        <v>76</v>
      </c>
      <c r="J42" s="58" t="s">
        <v>123</v>
      </c>
      <c r="K42" s="58" t="s">
        <v>80</v>
      </c>
      <c r="L42" s="58" t="s">
        <v>81</v>
      </c>
      <c r="M42" s="58" t="s">
        <v>82</v>
      </c>
      <c r="N42" s="58" t="s">
        <v>76</v>
      </c>
      <c r="O42" s="58" t="s">
        <v>81</v>
      </c>
      <c r="P42" s="58" t="s">
        <v>81</v>
      </c>
      <c r="Q42" s="58" t="s">
        <v>84</v>
      </c>
      <c r="R42" s="58" t="s">
        <v>76</v>
      </c>
      <c r="S42" s="58" t="s">
        <v>81</v>
      </c>
      <c r="T42" s="58" t="s">
        <v>76</v>
      </c>
      <c r="U42" s="58" t="s">
        <v>86</v>
      </c>
      <c r="V42" s="58" t="s">
        <v>86</v>
      </c>
      <c r="W42" s="58" t="s">
        <v>87</v>
      </c>
      <c r="X42" s="58" t="s">
        <v>86</v>
      </c>
      <c r="Y42" s="58" t="s">
        <v>86</v>
      </c>
      <c r="Z42" s="58" t="s">
        <v>87</v>
      </c>
      <c r="AA42" s="58" t="s">
        <v>76</v>
      </c>
      <c r="AB42" s="58" t="s">
        <v>120</v>
      </c>
      <c r="AC42" s="58" t="s">
        <v>108</v>
      </c>
      <c r="AD42" s="58" t="s">
        <v>95</v>
      </c>
      <c r="AE42" s="59" t="s">
        <v>76</v>
      </c>
    </row>
    <row r="43" spans="2:31" x14ac:dyDescent="0.25">
      <c r="B43" s="52">
        <v>35</v>
      </c>
      <c r="C43" s="58" t="s">
        <v>73</v>
      </c>
      <c r="D43" s="58" t="s">
        <v>73</v>
      </c>
      <c r="E43" s="58" t="s">
        <v>141</v>
      </c>
      <c r="F43" s="58" t="s">
        <v>75</v>
      </c>
      <c r="G43" s="58" t="s">
        <v>76</v>
      </c>
      <c r="H43" s="58" t="s">
        <v>77</v>
      </c>
      <c r="I43" s="58" t="s">
        <v>76</v>
      </c>
      <c r="J43" s="58" t="s">
        <v>100</v>
      </c>
      <c r="K43" s="58" t="s">
        <v>80</v>
      </c>
      <c r="L43" s="58" t="s">
        <v>97</v>
      </c>
      <c r="M43" s="58" t="s">
        <v>82</v>
      </c>
      <c r="N43" s="58" t="s">
        <v>76</v>
      </c>
      <c r="O43" s="58" t="s">
        <v>83</v>
      </c>
      <c r="P43" s="58" t="s">
        <v>83</v>
      </c>
      <c r="Q43" s="58" t="s">
        <v>84</v>
      </c>
      <c r="R43" s="58" t="s">
        <v>76</v>
      </c>
      <c r="S43" s="58" t="s">
        <v>76</v>
      </c>
      <c r="T43" s="58" t="s">
        <v>76</v>
      </c>
      <c r="U43" s="58" t="s">
        <v>86</v>
      </c>
      <c r="V43" s="58" t="s">
        <v>86</v>
      </c>
      <c r="W43" s="58" t="s">
        <v>87</v>
      </c>
      <c r="X43" s="58" t="s">
        <v>86</v>
      </c>
      <c r="Y43" s="58" t="s">
        <v>86</v>
      </c>
      <c r="Z43" s="58" t="s">
        <v>87</v>
      </c>
      <c r="AA43" s="58" t="s">
        <v>76</v>
      </c>
      <c r="AB43" s="58" t="s">
        <v>102</v>
      </c>
      <c r="AC43" s="58" t="s">
        <v>90</v>
      </c>
      <c r="AD43" s="58" t="s">
        <v>91</v>
      </c>
      <c r="AE43" s="59" t="s">
        <v>76</v>
      </c>
    </row>
    <row r="44" spans="2:31" x14ac:dyDescent="0.25">
      <c r="B44" s="52">
        <v>36</v>
      </c>
      <c r="C44" s="58" t="s">
        <v>73</v>
      </c>
      <c r="D44" s="58" t="s">
        <v>73</v>
      </c>
      <c r="E44" s="58" t="s">
        <v>141</v>
      </c>
      <c r="F44" s="58" t="s">
        <v>76</v>
      </c>
      <c r="G44" s="58" t="s">
        <v>76</v>
      </c>
      <c r="H44" s="58" t="s">
        <v>77</v>
      </c>
      <c r="I44" s="58" t="s">
        <v>93</v>
      </c>
      <c r="J44" s="58" t="s">
        <v>100</v>
      </c>
      <c r="K44" s="58" t="s">
        <v>80</v>
      </c>
      <c r="L44" s="58" t="s">
        <v>97</v>
      </c>
      <c r="M44" s="58" t="s">
        <v>82</v>
      </c>
      <c r="N44" s="58" t="s">
        <v>76</v>
      </c>
      <c r="O44" s="58" t="s">
        <v>116</v>
      </c>
      <c r="P44" s="58" t="s">
        <v>83</v>
      </c>
      <c r="Q44" s="58" t="s">
        <v>84</v>
      </c>
      <c r="R44" s="58" t="s">
        <v>76</v>
      </c>
      <c r="S44" s="58" t="s">
        <v>97</v>
      </c>
      <c r="T44" s="58" t="s">
        <v>76</v>
      </c>
      <c r="U44" s="58" t="s">
        <v>86</v>
      </c>
      <c r="V44" s="58" t="s">
        <v>86</v>
      </c>
      <c r="W44" s="58" t="s">
        <v>87</v>
      </c>
      <c r="X44" s="58" t="s">
        <v>86</v>
      </c>
      <c r="Y44" s="58" t="s">
        <v>86</v>
      </c>
      <c r="Z44" s="58" t="s">
        <v>87</v>
      </c>
      <c r="AA44" s="58" t="s">
        <v>76</v>
      </c>
      <c r="AB44" s="58" t="s">
        <v>102</v>
      </c>
      <c r="AC44" s="58" t="s">
        <v>90</v>
      </c>
      <c r="AD44" s="58" t="s">
        <v>91</v>
      </c>
      <c r="AE44" s="59" t="s">
        <v>76</v>
      </c>
    </row>
    <row r="45" spans="2:31" x14ac:dyDescent="0.25">
      <c r="B45" s="52">
        <v>37</v>
      </c>
      <c r="C45" s="58" t="s">
        <v>73</v>
      </c>
      <c r="D45" s="58" t="s">
        <v>73</v>
      </c>
      <c r="E45" s="58" t="s">
        <v>141</v>
      </c>
      <c r="F45" s="58" t="s">
        <v>135</v>
      </c>
      <c r="G45" s="58" t="s">
        <v>76</v>
      </c>
      <c r="H45" s="58" t="s">
        <v>77</v>
      </c>
      <c r="I45" s="58" t="s">
        <v>93</v>
      </c>
      <c r="J45" s="58" t="s">
        <v>123</v>
      </c>
      <c r="K45" s="58" t="s">
        <v>80</v>
      </c>
      <c r="L45" s="58" t="s">
        <v>97</v>
      </c>
      <c r="M45" s="58" t="s">
        <v>82</v>
      </c>
      <c r="N45" s="58" t="s">
        <v>76</v>
      </c>
      <c r="O45" s="58" t="s">
        <v>83</v>
      </c>
      <c r="P45" s="58" t="s">
        <v>105</v>
      </c>
      <c r="Q45" s="58" t="s">
        <v>84</v>
      </c>
      <c r="R45" s="58" t="s">
        <v>76</v>
      </c>
      <c r="S45" s="58" t="s">
        <v>85</v>
      </c>
      <c r="T45" s="58" t="s">
        <v>76</v>
      </c>
      <c r="U45" s="58" t="s">
        <v>86</v>
      </c>
      <c r="V45" s="58" t="s">
        <v>76</v>
      </c>
      <c r="W45" s="58" t="s">
        <v>76</v>
      </c>
      <c r="X45" s="58" t="s">
        <v>86</v>
      </c>
      <c r="Y45" s="58" t="s">
        <v>76</v>
      </c>
      <c r="Z45" s="58" t="s">
        <v>76</v>
      </c>
      <c r="AA45" s="58" t="s">
        <v>76</v>
      </c>
      <c r="AB45" s="58" t="s">
        <v>120</v>
      </c>
      <c r="AC45" s="58" t="s">
        <v>90</v>
      </c>
      <c r="AD45" s="58" t="s">
        <v>130</v>
      </c>
      <c r="AE45" s="59" t="s">
        <v>76</v>
      </c>
    </row>
    <row r="46" spans="2:31" ht="31.5" x14ac:dyDescent="0.25">
      <c r="B46" s="52">
        <v>38</v>
      </c>
      <c r="C46" s="58" t="s">
        <v>73</v>
      </c>
      <c r="D46" s="58" t="s">
        <v>73</v>
      </c>
      <c r="E46" s="58" t="s">
        <v>141</v>
      </c>
      <c r="F46" s="58" t="s">
        <v>131</v>
      </c>
      <c r="G46" s="58" t="s">
        <v>76</v>
      </c>
      <c r="H46" s="58" t="s">
        <v>77</v>
      </c>
      <c r="I46" s="58" t="s">
        <v>113</v>
      </c>
      <c r="J46" s="58" t="s">
        <v>123</v>
      </c>
      <c r="K46" s="58" t="s">
        <v>80</v>
      </c>
      <c r="L46" s="58" t="s">
        <v>97</v>
      </c>
      <c r="M46" s="58" t="s">
        <v>82</v>
      </c>
      <c r="N46" s="58" t="s">
        <v>76</v>
      </c>
      <c r="O46" s="58" t="s">
        <v>81</v>
      </c>
      <c r="P46" s="58" t="s">
        <v>83</v>
      </c>
      <c r="Q46" s="58" t="s">
        <v>84</v>
      </c>
      <c r="R46" s="58" t="s">
        <v>76</v>
      </c>
      <c r="S46" s="58" t="s">
        <v>140</v>
      </c>
      <c r="T46" s="58" t="s">
        <v>152</v>
      </c>
      <c r="U46" s="58" t="s">
        <v>86</v>
      </c>
      <c r="V46" s="58" t="s">
        <v>87</v>
      </c>
      <c r="W46" s="58" t="s">
        <v>87</v>
      </c>
      <c r="X46" s="58" t="s">
        <v>86</v>
      </c>
      <c r="Y46" s="58" t="s">
        <v>87</v>
      </c>
      <c r="Z46" s="58" t="s">
        <v>87</v>
      </c>
      <c r="AA46" s="58" t="s">
        <v>76</v>
      </c>
      <c r="AB46" s="58" t="s">
        <v>127</v>
      </c>
      <c r="AC46" s="58" t="s">
        <v>108</v>
      </c>
      <c r="AD46" s="58" t="s">
        <v>95</v>
      </c>
      <c r="AE46" s="59" t="s">
        <v>76</v>
      </c>
    </row>
    <row r="47" spans="2:31" x14ac:dyDescent="0.25">
      <c r="B47" s="52">
        <v>39</v>
      </c>
      <c r="C47" s="58" t="s">
        <v>73</v>
      </c>
      <c r="D47" s="58" t="s">
        <v>73</v>
      </c>
      <c r="E47" s="58" t="s">
        <v>141</v>
      </c>
      <c r="F47" s="58" t="s">
        <v>76</v>
      </c>
      <c r="G47" s="58" t="s">
        <v>76</v>
      </c>
      <c r="H47" s="58" t="s">
        <v>77</v>
      </c>
      <c r="I47" s="58" t="s">
        <v>93</v>
      </c>
      <c r="J47" s="58" t="s">
        <v>100</v>
      </c>
      <c r="K47" s="58" t="s">
        <v>80</v>
      </c>
      <c r="L47" s="58" t="s">
        <v>140</v>
      </c>
      <c r="M47" s="58" t="s">
        <v>82</v>
      </c>
      <c r="N47" s="58" t="s">
        <v>76</v>
      </c>
      <c r="O47" s="58" t="s">
        <v>83</v>
      </c>
      <c r="P47" s="58" t="s">
        <v>83</v>
      </c>
      <c r="Q47" s="58" t="s">
        <v>84</v>
      </c>
      <c r="R47" s="58" t="s">
        <v>76</v>
      </c>
      <c r="S47" s="58" t="s">
        <v>85</v>
      </c>
      <c r="T47" s="58" t="s">
        <v>76</v>
      </c>
      <c r="U47" s="58" t="s">
        <v>86</v>
      </c>
      <c r="V47" s="58" t="s">
        <v>86</v>
      </c>
      <c r="W47" s="58" t="s">
        <v>87</v>
      </c>
      <c r="X47" s="58" t="s">
        <v>86</v>
      </c>
      <c r="Y47" s="58" t="s">
        <v>86</v>
      </c>
      <c r="Z47" s="58" t="s">
        <v>87</v>
      </c>
      <c r="AA47" s="58" t="s">
        <v>76</v>
      </c>
      <c r="AB47" s="58" t="s">
        <v>102</v>
      </c>
      <c r="AC47" s="58" t="s">
        <v>90</v>
      </c>
      <c r="AD47" s="58" t="s">
        <v>103</v>
      </c>
      <c r="AE47" s="59" t="s">
        <v>76</v>
      </c>
    </row>
    <row r="48" spans="2:31" x14ac:dyDescent="0.25">
      <c r="B48" s="52">
        <v>40</v>
      </c>
      <c r="C48" s="58" t="s">
        <v>73</v>
      </c>
      <c r="D48" s="58" t="s">
        <v>73</v>
      </c>
      <c r="E48" s="58" t="s">
        <v>141</v>
      </c>
      <c r="F48" s="58" t="s">
        <v>76</v>
      </c>
      <c r="G48" s="58" t="s">
        <v>76</v>
      </c>
      <c r="H48" s="58" t="s">
        <v>77</v>
      </c>
      <c r="I48" s="58" t="s">
        <v>76</v>
      </c>
      <c r="J48" s="58" t="s">
        <v>100</v>
      </c>
      <c r="K48" s="58" t="s">
        <v>80</v>
      </c>
      <c r="L48" s="58" t="s">
        <v>140</v>
      </c>
      <c r="M48" s="58" t="s">
        <v>82</v>
      </c>
      <c r="N48" s="58" t="s">
        <v>76</v>
      </c>
      <c r="O48" s="58" t="s">
        <v>81</v>
      </c>
      <c r="P48" s="58" t="s">
        <v>81</v>
      </c>
      <c r="Q48" s="58" t="s">
        <v>84</v>
      </c>
      <c r="R48" s="58" t="s">
        <v>76</v>
      </c>
      <c r="S48" s="58" t="s">
        <v>85</v>
      </c>
      <c r="T48" s="58" t="s">
        <v>76</v>
      </c>
      <c r="U48" s="58" t="s">
        <v>86</v>
      </c>
      <c r="V48" s="58" t="s">
        <v>87</v>
      </c>
      <c r="W48" s="58" t="s">
        <v>87</v>
      </c>
      <c r="X48" s="58" t="s">
        <v>86</v>
      </c>
      <c r="Y48" s="58" t="s">
        <v>87</v>
      </c>
      <c r="Z48" s="58" t="s">
        <v>87</v>
      </c>
      <c r="AA48" s="58" t="s">
        <v>76</v>
      </c>
      <c r="AB48" s="58" t="s">
        <v>120</v>
      </c>
      <c r="AC48" s="58" t="s">
        <v>90</v>
      </c>
      <c r="AD48" s="58" t="s">
        <v>103</v>
      </c>
      <c r="AE48" s="59" t="s">
        <v>153</v>
      </c>
    </row>
    <row r="49" spans="2:31" x14ac:dyDescent="0.25">
      <c r="B49" s="52">
        <v>41</v>
      </c>
      <c r="C49" s="58" t="s">
        <v>73</v>
      </c>
      <c r="D49" s="58" t="s">
        <v>73</v>
      </c>
      <c r="E49" s="58" t="s">
        <v>141</v>
      </c>
      <c r="F49" s="58" t="s">
        <v>99</v>
      </c>
      <c r="G49" s="58" t="s">
        <v>76</v>
      </c>
      <c r="H49" s="58" t="s">
        <v>77</v>
      </c>
      <c r="I49" s="58" t="s">
        <v>129</v>
      </c>
      <c r="J49" s="58" t="s">
        <v>100</v>
      </c>
      <c r="K49" s="58" t="s">
        <v>80</v>
      </c>
      <c r="L49" s="58" t="s">
        <v>97</v>
      </c>
      <c r="M49" s="58" t="s">
        <v>82</v>
      </c>
      <c r="N49" s="58" t="s">
        <v>76</v>
      </c>
      <c r="O49" s="58" t="s">
        <v>105</v>
      </c>
      <c r="P49" s="58" t="s">
        <v>105</v>
      </c>
      <c r="Q49" s="58" t="s">
        <v>84</v>
      </c>
      <c r="R49" s="58" t="s">
        <v>76</v>
      </c>
      <c r="S49" s="58" t="s">
        <v>85</v>
      </c>
      <c r="T49" s="58" t="s">
        <v>76</v>
      </c>
      <c r="U49" s="58" t="s">
        <v>86</v>
      </c>
      <c r="V49" s="58" t="s">
        <v>87</v>
      </c>
      <c r="W49" s="58" t="s">
        <v>87</v>
      </c>
      <c r="X49" s="58" t="s">
        <v>86</v>
      </c>
      <c r="Y49" s="58" t="s">
        <v>87</v>
      </c>
      <c r="Z49" s="58" t="s">
        <v>87</v>
      </c>
      <c r="AA49" s="58" t="s">
        <v>76</v>
      </c>
      <c r="AB49" s="58" t="s">
        <v>120</v>
      </c>
      <c r="AC49" s="58" t="s">
        <v>90</v>
      </c>
      <c r="AD49" s="58" t="s">
        <v>91</v>
      </c>
      <c r="AE49" s="59" t="s">
        <v>76</v>
      </c>
    </row>
    <row r="50" spans="2:31" ht="47.25" x14ac:dyDescent="0.25">
      <c r="B50" s="52">
        <v>42</v>
      </c>
      <c r="C50" s="58" t="s">
        <v>73</v>
      </c>
      <c r="D50" s="58" t="s">
        <v>73</v>
      </c>
      <c r="E50" s="58" t="s">
        <v>141</v>
      </c>
      <c r="F50" s="58" t="s">
        <v>75</v>
      </c>
      <c r="G50" s="58" t="s">
        <v>76</v>
      </c>
      <c r="H50" s="58" t="s">
        <v>77</v>
      </c>
      <c r="I50" s="58" t="s">
        <v>93</v>
      </c>
      <c r="J50" s="58" t="s">
        <v>123</v>
      </c>
      <c r="K50" s="58" t="s">
        <v>80</v>
      </c>
      <c r="L50" s="58" t="s">
        <v>81</v>
      </c>
      <c r="M50" s="58" t="s">
        <v>82</v>
      </c>
      <c r="N50" s="58" t="s">
        <v>76</v>
      </c>
      <c r="O50" s="58" t="s">
        <v>83</v>
      </c>
      <c r="P50" s="58" t="s">
        <v>81</v>
      </c>
      <c r="Q50" s="58" t="s">
        <v>84</v>
      </c>
      <c r="R50" s="58" t="s">
        <v>76</v>
      </c>
      <c r="S50" s="58" t="s">
        <v>85</v>
      </c>
      <c r="T50" s="58" t="s">
        <v>76</v>
      </c>
      <c r="U50" s="58" t="s">
        <v>86</v>
      </c>
      <c r="V50" s="58" t="s">
        <v>87</v>
      </c>
      <c r="W50" s="58" t="s">
        <v>87</v>
      </c>
      <c r="X50" s="58" t="s">
        <v>86</v>
      </c>
      <c r="Y50" s="58" t="s">
        <v>87</v>
      </c>
      <c r="Z50" s="58" t="s">
        <v>87</v>
      </c>
      <c r="AA50" s="58" t="s">
        <v>76</v>
      </c>
      <c r="AB50" s="58" t="s">
        <v>120</v>
      </c>
      <c r="AC50" s="58" t="s">
        <v>108</v>
      </c>
      <c r="AD50" s="58" t="s">
        <v>91</v>
      </c>
      <c r="AE50" s="59" t="s">
        <v>154</v>
      </c>
    </row>
    <row r="51" spans="2:31" x14ac:dyDescent="0.25">
      <c r="B51" s="52">
        <v>43</v>
      </c>
      <c r="C51" s="58" t="s">
        <v>73</v>
      </c>
      <c r="D51" s="58" t="s">
        <v>73</v>
      </c>
      <c r="E51" s="58" t="s">
        <v>141</v>
      </c>
      <c r="F51" s="58" t="s">
        <v>76</v>
      </c>
      <c r="G51" s="58" t="s">
        <v>76</v>
      </c>
      <c r="H51" s="58" t="s">
        <v>77</v>
      </c>
      <c r="I51" s="58" t="s">
        <v>119</v>
      </c>
      <c r="J51" s="58" t="s">
        <v>100</v>
      </c>
      <c r="K51" s="58" t="s">
        <v>80</v>
      </c>
      <c r="L51" s="58" t="s">
        <v>140</v>
      </c>
      <c r="M51" s="58" t="s">
        <v>82</v>
      </c>
      <c r="N51" s="58" t="s">
        <v>76</v>
      </c>
      <c r="O51" s="58" t="s">
        <v>155</v>
      </c>
      <c r="P51" s="58" t="s">
        <v>155</v>
      </c>
      <c r="Q51" s="58" t="s">
        <v>84</v>
      </c>
      <c r="R51" s="58" t="s">
        <v>76</v>
      </c>
      <c r="S51" s="58" t="s">
        <v>81</v>
      </c>
      <c r="T51" s="58" t="s">
        <v>76</v>
      </c>
      <c r="U51" s="58" t="s">
        <v>86</v>
      </c>
      <c r="V51" s="58" t="s">
        <v>86</v>
      </c>
      <c r="W51" s="58" t="s">
        <v>87</v>
      </c>
      <c r="X51" s="58" t="s">
        <v>86</v>
      </c>
      <c r="Y51" s="58" t="s">
        <v>86</v>
      </c>
      <c r="Z51" s="58" t="s">
        <v>87</v>
      </c>
      <c r="AA51" s="58" t="s">
        <v>76</v>
      </c>
      <c r="AB51" s="58" t="s">
        <v>120</v>
      </c>
      <c r="AC51" s="58" t="s">
        <v>90</v>
      </c>
      <c r="AD51" s="58" t="s">
        <v>103</v>
      </c>
      <c r="AE51" s="59" t="s">
        <v>76</v>
      </c>
    </row>
    <row r="52" spans="2:31" x14ac:dyDescent="0.25">
      <c r="B52" s="52">
        <v>44</v>
      </c>
      <c r="C52" s="58" t="s">
        <v>73</v>
      </c>
      <c r="D52" s="58" t="s">
        <v>73</v>
      </c>
      <c r="E52" s="58" t="s">
        <v>141</v>
      </c>
      <c r="F52" s="58" t="s">
        <v>131</v>
      </c>
      <c r="G52" s="58" t="s">
        <v>76</v>
      </c>
      <c r="H52" s="58" t="s">
        <v>77</v>
      </c>
      <c r="I52" s="58" t="s">
        <v>129</v>
      </c>
      <c r="J52" s="58" t="s">
        <v>100</v>
      </c>
      <c r="K52" s="58" t="s">
        <v>80</v>
      </c>
      <c r="L52" s="58" t="s">
        <v>81</v>
      </c>
      <c r="M52" s="58" t="s">
        <v>82</v>
      </c>
      <c r="N52" s="58" t="s">
        <v>76</v>
      </c>
      <c r="O52" s="58" t="s">
        <v>83</v>
      </c>
      <c r="P52" s="58" t="s">
        <v>83</v>
      </c>
      <c r="Q52" s="58" t="s">
        <v>84</v>
      </c>
      <c r="R52" s="58" t="s">
        <v>76</v>
      </c>
      <c r="S52" s="58" t="s">
        <v>97</v>
      </c>
      <c r="T52" s="58" t="s">
        <v>76</v>
      </c>
      <c r="U52" s="58" t="s">
        <v>86</v>
      </c>
      <c r="V52" s="58" t="s">
        <v>86</v>
      </c>
      <c r="W52" s="58" t="s">
        <v>87</v>
      </c>
      <c r="X52" s="58" t="s">
        <v>86</v>
      </c>
      <c r="Y52" s="58" t="s">
        <v>86</v>
      </c>
      <c r="Z52" s="58" t="s">
        <v>87</v>
      </c>
      <c r="AA52" s="58" t="s">
        <v>76</v>
      </c>
      <c r="AB52" s="58" t="s">
        <v>156</v>
      </c>
      <c r="AC52" s="58" t="s">
        <v>90</v>
      </c>
      <c r="AD52" s="58" t="s">
        <v>103</v>
      </c>
      <c r="AE52" s="59" t="s">
        <v>76</v>
      </c>
    </row>
    <row r="53" spans="2:31" ht="31.5" x14ac:dyDescent="0.25">
      <c r="B53" s="52">
        <v>45</v>
      </c>
      <c r="C53" s="58" t="s">
        <v>73</v>
      </c>
      <c r="D53" s="58" t="s">
        <v>73</v>
      </c>
      <c r="E53" s="58" t="s">
        <v>141</v>
      </c>
      <c r="F53" s="58" t="s">
        <v>157</v>
      </c>
      <c r="G53" s="58" t="s">
        <v>76</v>
      </c>
      <c r="H53" s="58" t="s">
        <v>107</v>
      </c>
      <c r="I53" s="58" t="s">
        <v>93</v>
      </c>
      <c r="J53" s="58" t="s">
        <v>123</v>
      </c>
      <c r="K53" s="58" t="s">
        <v>80</v>
      </c>
      <c r="L53" s="58" t="s">
        <v>97</v>
      </c>
      <c r="M53" s="58" t="s">
        <v>76</v>
      </c>
      <c r="N53" s="58" t="s">
        <v>76</v>
      </c>
      <c r="O53" s="58" t="s">
        <v>81</v>
      </c>
      <c r="P53" s="58" t="s">
        <v>83</v>
      </c>
      <c r="Q53" s="58" t="s">
        <v>110</v>
      </c>
      <c r="R53" s="58" t="s">
        <v>76</v>
      </c>
      <c r="S53" s="58" t="s">
        <v>97</v>
      </c>
      <c r="T53" s="58" t="s">
        <v>76</v>
      </c>
      <c r="U53" s="58" t="s">
        <v>86</v>
      </c>
      <c r="V53" s="58" t="s">
        <v>87</v>
      </c>
      <c r="W53" s="58" t="s">
        <v>87</v>
      </c>
      <c r="X53" s="58" t="s">
        <v>86</v>
      </c>
      <c r="Y53" s="58" t="s">
        <v>87</v>
      </c>
      <c r="Z53" s="58" t="s">
        <v>87</v>
      </c>
      <c r="AA53" s="58" t="s">
        <v>76</v>
      </c>
      <c r="AB53" s="58" t="s">
        <v>120</v>
      </c>
      <c r="AC53" s="58" t="s">
        <v>108</v>
      </c>
      <c r="AD53" s="58" t="s">
        <v>95</v>
      </c>
      <c r="AE53" s="59" t="s">
        <v>76</v>
      </c>
    </row>
    <row r="54" spans="2:31" x14ac:dyDescent="0.25">
      <c r="B54" s="52">
        <v>46</v>
      </c>
      <c r="C54" s="58" t="s">
        <v>73</v>
      </c>
      <c r="D54" s="58" t="s">
        <v>73</v>
      </c>
      <c r="E54" s="58" t="s">
        <v>141</v>
      </c>
      <c r="F54" s="58" t="s">
        <v>75</v>
      </c>
      <c r="G54" s="58" t="s">
        <v>76</v>
      </c>
      <c r="H54" s="58" t="s">
        <v>77</v>
      </c>
      <c r="I54" s="58" t="s">
        <v>93</v>
      </c>
      <c r="J54" s="58" t="s">
        <v>79</v>
      </c>
      <c r="K54" s="58" t="s">
        <v>80</v>
      </c>
      <c r="L54" s="58" t="s">
        <v>85</v>
      </c>
      <c r="M54" s="58" t="s">
        <v>82</v>
      </c>
      <c r="N54" s="58" t="s">
        <v>76</v>
      </c>
      <c r="O54" s="58" t="s">
        <v>83</v>
      </c>
      <c r="P54" s="58" t="s">
        <v>105</v>
      </c>
      <c r="Q54" s="58" t="s">
        <v>84</v>
      </c>
      <c r="R54" s="58" t="s">
        <v>76</v>
      </c>
      <c r="S54" s="58" t="s">
        <v>97</v>
      </c>
      <c r="T54" s="58" t="s">
        <v>76</v>
      </c>
      <c r="U54" s="58" t="s">
        <v>86</v>
      </c>
      <c r="V54" s="58" t="s">
        <v>86</v>
      </c>
      <c r="W54" s="58" t="s">
        <v>87</v>
      </c>
      <c r="X54" s="58" t="s">
        <v>86</v>
      </c>
      <c r="Y54" s="58" t="s">
        <v>86</v>
      </c>
      <c r="Z54" s="58" t="s">
        <v>87</v>
      </c>
      <c r="AA54" s="58" t="s">
        <v>76</v>
      </c>
      <c r="AB54" s="58" t="s">
        <v>120</v>
      </c>
      <c r="AC54" s="58" t="s">
        <v>90</v>
      </c>
      <c r="AD54" s="58" t="s">
        <v>130</v>
      </c>
      <c r="AE54" s="59" t="s">
        <v>76</v>
      </c>
    </row>
    <row r="55" spans="2:31" ht="31.5" x14ac:dyDescent="0.25">
      <c r="B55" s="52">
        <v>47</v>
      </c>
      <c r="C55" s="58" t="s">
        <v>73</v>
      </c>
      <c r="D55" s="58" t="s">
        <v>73</v>
      </c>
      <c r="E55" s="58" t="s">
        <v>141</v>
      </c>
      <c r="F55" s="58" t="s">
        <v>158</v>
      </c>
      <c r="G55" s="58" t="s">
        <v>76</v>
      </c>
      <c r="H55" s="58" t="s">
        <v>77</v>
      </c>
      <c r="I55" s="58" t="s">
        <v>93</v>
      </c>
      <c r="J55" s="58" t="s">
        <v>123</v>
      </c>
      <c r="K55" s="58" t="s">
        <v>80</v>
      </c>
      <c r="L55" s="58" t="s">
        <v>97</v>
      </c>
      <c r="M55" s="58" t="s">
        <v>82</v>
      </c>
      <c r="N55" s="58" t="s">
        <v>76</v>
      </c>
      <c r="O55" s="58" t="s">
        <v>81</v>
      </c>
      <c r="P55" s="58" t="s">
        <v>83</v>
      </c>
      <c r="Q55" s="58" t="s">
        <v>84</v>
      </c>
      <c r="R55" s="58" t="s">
        <v>76</v>
      </c>
      <c r="S55" s="58" t="s">
        <v>97</v>
      </c>
      <c r="T55" s="58" t="s">
        <v>76</v>
      </c>
      <c r="U55" s="58" t="s">
        <v>86</v>
      </c>
      <c r="V55" s="58" t="s">
        <v>87</v>
      </c>
      <c r="W55" s="58" t="s">
        <v>87</v>
      </c>
      <c r="X55" s="58" t="s">
        <v>86</v>
      </c>
      <c r="Y55" s="58" t="s">
        <v>87</v>
      </c>
      <c r="Z55" s="58" t="s">
        <v>87</v>
      </c>
      <c r="AA55" s="58" t="s">
        <v>76</v>
      </c>
      <c r="AB55" s="58" t="s">
        <v>120</v>
      </c>
      <c r="AC55" s="58" t="s">
        <v>108</v>
      </c>
      <c r="AD55" s="58" t="s">
        <v>91</v>
      </c>
      <c r="AE55" s="59" t="s">
        <v>76</v>
      </c>
    </row>
    <row r="56" spans="2:31" x14ac:dyDescent="0.25">
      <c r="B56" s="52">
        <v>48</v>
      </c>
      <c r="C56" s="58" t="s">
        <v>72</v>
      </c>
      <c r="D56" s="58" t="s">
        <v>73</v>
      </c>
      <c r="E56" s="58" t="s">
        <v>159</v>
      </c>
      <c r="F56" s="58" t="s">
        <v>111</v>
      </c>
      <c r="G56" s="58" t="s">
        <v>76</v>
      </c>
      <c r="H56" s="58" t="s">
        <v>77</v>
      </c>
      <c r="I56" s="58" t="s">
        <v>93</v>
      </c>
      <c r="J56" s="58" t="s">
        <v>123</v>
      </c>
      <c r="K56" s="58" t="s">
        <v>80</v>
      </c>
      <c r="L56" s="58" t="s">
        <v>97</v>
      </c>
      <c r="M56" s="58" t="s">
        <v>82</v>
      </c>
      <c r="N56" s="58" t="s">
        <v>76</v>
      </c>
      <c r="O56" s="58" t="s">
        <v>81</v>
      </c>
      <c r="P56" s="58" t="s">
        <v>105</v>
      </c>
      <c r="Q56" s="58" t="s">
        <v>84</v>
      </c>
      <c r="R56" s="58" t="s">
        <v>76</v>
      </c>
      <c r="S56" s="58" t="s">
        <v>97</v>
      </c>
      <c r="T56" s="58" t="s">
        <v>76</v>
      </c>
      <c r="U56" s="58" t="s">
        <v>86</v>
      </c>
      <c r="V56" s="58" t="s">
        <v>87</v>
      </c>
      <c r="W56" s="58" t="s">
        <v>87</v>
      </c>
      <c r="X56" s="58" t="s">
        <v>87</v>
      </c>
      <c r="Y56" s="58" t="s">
        <v>87</v>
      </c>
      <c r="Z56" s="58" t="s">
        <v>87</v>
      </c>
      <c r="AA56" s="58" t="s">
        <v>94</v>
      </c>
      <c r="AB56" s="58" t="s">
        <v>102</v>
      </c>
      <c r="AC56" s="58" t="s">
        <v>90</v>
      </c>
      <c r="AD56" s="58" t="s">
        <v>106</v>
      </c>
      <c r="AE56" s="59" t="s">
        <v>76</v>
      </c>
    </row>
    <row r="57" spans="2:31" x14ac:dyDescent="0.25">
      <c r="B57" s="52">
        <v>49</v>
      </c>
      <c r="C57" s="58" t="s">
        <v>72</v>
      </c>
      <c r="D57" s="58" t="s">
        <v>73</v>
      </c>
      <c r="E57" s="58" t="s">
        <v>96</v>
      </c>
      <c r="F57" s="58" t="s">
        <v>111</v>
      </c>
      <c r="G57" s="58" t="s">
        <v>76</v>
      </c>
      <c r="H57" s="58" t="s">
        <v>77</v>
      </c>
      <c r="I57" s="58" t="s">
        <v>129</v>
      </c>
      <c r="J57" s="58" t="s">
        <v>100</v>
      </c>
      <c r="K57" s="58" t="s">
        <v>160</v>
      </c>
      <c r="L57" s="58" t="s">
        <v>85</v>
      </c>
      <c r="M57" s="58" t="s">
        <v>82</v>
      </c>
      <c r="N57" s="58" t="s">
        <v>76</v>
      </c>
      <c r="O57" s="58" t="s">
        <v>81</v>
      </c>
      <c r="P57" s="58" t="s">
        <v>105</v>
      </c>
      <c r="Q57" s="58" t="s">
        <v>84</v>
      </c>
      <c r="R57" s="58" t="s">
        <v>76</v>
      </c>
      <c r="S57" s="58" t="s">
        <v>81</v>
      </c>
      <c r="T57" s="58" t="s">
        <v>76</v>
      </c>
      <c r="U57" s="58" t="s">
        <v>87</v>
      </c>
      <c r="V57" s="58" t="s">
        <v>87</v>
      </c>
      <c r="W57" s="58" t="s">
        <v>87</v>
      </c>
      <c r="X57" s="58" t="s">
        <v>87</v>
      </c>
      <c r="Y57" s="58" t="s">
        <v>87</v>
      </c>
      <c r="Z57" s="58" t="s">
        <v>87</v>
      </c>
      <c r="AA57" s="58" t="s">
        <v>76</v>
      </c>
      <c r="AB57" s="58" t="s">
        <v>102</v>
      </c>
      <c r="AC57" s="58" t="s">
        <v>90</v>
      </c>
      <c r="AD57" s="58" t="s">
        <v>91</v>
      </c>
      <c r="AE57" s="59" t="s">
        <v>76</v>
      </c>
    </row>
    <row r="58" spans="2:31" x14ac:dyDescent="0.25">
      <c r="B58" s="52">
        <v>50</v>
      </c>
      <c r="C58" s="58" t="s">
        <v>72</v>
      </c>
      <c r="D58" s="58" t="s">
        <v>73</v>
      </c>
      <c r="E58" s="58" t="s">
        <v>96</v>
      </c>
      <c r="F58" s="58" t="s">
        <v>111</v>
      </c>
      <c r="G58" s="58" t="s">
        <v>76</v>
      </c>
      <c r="H58" s="58" t="s">
        <v>77</v>
      </c>
      <c r="I58" s="58" t="s">
        <v>93</v>
      </c>
      <c r="J58" s="58" t="s">
        <v>100</v>
      </c>
      <c r="K58" s="58" t="s">
        <v>160</v>
      </c>
      <c r="L58" s="58" t="s">
        <v>85</v>
      </c>
      <c r="M58" s="58" t="s">
        <v>82</v>
      </c>
      <c r="N58" s="58" t="s">
        <v>76</v>
      </c>
      <c r="O58" s="58" t="s">
        <v>105</v>
      </c>
      <c r="P58" s="58" t="s">
        <v>105</v>
      </c>
      <c r="Q58" s="58" t="s">
        <v>84</v>
      </c>
      <c r="R58" s="58" t="s">
        <v>76</v>
      </c>
      <c r="S58" s="58" t="s">
        <v>97</v>
      </c>
      <c r="T58" s="58" t="s">
        <v>76</v>
      </c>
      <c r="U58" s="58" t="s">
        <v>87</v>
      </c>
      <c r="V58" s="58" t="s">
        <v>87</v>
      </c>
      <c r="W58" s="58" t="s">
        <v>87</v>
      </c>
      <c r="X58" s="58" t="s">
        <v>86</v>
      </c>
      <c r="Y58" s="58" t="s">
        <v>87</v>
      </c>
      <c r="Z58" s="58" t="s">
        <v>87</v>
      </c>
      <c r="AA58" s="58" t="s">
        <v>137</v>
      </c>
      <c r="AB58" s="58" t="s">
        <v>120</v>
      </c>
      <c r="AC58" s="58" t="s">
        <v>90</v>
      </c>
      <c r="AD58" s="58" t="s">
        <v>91</v>
      </c>
      <c r="AE58" s="59" t="s">
        <v>76</v>
      </c>
    </row>
    <row r="59" spans="2:31" x14ac:dyDescent="0.25">
      <c r="B59" s="52">
        <v>51</v>
      </c>
      <c r="C59" s="58" t="s">
        <v>73</v>
      </c>
      <c r="D59" s="58" t="s">
        <v>72</v>
      </c>
      <c r="E59" s="58" t="s">
        <v>159</v>
      </c>
      <c r="F59" s="58" t="s">
        <v>111</v>
      </c>
      <c r="G59" s="58" t="s">
        <v>76</v>
      </c>
      <c r="H59" s="58" t="s">
        <v>77</v>
      </c>
      <c r="I59" s="58" t="s">
        <v>93</v>
      </c>
      <c r="J59" s="58" t="s">
        <v>100</v>
      </c>
      <c r="K59" s="58" t="s">
        <v>160</v>
      </c>
      <c r="L59" s="58" t="s">
        <v>97</v>
      </c>
      <c r="M59" s="58" t="s">
        <v>82</v>
      </c>
      <c r="N59" s="58" t="s">
        <v>76</v>
      </c>
      <c r="O59" s="58" t="s">
        <v>105</v>
      </c>
      <c r="P59" s="58" t="s">
        <v>105</v>
      </c>
      <c r="Q59" s="58" t="s">
        <v>84</v>
      </c>
      <c r="R59" s="58" t="s">
        <v>76</v>
      </c>
      <c r="S59" s="58" t="s">
        <v>97</v>
      </c>
      <c r="T59" s="58" t="s">
        <v>76</v>
      </c>
      <c r="U59" s="58" t="s">
        <v>87</v>
      </c>
      <c r="V59" s="58" t="s">
        <v>87</v>
      </c>
      <c r="W59" s="58" t="s">
        <v>87</v>
      </c>
      <c r="X59" s="58" t="s">
        <v>86</v>
      </c>
      <c r="Y59" s="58" t="s">
        <v>87</v>
      </c>
      <c r="Z59" s="58" t="s">
        <v>87</v>
      </c>
      <c r="AA59" s="58" t="s">
        <v>137</v>
      </c>
      <c r="AB59" s="58" t="s">
        <v>120</v>
      </c>
      <c r="AC59" s="58" t="s">
        <v>90</v>
      </c>
      <c r="AD59" s="58" t="s">
        <v>91</v>
      </c>
      <c r="AE59" s="59" t="s">
        <v>76</v>
      </c>
    </row>
    <row r="60" spans="2:31" ht="31.5" x14ac:dyDescent="0.25">
      <c r="B60" s="52">
        <v>52</v>
      </c>
      <c r="C60" s="58" t="s">
        <v>72</v>
      </c>
      <c r="D60" s="58" t="s">
        <v>73</v>
      </c>
      <c r="E60" s="58" t="s">
        <v>159</v>
      </c>
      <c r="F60" s="58" t="s">
        <v>111</v>
      </c>
      <c r="G60" s="58" t="s">
        <v>76</v>
      </c>
      <c r="H60" s="58" t="s">
        <v>77</v>
      </c>
      <c r="I60" s="58" t="s">
        <v>161</v>
      </c>
      <c r="J60" s="58" t="s">
        <v>123</v>
      </c>
      <c r="K60" s="58" t="s">
        <v>80</v>
      </c>
      <c r="L60" s="58" t="s">
        <v>85</v>
      </c>
      <c r="M60" s="58" t="s">
        <v>82</v>
      </c>
      <c r="N60" s="58" t="s">
        <v>76</v>
      </c>
      <c r="O60" s="58" t="s">
        <v>83</v>
      </c>
      <c r="P60" s="58" t="s">
        <v>81</v>
      </c>
      <c r="Q60" s="58" t="s">
        <v>84</v>
      </c>
      <c r="R60" s="58" t="s">
        <v>76</v>
      </c>
      <c r="S60" s="58" t="s">
        <v>81</v>
      </c>
      <c r="T60" s="58" t="s">
        <v>162</v>
      </c>
      <c r="U60" s="58" t="s">
        <v>86</v>
      </c>
      <c r="V60" s="58" t="s">
        <v>87</v>
      </c>
      <c r="W60" s="58" t="s">
        <v>87</v>
      </c>
      <c r="X60" s="58" t="s">
        <v>86</v>
      </c>
      <c r="Y60" s="58" t="s">
        <v>87</v>
      </c>
      <c r="Z60" s="58" t="s">
        <v>87</v>
      </c>
      <c r="AA60" s="58" t="s">
        <v>76</v>
      </c>
      <c r="AB60" s="58" t="s">
        <v>120</v>
      </c>
      <c r="AC60" s="58" t="s">
        <v>90</v>
      </c>
      <c r="AD60" s="58" t="s">
        <v>103</v>
      </c>
      <c r="AE60" s="59" t="s">
        <v>163</v>
      </c>
    </row>
    <row r="61" spans="2:31" ht="31.5" x14ac:dyDescent="0.25">
      <c r="B61" s="52">
        <v>53</v>
      </c>
      <c r="C61" s="58" t="s">
        <v>73</v>
      </c>
      <c r="D61" s="58" t="s">
        <v>72</v>
      </c>
      <c r="E61" s="58" t="s">
        <v>164</v>
      </c>
      <c r="F61" s="58" t="s">
        <v>111</v>
      </c>
      <c r="G61" s="58" t="s">
        <v>76</v>
      </c>
      <c r="H61" s="58" t="s">
        <v>77</v>
      </c>
      <c r="I61" s="58" t="s">
        <v>161</v>
      </c>
      <c r="J61" s="58" t="s">
        <v>165</v>
      </c>
      <c r="K61" s="58" t="s">
        <v>80</v>
      </c>
      <c r="L61" s="58" t="s">
        <v>81</v>
      </c>
      <c r="M61" s="58" t="s">
        <v>82</v>
      </c>
      <c r="N61" s="58" t="s">
        <v>76</v>
      </c>
      <c r="O61" s="58" t="s">
        <v>83</v>
      </c>
      <c r="P61" s="58" t="s">
        <v>81</v>
      </c>
      <c r="Q61" s="58" t="s">
        <v>84</v>
      </c>
      <c r="R61" s="58" t="s">
        <v>76</v>
      </c>
      <c r="S61" s="58" t="s">
        <v>97</v>
      </c>
      <c r="T61" s="58" t="s">
        <v>76</v>
      </c>
      <c r="U61" s="58" t="s">
        <v>87</v>
      </c>
      <c r="V61" s="58" t="s">
        <v>87</v>
      </c>
      <c r="W61" s="58" t="s">
        <v>87</v>
      </c>
      <c r="X61" s="58" t="s">
        <v>87</v>
      </c>
      <c r="Y61" s="58" t="s">
        <v>87</v>
      </c>
      <c r="Z61" s="58" t="s">
        <v>87</v>
      </c>
      <c r="AA61" s="58" t="s">
        <v>76</v>
      </c>
      <c r="AB61" s="58" t="s">
        <v>120</v>
      </c>
      <c r="AC61" s="58" t="s">
        <v>108</v>
      </c>
      <c r="AD61" s="58" t="s">
        <v>166</v>
      </c>
      <c r="AE61" s="59" t="s">
        <v>76</v>
      </c>
    </row>
    <row r="62" spans="2:31" x14ac:dyDescent="0.25">
      <c r="B62" s="52">
        <v>54</v>
      </c>
      <c r="C62" s="58" t="s">
        <v>73</v>
      </c>
      <c r="D62" s="58" t="s">
        <v>72</v>
      </c>
      <c r="E62" s="58" t="s">
        <v>164</v>
      </c>
      <c r="F62" s="58" t="s">
        <v>167</v>
      </c>
      <c r="G62" s="58" t="s">
        <v>76</v>
      </c>
      <c r="H62" s="58" t="s">
        <v>168</v>
      </c>
      <c r="I62" s="58" t="s">
        <v>169</v>
      </c>
      <c r="J62" s="58" t="s">
        <v>100</v>
      </c>
      <c r="K62" s="58" t="s">
        <v>160</v>
      </c>
      <c r="L62" s="58" t="s">
        <v>97</v>
      </c>
      <c r="M62" s="58" t="s">
        <v>82</v>
      </c>
      <c r="N62" s="58" t="s">
        <v>76</v>
      </c>
      <c r="O62" s="58" t="s">
        <v>83</v>
      </c>
      <c r="P62" s="58" t="s">
        <v>83</v>
      </c>
      <c r="Q62" s="58" t="s">
        <v>84</v>
      </c>
      <c r="R62" s="58" t="s">
        <v>76</v>
      </c>
      <c r="S62" s="58" t="s">
        <v>97</v>
      </c>
      <c r="T62" s="58" t="s">
        <v>76</v>
      </c>
      <c r="U62" s="58" t="s">
        <v>86</v>
      </c>
      <c r="V62" s="58" t="s">
        <v>86</v>
      </c>
      <c r="W62" s="58" t="s">
        <v>87</v>
      </c>
      <c r="X62" s="58" t="s">
        <v>86</v>
      </c>
      <c r="Y62" s="58" t="s">
        <v>86</v>
      </c>
      <c r="Z62" s="58" t="s">
        <v>87</v>
      </c>
      <c r="AA62" s="58" t="s">
        <v>76</v>
      </c>
      <c r="AB62" s="58" t="s">
        <v>120</v>
      </c>
      <c r="AC62" s="58" t="s">
        <v>90</v>
      </c>
      <c r="AD62" s="58" t="s">
        <v>166</v>
      </c>
      <c r="AE62" s="59" t="s">
        <v>76</v>
      </c>
    </row>
    <row r="63" spans="2:31" x14ac:dyDescent="0.25">
      <c r="B63" s="52">
        <v>55</v>
      </c>
      <c r="C63" s="58" t="s">
        <v>73</v>
      </c>
      <c r="D63" s="58" t="s">
        <v>72</v>
      </c>
      <c r="E63" s="58" t="s">
        <v>164</v>
      </c>
      <c r="F63" s="58" t="s">
        <v>131</v>
      </c>
      <c r="G63" s="58" t="s">
        <v>76</v>
      </c>
      <c r="H63" s="58" t="s">
        <v>168</v>
      </c>
      <c r="I63" s="58" t="s">
        <v>93</v>
      </c>
      <c r="J63" s="58" t="s">
        <v>123</v>
      </c>
      <c r="K63" s="58" t="s">
        <v>80</v>
      </c>
      <c r="L63" s="58" t="s">
        <v>81</v>
      </c>
      <c r="M63" s="58" t="s">
        <v>82</v>
      </c>
      <c r="N63" s="58" t="s">
        <v>76</v>
      </c>
      <c r="O63" s="58" t="s">
        <v>81</v>
      </c>
      <c r="P63" s="58" t="s">
        <v>81</v>
      </c>
      <c r="Q63" s="58" t="s">
        <v>84</v>
      </c>
      <c r="R63" s="58" t="s">
        <v>76</v>
      </c>
      <c r="S63" s="58" t="s">
        <v>81</v>
      </c>
      <c r="T63" s="58" t="s">
        <v>76</v>
      </c>
      <c r="U63" s="58" t="s">
        <v>86</v>
      </c>
      <c r="V63" s="58" t="s">
        <v>86</v>
      </c>
      <c r="W63" s="58" t="s">
        <v>87</v>
      </c>
      <c r="X63" s="58" t="s">
        <v>86</v>
      </c>
      <c r="Y63" s="58" t="s">
        <v>86</v>
      </c>
      <c r="Z63" s="58" t="s">
        <v>87</v>
      </c>
      <c r="AA63" s="58" t="s">
        <v>76</v>
      </c>
      <c r="AB63" s="58" t="s">
        <v>120</v>
      </c>
      <c r="AC63" s="58" t="s">
        <v>90</v>
      </c>
      <c r="AD63" s="58" t="s">
        <v>130</v>
      </c>
      <c r="AE63" s="59" t="s">
        <v>170</v>
      </c>
    </row>
    <row r="64" spans="2:31" ht="31.5" x14ac:dyDescent="0.25">
      <c r="B64" s="52">
        <v>56</v>
      </c>
      <c r="C64" s="58" t="s">
        <v>72</v>
      </c>
      <c r="D64" s="58" t="s">
        <v>73</v>
      </c>
      <c r="E64" s="58" t="s">
        <v>164</v>
      </c>
      <c r="F64" s="58" t="s">
        <v>111</v>
      </c>
      <c r="G64" s="58" t="s">
        <v>76</v>
      </c>
      <c r="H64" s="58" t="s">
        <v>77</v>
      </c>
      <c r="I64" s="58" t="s">
        <v>93</v>
      </c>
      <c r="J64" s="58" t="s">
        <v>79</v>
      </c>
      <c r="K64" s="58" t="s">
        <v>80</v>
      </c>
      <c r="L64" s="58" t="s">
        <v>140</v>
      </c>
      <c r="M64" s="58" t="s">
        <v>124</v>
      </c>
      <c r="N64" s="58" t="s">
        <v>171</v>
      </c>
      <c r="O64" s="58" t="s">
        <v>81</v>
      </c>
      <c r="P64" s="58" t="s">
        <v>76</v>
      </c>
      <c r="Q64" s="58" t="s">
        <v>84</v>
      </c>
      <c r="R64" s="58" t="s">
        <v>76</v>
      </c>
      <c r="S64" s="58" t="s">
        <v>81</v>
      </c>
      <c r="T64" s="58" t="s">
        <v>76</v>
      </c>
      <c r="U64" s="58" t="s">
        <v>86</v>
      </c>
      <c r="V64" s="58" t="s">
        <v>86</v>
      </c>
      <c r="W64" s="58" t="s">
        <v>87</v>
      </c>
      <c r="X64" s="58" t="s">
        <v>86</v>
      </c>
      <c r="Y64" s="58" t="s">
        <v>86</v>
      </c>
      <c r="Z64" s="58" t="s">
        <v>87</v>
      </c>
      <c r="AA64" s="58" t="s">
        <v>76</v>
      </c>
      <c r="AB64" s="58" t="s">
        <v>120</v>
      </c>
      <c r="AC64" s="58" t="s">
        <v>90</v>
      </c>
      <c r="AD64" s="58" t="s">
        <v>130</v>
      </c>
      <c r="AE64" s="59" t="s">
        <v>76</v>
      </c>
    </row>
    <row r="65" spans="2:31" ht="31.5" x14ac:dyDescent="0.25">
      <c r="B65" s="52">
        <v>57</v>
      </c>
      <c r="C65" s="58" t="s">
        <v>73</v>
      </c>
      <c r="D65" s="58" t="s">
        <v>72</v>
      </c>
      <c r="E65" s="58" t="s">
        <v>164</v>
      </c>
      <c r="F65" s="58" t="s">
        <v>111</v>
      </c>
      <c r="G65" s="58" t="s">
        <v>76</v>
      </c>
      <c r="H65" s="58" t="s">
        <v>77</v>
      </c>
      <c r="I65" s="58" t="s">
        <v>93</v>
      </c>
      <c r="J65" s="58" t="s">
        <v>172</v>
      </c>
      <c r="K65" s="58" t="s">
        <v>80</v>
      </c>
      <c r="L65" s="58" t="s">
        <v>97</v>
      </c>
      <c r="M65" s="58" t="s">
        <v>82</v>
      </c>
      <c r="N65" s="58" t="s">
        <v>76</v>
      </c>
      <c r="O65" s="58" t="s">
        <v>81</v>
      </c>
      <c r="P65" s="58" t="s">
        <v>83</v>
      </c>
      <c r="Q65" s="58" t="s">
        <v>84</v>
      </c>
      <c r="R65" s="58" t="s">
        <v>76</v>
      </c>
      <c r="S65" s="58" t="s">
        <v>81</v>
      </c>
      <c r="T65" s="58" t="s">
        <v>76</v>
      </c>
      <c r="U65" s="58" t="s">
        <v>86</v>
      </c>
      <c r="V65" s="58" t="s">
        <v>86</v>
      </c>
      <c r="W65" s="58" t="s">
        <v>87</v>
      </c>
      <c r="X65" s="58" t="s">
        <v>86</v>
      </c>
      <c r="Y65" s="58" t="s">
        <v>86</v>
      </c>
      <c r="Z65" s="58" t="s">
        <v>87</v>
      </c>
      <c r="AA65" s="58" t="s">
        <v>76</v>
      </c>
      <c r="AB65" s="58" t="s">
        <v>120</v>
      </c>
      <c r="AC65" s="58" t="s">
        <v>90</v>
      </c>
      <c r="AD65" s="58" t="s">
        <v>130</v>
      </c>
      <c r="AE65" s="59" t="s">
        <v>76</v>
      </c>
    </row>
    <row r="66" spans="2:31" x14ac:dyDescent="0.25">
      <c r="B66" s="52">
        <v>58</v>
      </c>
      <c r="C66" s="58" t="s">
        <v>72</v>
      </c>
      <c r="D66" s="58" t="s">
        <v>73</v>
      </c>
      <c r="E66" s="58" t="s">
        <v>159</v>
      </c>
      <c r="F66" s="58" t="s">
        <v>76</v>
      </c>
      <c r="G66" s="58" t="s">
        <v>76</v>
      </c>
      <c r="H66" s="58" t="s">
        <v>77</v>
      </c>
      <c r="I66" s="58" t="s">
        <v>173</v>
      </c>
      <c r="J66" s="58" t="s">
        <v>123</v>
      </c>
      <c r="K66" s="58" t="s">
        <v>80</v>
      </c>
      <c r="L66" s="58" t="s">
        <v>97</v>
      </c>
      <c r="M66" s="58" t="s">
        <v>82</v>
      </c>
      <c r="N66" s="58" t="s">
        <v>76</v>
      </c>
      <c r="O66" s="58" t="s">
        <v>116</v>
      </c>
      <c r="P66" s="58" t="s">
        <v>83</v>
      </c>
      <c r="Q66" s="58" t="s">
        <v>84</v>
      </c>
      <c r="R66" s="58" t="s">
        <v>76</v>
      </c>
      <c r="S66" s="58" t="s">
        <v>97</v>
      </c>
      <c r="T66" s="58" t="s">
        <v>76</v>
      </c>
      <c r="U66" s="58" t="s">
        <v>86</v>
      </c>
      <c r="V66" s="58" t="s">
        <v>87</v>
      </c>
      <c r="W66" s="58" t="s">
        <v>87</v>
      </c>
      <c r="X66" s="58" t="s">
        <v>86</v>
      </c>
      <c r="Y66" s="58" t="s">
        <v>87</v>
      </c>
      <c r="Z66" s="58" t="s">
        <v>87</v>
      </c>
      <c r="AA66" s="58" t="s">
        <v>76</v>
      </c>
      <c r="AB66" s="58" t="s">
        <v>120</v>
      </c>
      <c r="AC66" s="58" t="s">
        <v>90</v>
      </c>
      <c r="AD66" s="58" t="s">
        <v>103</v>
      </c>
      <c r="AE66" s="59" t="s">
        <v>76</v>
      </c>
    </row>
    <row r="67" spans="2:31" x14ac:dyDescent="0.25">
      <c r="B67" s="52">
        <v>59</v>
      </c>
      <c r="C67" s="58" t="s">
        <v>73</v>
      </c>
      <c r="D67" s="58" t="s">
        <v>72</v>
      </c>
      <c r="E67" s="58" t="s">
        <v>164</v>
      </c>
      <c r="F67" s="58" t="s">
        <v>76</v>
      </c>
      <c r="G67" s="58" t="s">
        <v>76</v>
      </c>
      <c r="H67" s="58" t="s">
        <v>77</v>
      </c>
      <c r="I67" s="58" t="s">
        <v>174</v>
      </c>
      <c r="J67" s="58" t="s">
        <v>123</v>
      </c>
      <c r="K67" s="58" t="s">
        <v>80</v>
      </c>
      <c r="L67" s="58" t="s">
        <v>81</v>
      </c>
      <c r="M67" s="58" t="s">
        <v>82</v>
      </c>
      <c r="N67" s="58" t="s">
        <v>76</v>
      </c>
      <c r="O67" s="58" t="s">
        <v>116</v>
      </c>
      <c r="P67" s="58" t="s">
        <v>83</v>
      </c>
      <c r="Q67" s="58" t="s">
        <v>84</v>
      </c>
      <c r="R67" s="58" t="s">
        <v>76</v>
      </c>
      <c r="S67" s="58" t="s">
        <v>97</v>
      </c>
      <c r="T67" s="58" t="s">
        <v>76</v>
      </c>
      <c r="U67" s="58" t="s">
        <v>86</v>
      </c>
      <c r="V67" s="58" t="s">
        <v>87</v>
      </c>
      <c r="W67" s="58" t="s">
        <v>87</v>
      </c>
      <c r="X67" s="58" t="s">
        <v>86</v>
      </c>
      <c r="Y67" s="58" t="s">
        <v>87</v>
      </c>
      <c r="Z67" s="58" t="s">
        <v>87</v>
      </c>
      <c r="AA67" s="58" t="s">
        <v>76</v>
      </c>
      <c r="AB67" s="58" t="s">
        <v>120</v>
      </c>
      <c r="AC67" s="58" t="s">
        <v>90</v>
      </c>
      <c r="AD67" s="58" t="s">
        <v>103</v>
      </c>
      <c r="AE67" s="59" t="s">
        <v>76</v>
      </c>
    </row>
    <row r="68" spans="2:31" ht="31.5" x14ac:dyDescent="0.25">
      <c r="B68" s="52">
        <v>60</v>
      </c>
      <c r="C68" s="58" t="s">
        <v>73</v>
      </c>
      <c r="D68" s="58" t="s">
        <v>72</v>
      </c>
      <c r="E68" s="58" t="s">
        <v>164</v>
      </c>
      <c r="F68" s="58" t="s">
        <v>175</v>
      </c>
      <c r="G68" s="58" t="s">
        <v>76</v>
      </c>
      <c r="H68" s="58" t="s">
        <v>77</v>
      </c>
      <c r="I68" s="58" t="s">
        <v>119</v>
      </c>
      <c r="J68" s="58" t="s">
        <v>123</v>
      </c>
      <c r="K68" s="58" t="s">
        <v>160</v>
      </c>
      <c r="L68" s="58" t="s">
        <v>85</v>
      </c>
      <c r="M68" s="58" t="s">
        <v>82</v>
      </c>
      <c r="N68" s="58" t="s">
        <v>76</v>
      </c>
      <c r="O68" s="58" t="s">
        <v>81</v>
      </c>
      <c r="P68" s="58" t="s">
        <v>105</v>
      </c>
      <c r="Q68" s="58" t="s">
        <v>84</v>
      </c>
      <c r="R68" s="58" t="s">
        <v>76</v>
      </c>
      <c r="S68" s="58" t="s">
        <v>85</v>
      </c>
      <c r="T68" s="58" t="s">
        <v>76</v>
      </c>
      <c r="U68" s="58" t="s">
        <v>86</v>
      </c>
      <c r="V68" s="58" t="s">
        <v>86</v>
      </c>
      <c r="W68" s="58" t="s">
        <v>87</v>
      </c>
      <c r="X68" s="58" t="s">
        <v>86</v>
      </c>
      <c r="Y68" s="58" t="s">
        <v>86</v>
      </c>
      <c r="Z68" s="58" t="s">
        <v>87</v>
      </c>
      <c r="AA68" s="58" t="s">
        <v>137</v>
      </c>
      <c r="AB68" s="58" t="s">
        <v>127</v>
      </c>
      <c r="AC68" s="58" t="s">
        <v>176</v>
      </c>
      <c r="AD68" s="58" t="s">
        <v>76</v>
      </c>
      <c r="AE68" s="59" t="s">
        <v>177</v>
      </c>
    </row>
    <row r="69" spans="2:31" ht="63" x14ac:dyDescent="0.25">
      <c r="B69" s="52">
        <v>61</v>
      </c>
      <c r="C69" s="58" t="s">
        <v>72</v>
      </c>
      <c r="D69" s="58" t="s">
        <v>73</v>
      </c>
      <c r="E69" s="58" t="s">
        <v>159</v>
      </c>
      <c r="F69" s="58" t="s">
        <v>131</v>
      </c>
      <c r="G69" s="58" t="s">
        <v>76</v>
      </c>
      <c r="H69" s="58" t="s">
        <v>77</v>
      </c>
      <c r="I69" s="58" t="s">
        <v>119</v>
      </c>
      <c r="J69" s="58" t="s">
        <v>123</v>
      </c>
      <c r="K69" s="58" t="s">
        <v>160</v>
      </c>
      <c r="L69" s="58" t="s">
        <v>85</v>
      </c>
      <c r="M69" s="58" t="s">
        <v>82</v>
      </c>
      <c r="N69" s="58" t="s">
        <v>76</v>
      </c>
      <c r="O69" s="58" t="s">
        <v>81</v>
      </c>
      <c r="P69" s="58" t="s">
        <v>83</v>
      </c>
      <c r="Q69" s="58" t="s">
        <v>84</v>
      </c>
      <c r="R69" s="58" t="s">
        <v>76</v>
      </c>
      <c r="S69" s="58" t="s">
        <v>97</v>
      </c>
      <c r="T69" s="58" t="s">
        <v>76</v>
      </c>
      <c r="U69" s="58" t="s">
        <v>86</v>
      </c>
      <c r="V69" s="58" t="s">
        <v>87</v>
      </c>
      <c r="W69" s="58" t="s">
        <v>87</v>
      </c>
      <c r="X69" s="58" t="s">
        <v>86</v>
      </c>
      <c r="Y69" s="58" t="s">
        <v>87</v>
      </c>
      <c r="Z69" s="58" t="s">
        <v>87</v>
      </c>
      <c r="AA69" s="58" t="s">
        <v>137</v>
      </c>
      <c r="AB69" s="58" t="s">
        <v>127</v>
      </c>
      <c r="AC69" s="58" t="s">
        <v>176</v>
      </c>
      <c r="AD69" s="58" t="s">
        <v>166</v>
      </c>
      <c r="AE69" s="59" t="s">
        <v>178</v>
      </c>
    </row>
    <row r="70" spans="2:31" x14ac:dyDescent="0.25">
      <c r="B70" s="52">
        <v>62</v>
      </c>
      <c r="C70" s="58" t="s">
        <v>72</v>
      </c>
      <c r="D70" s="58" t="s">
        <v>73</v>
      </c>
      <c r="E70" s="58" t="s">
        <v>179</v>
      </c>
      <c r="F70" s="58" t="s">
        <v>131</v>
      </c>
      <c r="G70" s="58" t="s">
        <v>180</v>
      </c>
      <c r="H70" s="58" t="s">
        <v>77</v>
      </c>
      <c r="I70" s="58" t="s">
        <v>129</v>
      </c>
      <c r="J70" s="58" t="s">
        <v>123</v>
      </c>
      <c r="K70" s="58" t="s">
        <v>80</v>
      </c>
      <c r="L70" s="58" t="s">
        <v>140</v>
      </c>
      <c r="M70" s="58" t="s">
        <v>124</v>
      </c>
      <c r="N70" s="58" t="s">
        <v>181</v>
      </c>
      <c r="O70" s="58" t="s">
        <v>155</v>
      </c>
      <c r="P70" s="58" t="s">
        <v>81</v>
      </c>
      <c r="Q70" s="58" t="s">
        <v>84</v>
      </c>
      <c r="R70" s="58" t="s">
        <v>76</v>
      </c>
      <c r="S70" s="58" t="s">
        <v>97</v>
      </c>
      <c r="T70" s="58" t="s">
        <v>76</v>
      </c>
      <c r="U70" s="58" t="s">
        <v>86</v>
      </c>
      <c r="V70" s="58" t="s">
        <v>86</v>
      </c>
      <c r="W70" s="58" t="s">
        <v>87</v>
      </c>
      <c r="X70" s="58" t="s">
        <v>86</v>
      </c>
      <c r="Y70" s="58" t="s">
        <v>86</v>
      </c>
      <c r="Z70" s="58" t="s">
        <v>87</v>
      </c>
      <c r="AA70" s="58" t="s">
        <v>76</v>
      </c>
      <c r="AB70" s="58" t="s">
        <v>127</v>
      </c>
      <c r="AC70" s="58" t="s">
        <v>108</v>
      </c>
      <c r="AD70" s="58" t="s">
        <v>95</v>
      </c>
      <c r="AE70" s="59" t="s">
        <v>76</v>
      </c>
    </row>
    <row r="71" spans="2:31" x14ac:dyDescent="0.25">
      <c r="B71" s="52">
        <v>63</v>
      </c>
      <c r="C71" s="58" t="s">
        <v>72</v>
      </c>
      <c r="D71" s="58" t="s">
        <v>73</v>
      </c>
      <c r="E71" s="58" t="s">
        <v>179</v>
      </c>
      <c r="F71" s="58" t="s">
        <v>182</v>
      </c>
      <c r="G71" s="58" t="s">
        <v>76</v>
      </c>
      <c r="H71" s="58" t="s">
        <v>77</v>
      </c>
      <c r="I71" s="58" t="s">
        <v>129</v>
      </c>
      <c r="J71" s="58" t="s">
        <v>123</v>
      </c>
      <c r="K71" s="58" t="s">
        <v>80</v>
      </c>
      <c r="L71" s="58" t="s">
        <v>81</v>
      </c>
      <c r="M71" s="58" t="s">
        <v>82</v>
      </c>
      <c r="N71" s="58" t="s">
        <v>76</v>
      </c>
      <c r="O71" s="58" t="s">
        <v>116</v>
      </c>
      <c r="P71" s="58" t="s">
        <v>83</v>
      </c>
      <c r="Q71" s="58" t="s">
        <v>84</v>
      </c>
      <c r="R71" s="58" t="s">
        <v>76</v>
      </c>
      <c r="S71" s="58" t="s">
        <v>85</v>
      </c>
      <c r="T71" s="58" t="s">
        <v>76</v>
      </c>
      <c r="U71" s="58" t="s">
        <v>86</v>
      </c>
      <c r="V71" s="58" t="s">
        <v>87</v>
      </c>
      <c r="W71" s="58" t="s">
        <v>87</v>
      </c>
      <c r="X71" s="58" t="s">
        <v>86</v>
      </c>
      <c r="Y71" s="58" t="s">
        <v>87</v>
      </c>
      <c r="Z71" s="58" t="s">
        <v>87</v>
      </c>
      <c r="AA71" s="58" t="s">
        <v>76</v>
      </c>
      <c r="AB71" s="58" t="s">
        <v>127</v>
      </c>
      <c r="AC71" s="58" t="s">
        <v>108</v>
      </c>
      <c r="AD71" s="58" t="s">
        <v>95</v>
      </c>
      <c r="AE71" s="59" t="s">
        <v>76</v>
      </c>
    </row>
    <row r="72" spans="2:31" ht="31.5" x14ac:dyDescent="0.25">
      <c r="B72" s="52">
        <v>64</v>
      </c>
      <c r="C72" s="58" t="s">
        <v>72</v>
      </c>
      <c r="D72" s="58" t="s">
        <v>73</v>
      </c>
      <c r="E72" s="58" t="s">
        <v>179</v>
      </c>
      <c r="F72" s="58" t="s">
        <v>131</v>
      </c>
      <c r="G72" s="58" t="s">
        <v>183</v>
      </c>
      <c r="H72" s="58" t="s">
        <v>77</v>
      </c>
      <c r="I72" s="58" t="s">
        <v>129</v>
      </c>
      <c r="J72" s="58" t="s">
        <v>123</v>
      </c>
      <c r="K72" s="58" t="s">
        <v>80</v>
      </c>
      <c r="L72" s="58" t="s">
        <v>97</v>
      </c>
      <c r="M72" s="58" t="s">
        <v>82</v>
      </c>
      <c r="N72" s="58" t="s">
        <v>76</v>
      </c>
      <c r="O72" s="58" t="s">
        <v>81</v>
      </c>
      <c r="P72" s="58" t="s">
        <v>105</v>
      </c>
      <c r="Q72" s="58" t="s">
        <v>84</v>
      </c>
      <c r="R72" s="58" t="s">
        <v>76</v>
      </c>
      <c r="S72" s="58" t="s">
        <v>85</v>
      </c>
      <c r="T72" s="58" t="s">
        <v>76</v>
      </c>
      <c r="U72" s="58" t="s">
        <v>86</v>
      </c>
      <c r="V72" s="58" t="s">
        <v>86</v>
      </c>
      <c r="W72" s="58" t="s">
        <v>87</v>
      </c>
      <c r="X72" s="58" t="s">
        <v>86</v>
      </c>
      <c r="Y72" s="58" t="s">
        <v>86</v>
      </c>
      <c r="Z72" s="58" t="s">
        <v>87</v>
      </c>
      <c r="AA72" s="58" t="s">
        <v>76</v>
      </c>
      <c r="AB72" s="58" t="s">
        <v>127</v>
      </c>
      <c r="AC72" s="58" t="s">
        <v>108</v>
      </c>
      <c r="AD72" s="58" t="s">
        <v>95</v>
      </c>
      <c r="AE72" s="59" t="s">
        <v>76</v>
      </c>
    </row>
    <row r="73" spans="2:31" x14ac:dyDescent="0.25">
      <c r="B73" s="52">
        <v>65</v>
      </c>
      <c r="C73" s="58" t="s">
        <v>72</v>
      </c>
      <c r="D73" s="58" t="s">
        <v>73</v>
      </c>
      <c r="E73" s="58" t="s">
        <v>76</v>
      </c>
      <c r="F73" s="58" t="s">
        <v>131</v>
      </c>
      <c r="G73" s="58" t="s">
        <v>184</v>
      </c>
      <c r="H73" s="58" t="s">
        <v>185</v>
      </c>
      <c r="I73" s="58" t="s">
        <v>129</v>
      </c>
      <c r="J73" s="58" t="s">
        <v>123</v>
      </c>
      <c r="K73" s="58" t="s">
        <v>80</v>
      </c>
      <c r="L73" s="58" t="s">
        <v>97</v>
      </c>
      <c r="M73" s="58" t="s">
        <v>76</v>
      </c>
      <c r="N73" s="58" t="s">
        <v>76</v>
      </c>
      <c r="O73" s="58" t="s">
        <v>81</v>
      </c>
      <c r="P73" s="58" t="s">
        <v>105</v>
      </c>
      <c r="Q73" s="58" t="s">
        <v>84</v>
      </c>
      <c r="R73" s="58" t="s">
        <v>76</v>
      </c>
      <c r="S73" s="58" t="s">
        <v>85</v>
      </c>
      <c r="T73" s="58" t="s">
        <v>76</v>
      </c>
      <c r="U73" s="58" t="s">
        <v>86</v>
      </c>
      <c r="V73" s="58" t="s">
        <v>86</v>
      </c>
      <c r="W73" s="58" t="s">
        <v>76</v>
      </c>
      <c r="X73" s="58" t="s">
        <v>86</v>
      </c>
      <c r="Y73" s="58" t="s">
        <v>86</v>
      </c>
      <c r="Z73" s="58" t="s">
        <v>87</v>
      </c>
      <c r="AA73" s="58" t="s">
        <v>76</v>
      </c>
      <c r="AB73" s="58" t="s">
        <v>127</v>
      </c>
      <c r="AC73" s="58" t="s">
        <v>108</v>
      </c>
      <c r="AD73" s="58" t="s">
        <v>95</v>
      </c>
      <c r="AE73" s="59" t="s">
        <v>76</v>
      </c>
    </row>
    <row r="74" spans="2:31" x14ac:dyDescent="0.25">
      <c r="B74" s="52">
        <v>66</v>
      </c>
      <c r="C74" s="58" t="s">
        <v>72</v>
      </c>
      <c r="D74" s="58" t="s">
        <v>73</v>
      </c>
      <c r="E74" s="58" t="s">
        <v>186</v>
      </c>
      <c r="F74" s="58" t="s">
        <v>131</v>
      </c>
      <c r="G74" s="58" t="s">
        <v>187</v>
      </c>
      <c r="H74" s="58" t="s">
        <v>107</v>
      </c>
      <c r="I74" s="58" t="s">
        <v>129</v>
      </c>
      <c r="J74" s="58" t="s">
        <v>123</v>
      </c>
      <c r="K74" s="58" t="s">
        <v>80</v>
      </c>
      <c r="L74" s="58" t="s">
        <v>97</v>
      </c>
      <c r="M74" s="58" t="s">
        <v>82</v>
      </c>
      <c r="N74" s="58" t="s">
        <v>76</v>
      </c>
      <c r="O74" s="58" t="s">
        <v>83</v>
      </c>
      <c r="P74" s="58" t="s">
        <v>105</v>
      </c>
      <c r="Q74" s="58" t="s">
        <v>84</v>
      </c>
      <c r="R74" s="58" t="s">
        <v>76</v>
      </c>
      <c r="S74" s="58" t="s">
        <v>97</v>
      </c>
      <c r="T74" s="58" t="s">
        <v>188</v>
      </c>
      <c r="U74" s="58" t="s">
        <v>86</v>
      </c>
      <c r="V74" s="58" t="s">
        <v>87</v>
      </c>
      <c r="W74" s="58" t="s">
        <v>87</v>
      </c>
      <c r="X74" s="58" t="s">
        <v>86</v>
      </c>
      <c r="Y74" s="58" t="s">
        <v>87</v>
      </c>
      <c r="Z74" s="58" t="s">
        <v>87</v>
      </c>
      <c r="AA74" s="58" t="s">
        <v>76</v>
      </c>
      <c r="AB74" s="58" t="s">
        <v>102</v>
      </c>
      <c r="AC74" s="58" t="s">
        <v>108</v>
      </c>
      <c r="AD74" s="58" t="s">
        <v>104</v>
      </c>
      <c r="AE74" s="59" t="s">
        <v>76</v>
      </c>
    </row>
    <row r="75" spans="2:31" x14ac:dyDescent="0.25">
      <c r="B75" s="52">
        <v>67</v>
      </c>
      <c r="C75" s="58" t="s">
        <v>72</v>
      </c>
      <c r="D75" s="58" t="s">
        <v>73</v>
      </c>
      <c r="E75" s="58" t="s">
        <v>186</v>
      </c>
      <c r="F75" s="58" t="s">
        <v>75</v>
      </c>
      <c r="G75" s="58" t="s">
        <v>76</v>
      </c>
      <c r="H75" s="58" t="s">
        <v>77</v>
      </c>
      <c r="I75" s="58" t="s">
        <v>93</v>
      </c>
      <c r="J75" s="58" t="s">
        <v>123</v>
      </c>
      <c r="K75" s="58" t="s">
        <v>80</v>
      </c>
      <c r="L75" s="58" t="s">
        <v>85</v>
      </c>
      <c r="M75" s="58" t="s">
        <v>82</v>
      </c>
      <c r="N75" s="58" t="s">
        <v>76</v>
      </c>
      <c r="O75" s="58" t="s">
        <v>81</v>
      </c>
      <c r="P75" s="58" t="s">
        <v>83</v>
      </c>
      <c r="Q75" s="58" t="s">
        <v>84</v>
      </c>
      <c r="R75" s="58" t="s">
        <v>76</v>
      </c>
      <c r="S75" s="58" t="s">
        <v>81</v>
      </c>
      <c r="T75" s="58" t="s">
        <v>189</v>
      </c>
      <c r="U75" s="58" t="s">
        <v>86</v>
      </c>
      <c r="V75" s="58" t="s">
        <v>86</v>
      </c>
      <c r="W75" s="58" t="s">
        <v>87</v>
      </c>
      <c r="X75" s="58" t="s">
        <v>86</v>
      </c>
      <c r="Y75" s="58" t="s">
        <v>86</v>
      </c>
      <c r="Z75" s="58" t="s">
        <v>87</v>
      </c>
      <c r="AA75" s="58" t="s">
        <v>76</v>
      </c>
      <c r="AB75" s="58" t="s">
        <v>102</v>
      </c>
      <c r="AC75" s="58" t="s">
        <v>108</v>
      </c>
      <c r="AD75" s="58" t="s">
        <v>106</v>
      </c>
      <c r="AE75" s="59" t="s">
        <v>76</v>
      </c>
    </row>
    <row r="76" spans="2:31" x14ac:dyDescent="0.25">
      <c r="B76" s="52">
        <v>68</v>
      </c>
      <c r="C76" s="58" t="s">
        <v>72</v>
      </c>
      <c r="D76" s="58" t="s">
        <v>73</v>
      </c>
      <c r="E76" s="58" t="s">
        <v>186</v>
      </c>
      <c r="F76" s="58" t="s">
        <v>131</v>
      </c>
      <c r="G76" s="58" t="s">
        <v>190</v>
      </c>
      <c r="H76" s="58" t="s">
        <v>77</v>
      </c>
      <c r="I76" s="58" t="s">
        <v>119</v>
      </c>
      <c r="J76" s="58" t="s">
        <v>123</v>
      </c>
      <c r="K76" s="58" t="s">
        <v>80</v>
      </c>
      <c r="L76" s="58" t="s">
        <v>97</v>
      </c>
      <c r="M76" s="58" t="s">
        <v>82</v>
      </c>
      <c r="N76" s="58" t="s">
        <v>76</v>
      </c>
      <c r="O76" s="58" t="s">
        <v>116</v>
      </c>
      <c r="P76" s="58" t="s">
        <v>83</v>
      </c>
      <c r="Q76" s="58" t="s">
        <v>84</v>
      </c>
      <c r="R76" s="58" t="s">
        <v>76</v>
      </c>
      <c r="S76" s="58" t="s">
        <v>81</v>
      </c>
      <c r="T76" s="58" t="s">
        <v>76</v>
      </c>
      <c r="U76" s="58" t="s">
        <v>86</v>
      </c>
      <c r="V76" s="58" t="s">
        <v>87</v>
      </c>
      <c r="W76" s="58" t="s">
        <v>87</v>
      </c>
      <c r="X76" s="58" t="s">
        <v>86</v>
      </c>
      <c r="Y76" s="58" t="s">
        <v>87</v>
      </c>
      <c r="Z76" s="58" t="s">
        <v>87</v>
      </c>
      <c r="AA76" s="58" t="s">
        <v>191</v>
      </c>
      <c r="AB76" s="58" t="s">
        <v>102</v>
      </c>
      <c r="AC76" s="58" t="s">
        <v>108</v>
      </c>
      <c r="AD76" s="58" t="s">
        <v>104</v>
      </c>
      <c r="AE76" s="59" t="s">
        <v>76</v>
      </c>
    </row>
    <row r="77" spans="2:31" x14ac:dyDescent="0.25">
      <c r="B77" s="52">
        <v>69</v>
      </c>
      <c r="C77" s="58" t="s">
        <v>72</v>
      </c>
      <c r="D77" s="58" t="s">
        <v>73</v>
      </c>
      <c r="E77" s="58" t="s">
        <v>186</v>
      </c>
      <c r="F77" s="58" t="s">
        <v>131</v>
      </c>
      <c r="G77" s="58" t="s">
        <v>190</v>
      </c>
      <c r="H77" s="58" t="s">
        <v>77</v>
      </c>
      <c r="I77" s="58" t="s">
        <v>93</v>
      </c>
      <c r="J77" s="58" t="s">
        <v>123</v>
      </c>
      <c r="K77" s="58" t="s">
        <v>80</v>
      </c>
      <c r="L77" s="58" t="s">
        <v>76</v>
      </c>
      <c r="M77" s="58" t="s">
        <v>76</v>
      </c>
      <c r="N77" s="58" t="s">
        <v>76</v>
      </c>
      <c r="O77" s="58" t="s">
        <v>76</v>
      </c>
      <c r="P77" s="58" t="s">
        <v>76</v>
      </c>
      <c r="Q77" s="58" t="s">
        <v>76</v>
      </c>
      <c r="R77" s="58" t="s">
        <v>76</v>
      </c>
      <c r="S77" s="58" t="s">
        <v>76</v>
      </c>
      <c r="T77" s="58" t="s">
        <v>76</v>
      </c>
      <c r="U77" s="58" t="s">
        <v>86</v>
      </c>
      <c r="V77" s="58" t="s">
        <v>86</v>
      </c>
      <c r="W77" s="58" t="s">
        <v>87</v>
      </c>
      <c r="X77" s="58" t="s">
        <v>86</v>
      </c>
      <c r="Y77" s="58" t="s">
        <v>86</v>
      </c>
      <c r="Z77" s="58" t="s">
        <v>87</v>
      </c>
      <c r="AA77" s="58" t="s">
        <v>192</v>
      </c>
      <c r="AB77" s="58" t="s">
        <v>102</v>
      </c>
      <c r="AC77" s="58" t="s">
        <v>90</v>
      </c>
      <c r="AD77" s="58" t="s">
        <v>193</v>
      </c>
      <c r="AE77" s="59" t="s">
        <v>194</v>
      </c>
    </row>
    <row r="78" spans="2:31" ht="31.5" x14ac:dyDescent="0.25">
      <c r="B78" s="52">
        <v>70</v>
      </c>
      <c r="C78" s="58" t="s">
        <v>72</v>
      </c>
      <c r="D78" s="58" t="s">
        <v>73</v>
      </c>
      <c r="E78" s="58" t="s">
        <v>186</v>
      </c>
      <c r="F78" s="58" t="s">
        <v>195</v>
      </c>
      <c r="G78" s="58" t="s">
        <v>76</v>
      </c>
      <c r="H78" s="58" t="s">
        <v>77</v>
      </c>
      <c r="I78" s="58" t="s">
        <v>196</v>
      </c>
      <c r="J78" s="58" t="s">
        <v>123</v>
      </c>
      <c r="K78" s="58" t="s">
        <v>80</v>
      </c>
      <c r="L78" s="58" t="s">
        <v>97</v>
      </c>
      <c r="M78" s="58" t="s">
        <v>82</v>
      </c>
      <c r="N78" s="58" t="s">
        <v>76</v>
      </c>
      <c r="O78" s="58" t="s">
        <v>81</v>
      </c>
      <c r="P78" s="58" t="s">
        <v>76</v>
      </c>
      <c r="Q78" s="58" t="s">
        <v>84</v>
      </c>
      <c r="R78" s="58" t="s">
        <v>76</v>
      </c>
      <c r="S78" s="58" t="s">
        <v>81</v>
      </c>
      <c r="T78" s="58" t="s">
        <v>197</v>
      </c>
      <c r="U78" s="58" t="s">
        <v>86</v>
      </c>
      <c r="V78" s="58" t="s">
        <v>87</v>
      </c>
      <c r="W78" s="58" t="s">
        <v>87</v>
      </c>
      <c r="X78" s="58" t="s">
        <v>86</v>
      </c>
      <c r="Y78" s="58" t="s">
        <v>87</v>
      </c>
      <c r="Z78" s="58" t="s">
        <v>87</v>
      </c>
      <c r="AA78" s="58" t="s">
        <v>76</v>
      </c>
      <c r="AB78" s="58" t="s">
        <v>102</v>
      </c>
      <c r="AC78" s="58" t="s">
        <v>90</v>
      </c>
      <c r="AD78" s="58" t="s">
        <v>104</v>
      </c>
      <c r="AE78" s="59" t="s">
        <v>76</v>
      </c>
    </row>
    <row r="79" spans="2:31" ht="31.5" x14ac:dyDescent="0.25">
      <c r="B79" s="52">
        <v>71</v>
      </c>
      <c r="C79" s="58" t="s">
        <v>72</v>
      </c>
      <c r="D79" s="58" t="s">
        <v>73</v>
      </c>
      <c r="E79" s="58" t="s">
        <v>186</v>
      </c>
      <c r="F79" s="58" t="s">
        <v>198</v>
      </c>
      <c r="G79" s="58" t="s">
        <v>76</v>
      </c>
      <c r="H79" s="58" t="s">
        <v>77</v>
      </c>
      <c r="I79" s="58" t="s">
        <v>93</v>
      </c>
      <c r="J79" s="58" t="s">
        <v>123</v>
      </c>
      <c r="K79" s="58" t="s">
        <v>80</v>
      </c>
      <c r="L79" s="58" t="s">
        <v>97</v>
      </c>
      <c r="M79" s="58" t="s">
        <v>82</v>
      </c>
      <c r="N79" s="58" t="s">
        <v>76</v>
      </c>
      <c r="O79" s="58" t="s">
        <v>116</v>
      </c>
      <c r="P79" s="58" t="s">
        <v>83</v>
      </c>
      <c r="Q79" s="58" t="s">
        <v>110</v>
      </c>
      <c r="R79" s="58" t="s">
        <v>199</v>
      </c>
      <c r="S79" s="58" t="s">
        <v>85</v>
      </c>
      <c r="T79" s="58" t="s">
        <v>76</v>
      </c>
      <c r="U79" s="58" t="s">
        <v>86</v>
      </c>
      <c r="V79" s="58" t="s">
        <v>86</v>
      </c>
      <c r="W79" s="58" t="s">
        <v>87</v>
      </c>
      <c r="X79" s="58" t="s">
        <v>86</v>
      </c>
      <c r="Y79" s="58" t="s">
        <v>86</v>
      </c>
      <c r="Z79" s="58" t="s">
        <v>87</v>
      </c>
      <c r="AA79" s="58" t="s">
        <v>200</v>
      </c>
      <c r="AB79" s="58" t="s">
        <v>102</v>
      </c>
      <c r="AC79" s="58" t="s">
        <v>108</v>
      </c>
      <c r="AD79" s="58" t="s">
        <v>104</v>
      </c>
      <c r="AE79" s="59" t="s">
        <v>76</v>
      </c>
    </row>
    <row r="80" spans="2:31" ht="31.5" x14ac:dyDescent="0.25">
      <c r="B80" s="52">
        <v>72</v>
      </c>
      <c r="C80" s="58" t="s">
        <v>72</v>
      </c>
      <c r="D80" s="58" t="s">
        <v>73</v>
      </c>
      <c r="E80" s="58" t="s">
        <v>98</v>
      </c>
      <c r="F80" s="58" t="s">
        <v>195</v>
      </c>
      <c r="G80" s="58" t="s">
        <v>201</v>
      </c>
      <c r="H80" s="58" t="s">
        <v>202</v>
      </c>
      <c r="I80" s="58" t="s">
        <v>93</v>
      </c>
      <c r="J80" s="58" t="s">
        <v>123</v>
      </c>
      <c r="K80" s="58" t="s">
        <v>80</v>
      </c>
      <c r="L80" s="58" t="s">
        <v>81</v>
      </c>
      <c r="M80" s="58" t="s">
        <v>82</v>
      </c>
      <c r="N80" s="58" t="s">
        <v>76</v>
      </c>
      <c r="O80" s="58" t="s">
        <v>81</v>
      </c>
      <c r="P80" s="58" t="s">
        <v>116</v>
      </c>
      <c r="Q80" s="58" t="s">
        <v>84</v>
      </c>
      <c r="R80" s="58" t="s">
        <v>76</v>
      </c>
      <c r="S80" s="58" t="s">
        <v>101</v>
      </c>
      <c r="T80" s="58" t="s">
        <v>203</v>
      </c>
      <c r="U80" s="58" t="s">
        <v>86</v>
      </c>
      <c r="V80" s="58" t="s">
        <v>86</v>
      </c>
      <c r="W80" s="58" t="s">
        <v>86</v>
      </c>
      <c r="X80" s="58" t="s">
        <v>86</v>
      </c>
      <c r="Y80" s="58" t="s">
        <v>86</v>
      </c>
      <c r="Z80" s="58" t="s">
        <v>86</v>
      </c>
      <c r="AA80" s="58" t="s">
        <v>76</v>
      </c>
      <c r="AB80" s="58" t="s">
        <v>102</v>
      </c>
      <c r="AC80" s="58" t="s">
        <v>90</v>
      </c>
      <c r="AD80" s="58" t="s">
        <v>106</v>
      </c>
      <c r="AE80" s="59" t="s">
        <v>204</v>
      </c>
    </row>
    <row r="81" spans="2:31" x14ac:dyDescent="0.25">
      <c r="B81" s="52">
        <v>73</v>
      </c>
      <c r="C81" s="58" t="s">
        <v>72</v>
      </c>
      <c r="D81" s="58" t="s">
        <v>73</v>
      </c>
      <c r="E81" s="58" t="s">
        <v>186</v>
      </c>
      <c r="F81" s="58" t="s">
        <v>131</v>
      </c>
      <c r="G81" s="58" t="s">
        <v>76</v>
      </c>
      <c r="H81" s="58" t="s">
        <v>168</v>
      </c>
      <c r="I81" s="58" t="s">
        <v>129</v>
      </c>
      <c r="J81" s="58" t="s">
        <v>123</v>
      </c>
      <c r="K81" s="58" t="s">
        <v>80</v>
      </c>
      <c r="L81" s="58" t="s">
        <v>97</v>
      </c>
      <c r="M81" s="58" t="s">
        <v>82</v>
      </c>
      <c r="N81" s="58" t="s">
        <v>76</v>
      </c>
      <c r="O81" s="58" t="s">
        <v>81</v>
      </c>
      <c r="P81" s="58" t="s">
        <v>83</v>
      </c>
      <c r="Q81" s="58" t="s">
        <v>76</v>
      </c>
      <c r="R81" s="58" t="s">
        <v>76</v>
      </c>
      <c r="S81" s="58" t="s">
        <v>81</v>
      </c>
      <c r="T81" s="58" t="s">
        <v>76</v>
      </c>
      <c r="U81" s="58" t="s">
        <v>86</v>
      </c>
      <c r="V81" s="58" t="s">
        <v>76</v>
      </c>
      <c r="W81" s="58" t="s">
        <v>76</v>
      </c>
      <c r="X81" s="58" t="s">
        <v>86</v>
      </c>
      <c r="Y81" s="58" t="s">
        <v>76</v>
      </c>
      <c r="Z81" s="58" t="s">
        <v>76</v>
      </c>
      <c r="AA81" s="58" t="s">
        <v>76</v>
      </c>
      <c r="AB81" s="58" t="s">
        <v>102</v>
      </c>
      <c r="AC81" s="58" t="s">
        <v>108</v>
      </c>
      <c r="AD81" s="58" t="s">
        <v>104</v>
      </c>
      <c r="AE81" s="59" t="s">
        <v>76</v>
      </c>
    </row>
    <row r="82" spans="2:31" ht="31.5" x14ac:dyDescent="0.25">
      <c r="B82" s="52">
        <v>74</v>
      </c>
      <c r="C82" s="58" t="s">
        <v>73</v>
      </c>
      <c r="D82" s="58" t="s">
        <v>72</v>
      </c>
      <c r="E82" s="58" t="s">
        <v>98</v>
      </c>
      <c r="F82" s="58" t="s">
        <v>111</v>
      </c>
      <c r="G82" s="58" t="s">
        <v>76</v>
      </c>
      <c r="H82" s="58" t="s">
        <v>77</v>
      </c>
      <c r="I82" s="58" t="s">
        <v>93</v>
      </c>
      <c r="J82" s="58" t="s">
        <v>100</v>
      </c>
      <c r="K82" s="58" t="s">
        <v>80</v>
      </c>
      <c r="L82" s="58" t="s">
        <v>97</v>
      </c>
      <c r="M82" s="58" t="s">
        <v>82</v>
      </c>
      <c r="N82" s="58" t="s">
        <v>76</v>
      </c>
      <c r="O82" s="58" t="s">
        <v>83</v>
      </c>
      <c r="P82" s="58" t="s">
        <v>83</v>
      </c>
      <c r="Q82" s="58" t="s">
        <v>84</v>
      </c>
      <c r="R82" s="58" t="s">
        <v>76</v>
      </c>
      <c r="S82" s="58" t="s">
        <v>81</v>
      </c>
      <c r="T82" s="58" t="s">
        <v>76</v>
      </c>
      <c r="U82" s="58" t="s">
        <v>86</v>
      </c>
      <c r="V82" s="58" t="s">
        <v>86</v>
      </c>
      <c r="W82" s="58" t="s">
        <v>87</v>
      </c>
      <c r="X82" s="58" t="s">
        <v>86</v>
      </c>
      <c r="Y82" s="58" t="s">
        <v>86</v>
      </c>
      <c r="Z82" s="58" t="s">
        <v>87</v>
      </c>
      <c r="AA82" s="58" t="s">
        <v>76</v>
      </c>
      <c r="AB82" s="58" t="s">
        <v>89</v>
      </c>
      <c r="AC82" s="58" t="s">
        <v>90</v>
      </c>
      <c r="AD82" s="58" t="s">
        <v>106</v>
      </c>
      <c r="AE82" s="59" t="s">
        <v>205</v>
      </c>
    </row>
    <row r="83" spans="2:31" x14ac:dyDescent="0.25">
      <c r="B83" s="52">
        <v>75</v>
      </c>
      <c r="C83" s="58" t="s">
        <v>72</v>
      </c>
      <c r="D83" s="58" t="s">
        <v>73</v>
      </c>
      <c r="E83" s="58" t="s">
        <v>98</v>
      </c>
      <c r="F83" s="58" t="s">
        <v>111</v>
      </c>
      <c r="G83" s="58" t="s">
        <v>76</v>
      </c>
      <c r="H83" s="58" t="s">
        <v>77</v>
      </c>
      <c r="I83" s="58" t="s">
        <v>93</v>
      </c>
      <c r="J83" s="58" t="s">
        <v>100</v>
      </c>
      <c r="K83" s="58" t="s">
        <v>80</v>
      </c>
      <c r="L83" s="58" t="s">
        <v>97</v>
      </c>
      <c r="M83" s="58" t="s">
        <v>82</v>
      </c>
      <c r="N83" s="58" t="s">
        <v>76</v>
      </c>
      <c r="O83" s="58" t="s">
        <v>83</v>
      </c>
      <c r="P83" s="58" t="s">
        <v>105</v>
      </c>
      <c r="Q83" s="58" t="s">
        <v>84</v>
      </c>
      <c r="R83" s="58" t="s">
        <v>76</v>
      </c>
      <c r="S83" s="58" t="s">
        <v>81</v>
      </c>
      <c r="T83" s="58" t="s">
        <v>76</v>
      </c>
      <c r="U83" s="58" t="s">
        <v>86</v>
      </c>
      <c r="V83" s="58" t="s">
        <v>86</v>
      </c>
      <c r="W83" s="58" t="s">
        <v>87</v>
      </c>
      <c r="X83" s="58" t="s">
        <v>86</v>
      </c>
      <c r="Y83" s="58" t="s">
        <v>86</v>
      </c>
      <c r="Z83" s="58" t="s">
        <v>87</v>
      </c>
      <c r="AA83" s="58" t="s">
        <v>76</v>
      </c>
      <c r="AB83" s="58" t="s">
        <v>89</v>
      </c>
      <c r="AC83" s="58" t="s">
        <v>90</v>
      </c>
      <c r="AD83" s="58" t="s">
        <v>106</v>
      </c>
      <c r="AE83" s="59" t="s">
        <v>76</v>
      </c>
    </row>
    <row r="84" spans="2:31" x14ac:dyDescent="0.25">
      <c r="B84" s="52">
        <v>76</v>
      </c>
      <c r="C84" s="58" t="s">
        <v>73</v>
      </c>
      <c r="D84" s="58" t="s">
        <v>72</v>
      </c>
      <c r="E84" s="58" t="s">
        <v>141</v>
      </c>
      <c r="F84" s="58" t="s">
        <v>131</v>
      </c>
      <c r="G84" s="58" t="s">
        <v>206</v>
      </c>
      <c r="H84" s="58" t="s">
        <v>77</v>
      </c>
      <c r="I84" s="58" t="s">
        <v>129</v>
      </c>
      <c r="J84" s="58" t="s">
        <v>123</v>
      </c>
      <c r="K84" s="58" t="s">
        <v>80</v>
      </c>
      <c r="L84" s="58" t="s">
        <v>81</v>
      </c>
      <c r="M84" s="58" t="s">
        <v>82</v>
      </c>
      <c r="N84" s="58" t="s">
        <v>76</v>
      </c>
      <c r="O84" s="58" t="s">
        <v>81</v>
      </c>
      <c r="P84" s="58" t="s">
        <v>81</v>
      </c>
      <c r="Q84" s="58" t="s">
        <v>76</v>
      </c>
      <c r="R84" s="58" t="s">
        <v>76</v>
      </c>
      <c r="S84" s="58" t="s">
        <v>85</v>
      </c>
      <c r="T84" s="58" t="s">
        <v>76</v>
      </c>
      <c r="U84" s="58" t="s">
        <v>86</v>
      </c>
      <c r="V84" s="58" t="s">
        <v>76</v>
      </c>
      <c r="W84" s="58" t="s">
        <v>76</v>
      </c>
      <c r="X84" s="58" t="s">
        <v>86</v>
      </c>
      <c r="Y84" s="58" t="s">
        <v>76</v>
      </c>
      <c r="Z84" s="58" t="s">
        <v>76</v>
      </c>
      <c r="AA84" s="58" t="s">
        <v>76</v>
      </c>
      <c r="AB84" s="58" t="s">
        <v>102</v>
      </c>
      <c r="AC84" s="58" t="s">
        <v>90</v>
      </c>
      <c r="AD84" s="58" t="s">
        <v>103</v>
      </c>
      <c r="AE84" s="59" t="s">
        <v>76</v>
      </c>
    </row>
    <row r="85" spans="2:31" ht="31.5" x14ac:dyDescent="0.25">
      <c r="B85" s="52">
        <v>77</v>
      </c>
      <c r="C85" s="58" t="s">
        <v>73</v>
      </c>
      <c r="D85" s="58" t="s">
        <v>72</v>
      </c>
      <c r="E85" s="58" t="s">
        <v>141</v>
      </c>
      <c r="F85" s="58" t="s">
        <v>131</v>
      </c>
      <c r="G85" s="58" t="s">
        <v>76</v>
      </c>
      <c r="H85" s="58" t="s">
        <v>77</v>
      </c>
      <c r="I85" s="58" t="s">
        <v>207</v>
      </c>
      <c r="J85" s="58" t="s">
        <v>123</v>
      </c>
      <c r="K85" s="58" t="s">
        <v>80</v>
      </c>
      <c r="L85" s="58" t="s">
        <v>101</v>
      </c>
      <c r="M85" s="58" t="s">
        <v>76</v>
      </c>
      <c r="N85" s="58" t="s">
        <v>76</v>
      </c>
      <c r="O85" s="58" t="s">
        <v>155</v>
      </c>
      <c r="P85" s="58" t="s">
        <v>155</v>
      </c>
      <c r="Q85" s="58" t="s">
        <v>208</v>
      </c>
      <c r="R85" s="58" t="s">
        <v>209</v>
      </c>
      <c r="S85" s="58" t="s">
        <v>76</v>
      </c>
      <c r="T85" s="58" t="s">
        <v>76</v>
      </c>
      <c r="U85" s="58" t="s">
        <v>87</v>
      </c>
      <c r="V85" s="58" t="s">
        <v>87</v>
      </c>
      <c r="W85" s="58" t="s">
        <v>87</v>
      </c>
      <c r="X85" s="58" t="s">
        <v>87</v>
      </c>
      <c r="Y85" s="58" t="s">
        <v>87</v>
      </c>
      <c r="Z85" s="58" t="s">
        <v>87</v>
      </c>
      <c r="AA85" s="58" t="s">
        <v>76</v>
      </c>
      <c r="AB85" s="58" t="s">
        <v>76</v>
      </c>
      <c r="AC85" s="58" t="s">
        <v>108</v>
      </c>
      <c r="AD85" s="58" t="s">
        <v>103</v>
      </c>
      <c r="AE85" s="59" t="s">
        <v>210</v>
      </c>
    </row>
    <row r="86" spans="2:31" ht="31.5" x14ac:dyDescent="0.25">
      <c r="B86" s="52">
        <v>78</v>
      </c>
      <c r="C86" s="58" t="s">
        <v>72</v>
      </c>
      <c r="D86" s="58" t="s">
        <v>73</v>
      </c>
      <c r="E86" s="58" t="s">
        <v>141</v>
      </c>
      <c r="F86" s="58" t="s">
        <v>131</v>
      </c>
      <c r="G86" s="58" t="s">
        <v>76</v>
      </c>
      <c r="H86" s="58" t="s">
        <v>168</v>
      </c>
      <c r="I86" s="58" t="s">
        <v>211</v>
      </c>
      <c r="J86" s="58" t="s">
        <v>165</v>
      </c>
      <c r="K86" s="58" t="s">
        <v>160</v>
      </c>
      <c r="L86" s="58" t="s">
        <v>85</v>
      </c>
      <c r="M86" s="58" t="s">
        <v>76</v>
      </c>
      <c r="N86" s="58" t="s">
        <v>76</v>
      </c>
      <c r="O86" s="58" t="s">
        <v>105</v>
      </c>
      <c r="P86" s="58" t="s">
        <v>105</v>
      </c>
      <c r="Q86" s="58" t="s">
        <v>84</v>
      </c>
      <c r="R86" s="58" t="s">
        <v>76</v>
      </c>
      <c r="S86" s="58" t="s">
        <v>85</v>
      </c>
      <c r="T86" s="58" t="s">
        <v>76</v>
      </c>
      <c r="U86" s="58" t="s">
        <v>86</v>
      </c>
      <c r="V86" s="58" t="s">
        <v>76</v>
      </c>
      <c r="W86" s="58" t="s">
        <v>76</v>
      </c>
      <c r="X86" s="58" t="s">
        <v>76</v>
      </c>
      <c r="Y86" s="58" t="s">
        <v>76</v>
      </c>
      <c r="Z86" s="58" t="s">
        <v>76</v>
      </c>
      <c r="AA86" s="58" t="s">
        <v>212</v>
      </c>
      <c r="AB86" s="58" t="s">
        <v>120</v>
      </c>
      <c r="AC86" s="58" t="s">
        <v>90</v>
      </c>
      <c r="AD86" s="58" t="s">
        <v>106</v>
      </c>
      <c r="AE86" s="59" t="s">
        <v>76</v>
      </c>
    </row>
    <row r="87" spans="2:31" ht="31.5" x14ac:dyDescent="0.25">
      <c r="B87" s="52">
        <v>79</v>
      </c>
      <c r="C87" s="58" t="s">
        <v>72</v>
      </c>
      <c r="D87" s="58" t="s">
        <v>73</v>
      </c>
      <c r="E87" s="58" t="s">
        <v>141</v>
      </c>
      <c r="F87" s="58" t="s">
        <v>131</v>
      </c>
      <c r="G87" s="58" t="s">
        <v>76</v>
      </c>
      <c r="H87" s="58" t="s">
        <v>107</v>
      </c>
      <c r="I87" s="58" t="s">
        <v>211</v>
      </c>
      <c r="J87" s="58" t="s">
        <v>165</v>
      </c>
      <c r="K87" s="58" t="s">
        <v>160</v>
      </c>
      <c r="L87" s="58" t="s">
        <v>85</v>
      </c>
      <c r="M87" s="58" t="s">
        <v>76</v>
      </c>
      <c r="N87" s="58" t="s">
        <v>76</v>
      </c>
      <c r="O87" s="58" t="s">
        <v>155</v>
      </c>
      <c r="P87" s="58" t="s">
        <v>105</v>
      </c>
      <c r="Q87" s="58" t="s">
        <v>110</v>
      </c>
      <c r="R87" s="58" t="s">
        <v>76</v>
      </c>
      <c r="S87" s="58" t="s">
        <v>101</v>
      </c>
      <c r="T87" s="58" t="s">
        <v>76</v>
      </c>
      <c r="U87" s="58" t="s">
        <v>86</v>
      </c>
      <c r="V87" s="58" t="s">
        <v>76</v>
      </c>
      <c r="W87" s="58" t="s">
        <v>76</v>
      </c>
      <c r="X87" s="58" t="s">
        <v>86</v>
      </c>
      <c r="Y87" s="58" t="s">
        <v>76</v>
      </c>
      <c r="Z87" s="58" t="s">
        <v>76</v>
      </c>
      <c r="AA87" s="58" t="s">
        <v>115</v>
      </c>
      <c r="AB87" s="58" t="s">
        <v>120</v>
      </c>
      <c r="AC87" s="58" t="s">
        <v>90</v>
      </c>
      <c r="AD87" s="58" t="s">
        <v>106</v>
      </c>
      <c r="AE87" s="59" t="s">
        <v>76</v>
      </c>
    </row>
    <row r="88" spans="2:31" x14ac:dyDescent="0.25">
      <c r="B88" s="52">
        <v>80</v>
      </c>
      <c r="C88" s="58" t="s">
        <v>73</v>
      </c>
      <c r="D88" s="58" t="s">
        <v>72</v>
      </c>
      <c r="E88" s="58" t="s">
        <v>141</v>
      </c>
      <c r="F88" s="58" t="s">
        <v>175</v>
      </c>
      <c r="G88" s="58" t="s">
        <v>76</v>
      </c>
      <c r="H88" s="58" t="s">
        <v>77</v>
      </c>
      <c r="I88" s="58" t="s">
        <v>93</v>
      </c>
      <c r="J88" s="58" t="s">
        <v>123</v>
      </c>
      <c r="K88" s="58" t="s">
        <v>160</v>
      </c>
      <c r="L88" s="58" t="s">
        <v>81</v>
      </c>
      <c r="M88" s="58" t="s">
        <v>82</v>
      </c>
      <c r="N88" s="58" t="s">
        <v>76</v>
      </c>
      <c r="O88" s="58" t="s">
        <v>81</v>
      </c>
      <c r="P88" s="58" t="s">
        <v>81</v>
      </c>
      <c r="Q88" s="58" t="s">
        <v>84</v>
      </c>
      <c r="R88" s="58" t="s">
        <v>76</v>
      </c>
      <c r="S88" s="58" t="s">
        <v>81</v>
      </c>
      <c r="T88" s="58" t="s">
        <v>76</v>
      </c>
      <c r="U88" s="58" t="s">
        <v>86</v>
      </c>
      <c r="V88" s="58" t="s">
        <v>87</v>
      </c>
      <c r="W88" s="58" t="s">
        <v>87</v>
      </c>
      <c r="X88" s="58" t="s">
        <v>86</v>
      </c>
      <c r="Y88" s="58" t="s">
        <v>87</v>
      </c>
      <c r="Z88" s="58" t="s">
        <v>87</v>
      </c>
      <c r="AA88" s="58" t="s">
        <v>76</v>
      </c>
      <c r="AB88" s="58" t="s">
        <v>120</v>
      </c>
      <c r="AC88" s="58" t="s">
        <v>90</v>
      </c>
      <c r="AD88" s="58" t="s">
        <v>91</v>
      </c>
      <c r="AE88" s="59" t="s">
        <v>76</v>
      </c>
    </row>
    <row r="89" spans="2:31" x14ac:dyDescent="0.25">
      <c r="B89" s="52">
        <v>81</v>
      </c>
      <c r="C89" s="58" t="s">
        <v>72</v>
      </c>
      <c r="D89" s="58" t="s">
        <v>73</v>
      </c>
      <c r="E89" s="58" t="s">
        <v>141</v>
      </c>
      <c r="F89" s="58" t="s">
        <v>175</v>
      </c>
      <c r="G89" s="58" t="s">
        <v>76</v>
      </c>
      <c r="H89" s="58" t="s">
        <v>77</v>
      </c>
      <c r="I89" s="58" t="s">
        <v>93</v>
      </c>
      <c r="J89" s="58" t="s">
        <v>123</v>
      </c>
      <c r="K89" s="58" t="s">
        <v>160</v>
      </c>
      <c r="L89" s="58" t="s">
        <v>81</v>
      </c>
      <c r="M89" s="58" t="s">
        <v>82</v>
      </c>
      <c r="N89" s="58" t="s">
        <v>76</v>
      </c>
      <c r="O89" s="58" t="s">
        <v>81</v>
      </c>
      <c r="P89" s="58" t="s">
        <v>81</v>
      </c>
      <c r="Q89" s="58" t="s">
        <v>84</v>
      </c>
      <c r="R89" s="58" t="s">
        <v>76</v>
      </c>
      <c r="S89" s="58" t="s">
        <v>81</v>
      </c>
      <c r="T89" s="58" t="s">
        <v>76</v>
      </c>
      <c r="U89" s="58" t="s">
        <v>86</v>
      </c>
      <c r="V89" s="58" t="s">
        <v>87</v>
      </c>
      <c r="W89" s="58" t="s">
        <v>87</v>
      </c>
      <c r="X89" s="58" t="s">
        <v>86</v>
      </c>
      <c r="Y89" s="58" t="s">
        <v>87</v>
      </c>
      <c r="Z89" s="58" t="s">
        <v>87</v>
      </c>
      <c r="AA89" s="58" t="s">
        <v>76</v>
      </c>
      <c r="AB89" s="58" t="s">
        <v>120</v>
      </c>
      <c r="AC89" s="58" t="s">
        <v>90</v>
      </c>
      <c r="AD89" s="58" t="s">
        <v>91</v>
      </c>
      <c r="AE89" s="59" t="s">
        <v>76</v>
      </c>
    </row>
    <row r="90" spans="2:31" x14ac:dyDescent="0.25">
      <c r="B90" s="52">
        <v>82</v>
      </c>
      <c r="C90" s="58" t="s">
        <v>73</v>
      </c>
      <c r="D90" s="58" t="s">
        <v>72</v>
      </c>
      <c r="E90" s="58" t="s">
        <v>141</v>
      </c>
      <c r="F90" s="58" t="s">
        <v>131</v>
      </c>
      <c r="G90" s="58" t="s">
        <v>213</v>
      </c>
      <c r="H90" s="58" t="s">
        <v>77</v>
      </c>
      <c r="I90" s="58" t="s">
        <v>93</v>
      </c>
      <c r="J90" s="58" t="s">
        <v>100</v>
      </c>
      <c r="K90" s="58" t="s">
        <v>80</v>
      </c>
      <c r="L90" s="58" t="s">
        <v>140</v>
      </c>
      <c r="M90" s="58" t="s">
        <v>124</v>
      </c>
      <c r="N90" s="58" t="s">
        <v>214</v>
      </c>
      <c r="O90" s="58" t="s">
        <v>116</v>
      </c>
      <c r="P90" s="58" t="s">
        <v>83</v>
      </c>
      <c r="Q90" s="58" t="s">
        <v>84</v>
      </c>
      <c r="R90" s="58" t="s">
        <v>76</v>
      </c>
      <c r="S90" s="58" t="s">
        <v>85</v>
      </c>
      <c r="T90" s="58" t="s">
        <v>76</v>
      </c>
      <c r="U90" s="58" t="s">
        <v>86</v>
      </c>
      <c r="V90" s="58" t="s">
        <v>76</v>
      </c>
      <c r="W90" s="58" t="s">
        <v>76</v>
      </c>
      <c r="X90" s="58" t="s">
        <v>86</v>
      </c>
      <c r="Y90" s="58" t="s">
        <v>76</v>
      </c>
      <c r="Z90" s="58" t="s">
        <v>76</v>
      </c>
      <c r="AA90" s="58" t="s">
        <v>76</v>
      </c>
      <c r="AB90" s="58" t="s">
        <v>120</v>
      </c>
      <c r="AC90" s="58" t="s">
        <v>108</v>
      </c>
      <c r="AD90" s="58" t="s">
        <v>103</v>
      </c>
      <c r="AE90" s="59" t="s">
        <v>76</v>
      </c>
    </row>
    <row r="91" spans="2:31" ht="47.25" x14ac:dyDescent="0.25">
      <c r="B91" s="52">
        <v>83</v>
      </c>
      <c r="C91" s="58" t="s">
        <v>72</v>
      </c>
      <c r="D91" s="58" t="s">
        <v>73</v>
      </c>
      <c r="E91" s="58" t="s">
        <v>141</v>
      </c>
      <c r="F91" s="58" t="s">
        <v>131</v>
      </c>
      <c r="G91" s="58" t="s">
        <v>213</v>
      </c>
      <c r="H91" s="58" t="s">
        <v>77</v>
      </c>
      <c r="I91" s="58" t="s">
        <v>93</v>
      </c>
      <c r="J91" s="58" t="s">
        <v>100</v>
      </c>
      <c r="K91" s="58" t="s">
        <v>80</v>
      </c>
      <c r="L91" s="58" t="s">
        <v>81</v>
      </c>
      <c r="M91" s="58" t="s">
        <v>76</v>
      </c>
      <c r="N91" s="58" t="s">
        <v>76</v>
      </c>
      <c r="O91" s="58" t="s">
        <v>116</v>
      </c>
      <c r="P91" s="58" t="s">
        <v>83</v>
      </c>
      <c r="Q91" s="58" t="s">
        <v>84</v>
      </c>
      <c r="R91" s="58" t="s">
        <v>76</v>
      </c>
      <c r="S91" s="58" t="s">
        <v>85</v>
      </c>
      <c r="T91" s="58" t="s">
        <v>76</v>
      </c>
      <c r="U91" s="58" t="s">
        <v>86</v>
      </c>
      <c r="V91" s="58" t="s">
        <v>76</v>
      </c>
      <c r="W91" s="58" t="s">
        <v>76</v>
      </c>
      <c r="X91" s="58" t="s">
        <v>76</v>
      </c>
      <c r="Y91" s="58" t="s">
        <v>86</v>
      </c>
      <c r="Z91" s="58" t="s">
        <v>76</v>
      </c>
      <c r="AA91" s="58" t="s">
        <v>115</v>
      </c>
      <c r="AB91" s="58" t="s">
        <v>120</v>
      </c>
      <c r="AC91" s="58" t="s">
        <v>108</v>
      </c>
      <c r="AD91" s="58" t="s">
        <v>103</v>
      </c>
      <c r="AE91" s="59" t="s">
        <v>215</v>
      </c>
    </row>
    <row r="92" spans="2:31" x14ac:dyDescent="0.25">
      <c r="B92" s="52">
        <v>84</v>
      </c>
      <c r="C92" s="58" t="s">
        <v>72</v>
      </c>
      <c r="D92" s="58" t="s">
        <v>73</v>
      </c>
      <c r="E92" s="58" t="s">
        <v>141</v>
      </c>
      <c r="F92" s="58" t="s">
        <v>175</v>
      </c>
      <c r="G92" s="58" t="s">
        <v>76</v>
      </c>
      <c r="H92" s="58" t="s">
        <v>77</v>
      </c>
      <c r="I92" s="58" t="s">
        <v>119</v>
      </c>
      <c r="J92" s="58" t="s">
        <v>123</v>
      </c>
      <c r="K92" s="58" t="s">
        <v>160</v>
      </c>
      <c r="L92" s="58" t="s">
        <v>85</v>
      </c>
      <c r="M92" s="58" t="s">
        <v>82</v>
      </c>
      <c r="N92" s="58" t="s">
        <v>76</v>
      </c>
      <c r="O92" s="58" t="s">
        <v>105</v>
      </c>
      <c r="P92" s="58" t="s">
        <v>105</v>
      </c>
      <c r="Q92" s="58" t="s">
        <v>84</v>
      </c>
      <c r="R92" s="58" t="s">
        <v>76</v>
      </c>
      <c r="S92" s="58" t="s">
        <v>85</v>
      </c>
      <c r="T92" s="58" t="s">
        <v>76</v>
      </c>
      <c r="U92" s="58" t="s">
        <v>86</v>
      </c>
      <c r="V92" s="58" t="s">
        <v>87</v>
      </c>
      <c r="W92" s="58" t="s">
        <v>87</v>
      </c>
      <c r="X92" s="58" t="s">
        <v>86</v>
      </c>
      <c r="Y92" s="58" t="s">
        <v>87</v>
      </c>
      <c r="Z92" s="58" t="s">
        <v>87</v>
      </c>
      <c r="AA92" s="58" t="s">
        <v>76</v>
      </c>
      <c r="AB92" s="58" t="s">
        <v>216</v>
      </c>
      <c r="AC92" s="58" t="s">
        <v>90</v>
      </c>
      <c r="AD92" s="58" t="s">
        <v>106</v>
      </c>
      <c r="AE92" s="59" t="s">
        <v>76</v>
      </c>
    </row>
    <row r="93" spans="2:31" x14ac:dyDescent="0.25">
      <c r="B93" s="52">
        <v>85</v>
      </c>
      <c r="C93" s="58" t="s">
        <v>72</v>
      </c>
      <c r="D93" s="58" t="s">
        <v>73</v>
      </c>
      <c r="E93" s="58" t="s">
        <v>74</v>
      </c>
      <c r="F93" s="58" t="s">
        <v>175</v>
      </c>
      <c r="G93" s="58" t="s">
        <v>76</v>
      </c>
      <c r="H93" s="58" t="s">
        <v>107</v>
      </c>
      <c r="I93" s="58" t="s">
        <v>217</v>
      </c>
      <c r="J93" s="58" t="s">
        <v>100</v>
      </c>
      <c r="K93" s="58" t="s">
        <v>160</v>
      </c>
      <c r="L93" s="58" t="s">
        <v>97</v>
      </c>
      <c r="M93" s="58" t="s">
        <v>82</v>
      </c>
      <c r="N93" s="58" t="s">
        <v>76</v>
      </c>
      <c r="O93" s="58" t="s">
        <v>83</v>
      </c>
      <c r="P93" s="58" t="s">
        <v>83</v>
      </c>
      <c r="Q93" s="58" t="s">
        <v>110</v>
      </c>
      <c r="R93" s="58" t="s">
        <v>76</v>
      </c>
      <c r="S93" s="58" t="s">
        <v>97</v>
      </c>
      <c r="T93" s="58" t="s">
        <v>218</v>
      </c>
      <c r="U93" s="58" t="s">
        <v>86</v>
      </c>
      <c r="V93" s="58" t="s">
        <v>87</v>
      </c>
      <c r="W93" s="58" t="s">
        <v>87</v>
      </c>
      <c r="X93" s="58" t="s">
        <v>86</v>
      </c>
      <c r="Y93" s="58" t="s">
        <v>87</v>
      </c>
      <c r="Z93" s="58" t="s">
        <v>87</v>
      </c>
      <c r="AA93" s="58" t="s">
        <v>76</v>
      </c>
      <c r="AB93" s="58" t="s">
        <v>102</v>
      </c>
      <c r="AC93" s="58" t="s">
        <v>108</v>
      </c>
      <c r="AD93" s="58" t="s">
        <v>106</v>
      </c>
      <c r="AE93" s="59" t="s">
        <v>219</v>
      </c>
    </row>
    <row r="94" spans="2:31" x14ac:dyDescent="0.25">
      <c r="B94" s="52">
        <v>86</v>
      </c>
      <c r="C94" s="58" t="s">
        <v>73</v>
      </c>
      <c r="D94" s="58" t="s">
        <v>72</v>
      </c>
      <c r="E94" s="58" t="s">
        <v>96</v>
      </c>
      <c r="F94" s="58" t="s">
        <v>131</v>
      </c>
      <c r="G94" s="58" t="s">
        <v>220</v>
      </c>
      <c r="H94" s="58" t="s">
        <v>77</v>
      </c>
      <c r="I94" s="58" t="s">
        <v>129</v>
      </c>
      <c r="J94" s="58" t="s">
        <v>79</v>
      </c>
      <c r="K94" s="58" t="s">
        <v>160</v>
      </c>
      <c r="L94" s="58" t="s">
        <v>85</v>
      </c>
      <c r="M94" s="58" t="s">
        <v>82</v>
      </c>
      <c r="N94" s="58" t="s">
        <v>76</v>
      </c>
      <c r="O94" s="58" t="s">
        <v>83</v>
      </c>
      <c r="P94" s="58" t="s">
        <v>83</v>
      </c>
      <c r="Q94" s="58" t="s">
        <v>84</v>
      </c>
      <c r="R94" s="58" t="s">
        <v>76</v>
      </c>
      <c r="S94" s="58" t="s">
        <v>81</v>
      </c>
      <c r="T94" s="58" t="s">
        <v>76</v>
      </c>
      <c r="U94" s="58" t="s">
        <v>86</v>
      </c>
      <c r="V94" s="58" t="s">
        <v>86</v>
      </c>
      <c r="W94" s="58" t="s">
        <v>87</v>
      </c>
      <c r="X94" s="58" t="s">
        <v>86</v>
      </c>
      <c r="Y94" s="58" t="s">
        <v>86</v>
      </c>
      <c r="Z94" s="58" t="s">
        <v>87</v>
      </c>
      <c r="AA94" s="58" t="s">
        <v>76</v>
      </c>
      <c r="AB94" s="58" t="s">
        <v>120</v>
      </c>
      <c r="AC94" s="58" t="s">
        <v>90</v>
      </c>
      <c r="AD94" s="58" t="s">
        <v>166</v>
      </c>
      <c r="AE94" s="59" t="s">
        <v>76</v>
      </c>
    </row>
    <row r="95" spans="2:31" ht="31.5" x14ac:dyDescent="0.25">
      <c r="B95" s="52">
        <v>87</v>
      </c>
      <c r="C95" s="58" t="s">
        <v>72</v>
      </c>
      <c r="D95" s="58" t="s">
        <v>73</v>
      </c>
      <c r="E95" s="58" t="s">
        <v>96</v>
      </c>
      <c r="F95" s="58" t="s">
        <v>131</v>
      </c>
      <c r="G95" s="58" t="s">
        <v>220</v>
      </c>
      <c r="H95" s="58" t="s">
        <v>77</v>
      </c>
      <c r="I95" s="58" t="s">
        <v>129</v>
      </c>
      <c r="J95" s="58" t="s">
        <v>221</v>
      </c>
      <c r="K95" s="58" t="s">
        <v>160</v>
      </c>
      <c r="L95" s="58" t="s">
        <v>76</v>
      </c>
      <c r="M95" s="58" t="s">
        <v>76</v>
      </c>
      <c r="N95" s="58" t="s">
        <v>76</v>
      </c>
      <c r="O95" s="58" t="s">
        <v>76</v>
      </c>
      <c r="P95" s="58" t="s">
        <v>76</v>
      </c>
      <c r="Q95" s="58" t="s">
        <v>76</v>
      </c>
      <c r="R95" s="58" t="s">
        <v>76</v>
      </c>
      <c r="S95" s="58" t="s">
        <v>81</v>
      </c>
      <c r="T95" s="58" t="s">
        <v>76</v>
      </c>
      <c r="U95" s="58" t="s">
        <v>86</v>
      </c>
      <c r="V95" s="58" t="s">
        <v>86</v>
      </c>
      <c r="W95" s="58" t="s">
        <v>87</v>
      </c>
      <c r="X95" s="58" t="s">
        <v>86</v>
      </c>
      <c r="Y95" s="58" t="s">
        <v>86</v>
      </c>
      <c r="Z95" s="58" t="s">
        <v>87</v>
      </c>
      <c r="AA95" s="58" t="s">
        <v>76</v>
      </c>
      <c r="AB95" s="58" t="s">
        <v>120</v>
      </c>
      <c r="AC95" s="58" t="s">
        <v>90</v>
      </c>
      <c r="AD95" s="58" t="s">
        <v>166</v>
      </c>
      <c r="AE95" s="59" t="s">
        <v>222</v>
      </c>
    </row>
    <row r="96" spans="2:31" ht="31.5" x14ac:dyDescent="0.25">
      <c r="B96" s="52">
        <v>88</v>
      </c>
      <c r="C96" s="58" t="s">
        <v>72</v>
      </c>
      <c r="D96" s="58" t="s">
        <v>73</v>
      </c>
      <c r="E96" s="58" t="s">
        <v>96</v>
      </c>
      <c r="F96" s="58" t="s">
        <v>99</v>
      </c>
      <c r="G96" s="58" t="s">
        <v>76</v>
      </c>
      <c r="H96" s="58" t="s">
        <v>107</v>
      </c>
      <c r="I96" s="58" t="s">
        <v>93</v>
      </c>
      <c r="J96" s="58" t="s">
        <v>165</v>
      </c>
      <c r="K96" s="58" t="s">
        <v>160</v>
      </c>
      <c r="L96" s="58" t="s">
        <v>140</v>
      </c>
      <c r="M96" s="58" t="s">
        <v>124</v>
      </c>
      <c r="N96" s="58" t="s">
        <v>223</v>
      </c>
      <c r="O96" s="58" t="s">
        <v>116</v>
      </c>
      <c r="P96" s="58" t="s">
        <v>83</v>
      </c>
      <c r="Q96" s="58" t="s">
        <v>224</v>
      </c>
      <c r="R96" s="58" t="s">
        <v>225</v>
      </c>
      <c r="S96" s="58" t="s">
        <v>140</v>
      </c>
      <c r="T96" s="58" t="s">
        <v>226</v>
      </c>
      <c r="U96" s="58" t="s">
        <v>86</v>
      </c>
      <c r="V96" s="58" t="s">
        <v>87</v>
      </c>
      <c r="W96" s="58" t="s">
        <v>87</v>
      </c>
      <c r="X96" s="58" t="s">
        <v>86</v>
      </c>
      <c r="Y96" s="58" t="s">
        <v>87</v>
      </c>
      <c r="Z96" s="58" t="s">
        <v>87</v>
      </c>
      <c r="AA96" s="58" t="s">
        <v>76</v>
      </c>
      <c r="AB96" s="58" t="s">
        <v>102</v>
      </c>
      <c r="AC96" s="58" t="s">
        <v>108</v>
      </c>
      <c r="AD96" s="58" t="s">
        <v>130</v>
      </c>
      <c r="AE96" s="59" t="s">
        <v>76</v>
      </c>
    </row>
    <row r="97" spans="2:31" x14ac:dyDescent="0.25">
      <c r="B97" s="52">
        <v>89</v>
      </c>
      <c r="C97" s="58" t="s">
        <v>72</v>
      </c>
      <c r="D97" s="58" t="s">
        <v>227</v>
      </c>
      <c r="E97" s="58" t="s">
        <v>74</v>
      </c>
      <c r="F97" s="58" t="s">
        <v>228</v>
      </c>
      <c r="G97" s="58" t="s">
        <v>76</v>
      </c>
      <c r="H97" s="58" t="s">
        <v>77</v>
      </c>
      <c r="I97" s="58" t="s">
        <v>119</v>
      </c>
      <c r="J97" s="58" t="s">
        <v>123</v>
      </c>
      <c r="K97" s="58" t="s">
        <v>160</v>
      </c>
      <c r="L97" s="58" t="s">
        <v>81</v>
      </c>
      <c r="M97" s="58" t="s">
        <v>82</v>
      </c>
      <c r="N97" s="58" t="s">
        <v>76</v>
      </c>
      <c r="O97" s="58" t="s">
        <v>76</v>
      </c>
      <c r="P97" s="58" t="s">
        <v>76</v>
      </c>
      <c r="Q97" s="58" t="s">
        <v>76</v>
      </c>
      <c r="R97" s="58" t="s">
        <v>76</v>
      </c>
      <c r="S97" s="58" t="s">
        <v>76</v>
      </c>
      <c r="T97" s="58" t="s">
        <v>76</v>
      </c>
      <c r="U97" s="58" t="s">
        <v>76</v>
      </c>
      <c r="V97" s="58" t="s">
        <v>76</v>
      </c>
      <c r="W97" s="58" t="s">
        <v>76</v>
      </c>
      <c r="X97" s="58" t="s">
        <v>76</v>
      </c>
      <c r="Y97" s="58" t="s">
        <v>76</v>
      </c>
      <c r="Z97" s="58" t="s">
        <v>76</v>
      </c>
      <c r="AA97" s="58" t="s">
        <v>76</v>
      </c>
      <c r="AB97" s="58" t="s">
        <v>76</v>
      </c>
      <c r="AC97" s="58" t="s">
        <v>76</v>
      </c>
      <c r="AD97" s="58" t="s">
        <v>76</v>
      </c>
      <c r="AE97" s="59" t="s">
        <v>76</v>
      </c>
    </row>
    <row r="98" spans="2:31" x14ac:dyDescent="0.25">
      <c r="B98" s="52">
        <v>90</v>
      </c>
      <c r="C98" s="58" t="s">
        <v>72</v>
      </c>
      <c r="D98" s="58" t="s">
        <v>227</v>
      </c>
      <c r="E98" s="58" t="s">
        <v>159</v>
      </c>
      <c r="F98" s="58" t="s">
        <v>131</v>
      </c>
      <c r="G98" s="58" t="s">
        <v>229</v>
      </c>
      <c r="H98" s="58" t="s">
        <v>77</v>
      </c>
      <c r="I98" s="58" t="s">
        <v>129</v>
      </c>
      <c r="J98" s="58" t="s">
        <v>123</v>
      </c>
      <c r="K98" s="58" t="s">
        <v>160</v>
      </c>
      <c r="L98" s="58" t="s">
        <v>97</v>
      </c>
      <c r="M98" s="58" t="s">
        <v>82</v>
      </c>
      <c r="N98" s="58" t="s">
        <v>76</v>
      </c>
      <c r="O98" s="58" t="s">
        <v>83</v>
      </c>
      <c r="P98" s="58" t="s">
        <v>83</v>
      </c>
      <c r="Q98" s="58" t="s">
        <v>84</v>
      </c>
      <c r="R98" s="58" t="s">
        <v>76</v>
      </c>
      <c r="S98" s="58" t="s">
        <v>81</v>
      </c>
      <c r="T98" s="58" t="s">
        <v>76</v>
      </c>
      <c r="U98" s="58" t="s">
        <v>86</v>
      </c>
      <c r="V98" s="58" t="s">
        <v>87</v>
      </c>
      <c r="W98" s="58" t="s">
        <v>87</v>
      </c>
      <c r="X98" s="58" t="s">
        <v>86</v>
      </c>
      <c r="Y98" s="58" t="s">
        <v>87</v>
      </c>
      <c r="Z98" s="58" t="s">
        <v>87</v>
      </c>
      <c r="AA98" s="58" t="s">
        <v>76</v>
      </c>
      <c r="AB98" s="58" t="s">
        <v>102</v>
      </c>
      <c r="AC98" s="58" t="s">
        <v>90</v>
      </c>
      <c r="AD98" s="58" t="s">
        <v>106</v>
      </c>
      <c r="AE98" s="59" t="s">
        <v>230</v>
      </c>
    </row>
    <row r="99" spans="2:31" x14ac:dyDescent="0.25">
      <c r="B99" s="52">
        <v>91</v>
      </c>
      <c r="C99" s="58" t="s">
        <v>73</v>
      </c>
      <c r="D99" s="58" t="s">
        <v>72</v>
      </c>
      <c r="E99" s="58" t="s">
        <v>98</v>
      </c>
      <c r="F99" s="58" t="s">
        <v>76</v>
      </c>
      <c r="G99" s="58" t="s">
        <v>76</v>
      </c>
      <c r="H99" s="58" t="s">
        <v>77</v>
      </c>
      <c r="I99" s="58" t="s">
        <v>76</v>
      </c>
      <c r="J99" s="58" t="s">
        <v>76</v>
      </c>
      <c r="K99" s="58" t="s">
        <v>76</v>
      </c>
      <c r="L99" s="58" t="s">
        <v>76</v>
      </c>
      <c r="M99" s="58" t="s">
        <v>76</v>
      </c>
      <c r="N99" s="58" t="s">
        <v>76</v>
      </c>
      <c r="O99" s="58" t="s">
        <v>76</v>
      </c>
      <c r="P99" s="58" t="s">
        <v>76</v>
      </c>
      <c r="Q99" s="58" t="s">
        <v>110</v>
      </c>
      <c r="R99" s="58" t="s">
        <v>76</v>
      </c>
      <c r="S99" s="58" t="s">
        <v>76</v>
      </c>
      <c r="T99" s="58" t="s">
        <v>76</v>
      </c>
      <c r="U99" s="58" t="s">
        <v>86</v>
      </c>
      <c r="V99" s="58" t="s">
        <v>86</v>
      </c>
      <c r="W99" s="58" t="s">
        <v>87</v>
      </c>
      <c r="X99" s="58" t="s">
        <v>76</v>
      </c>
      <c r="Y99" s="58" t="s">
        <v>76</v>
      </c>
      <c r="Z99" s="58" t="s">
        <v>87</v>
      </c>
      <c r="AA99" s="58" t="s">
        <v>76</v>
      </c>
      <c r="AB99" s="58" t="s">
        <v>76</v>
      </c>
      <c r="AC99" s="58" t="s">
        <v>76</v>
      </c>
      <c r="AD99" s="58" t="s">
        <v>76</v>
      </c>
      <c r="AE99" s="59" t="s">
        <v>76</v>
      </c>
    </row>
    <row r="100" spans="2:31" x14ac:dyDescent="0.25">
      <c r="B100" s="52">
        <v>92</v>
      </c>
      <c r="C100" s="58" t="s">
        <v>73</v>
      </c>
      <c r="D100" s="58" t="s">
        <v>76</v>
      </c>
      <c r="E100" s="58" t="s">
        <v>98</v>
      </c>
      <c r="F100" s="58" t="s">
        <v>76</v>
      </c>
      <c r="G100" s="58" t="s">
        <v>76</v>
      </c>
      <c r="H100" s="58" t="s">
        <v>77</v>
      </c>
      <c r="I100" s="58" t="s">
        <v>76</v>
      </c>
      <c r="J100" s="58" t="s">
        <v>76</v>
      </c>
      <c r="K100" s="58" t="s">
        <v>160</v>
      </c>
      <c r="L100" s="58" t="s">
        <v>76</v>
      </c>
      <c r="M100" s="58" t="s">
        <v>76</v>
      </c>
      <c r="N100" s="58" t="s">
        <v>76</v>
      </c>
      <c r="O100" s="58" t="s">
        <v>76</v>
      </c>
      <c r="P100" s="58" t="s">
        <v>76</v>
      </c>
      <c r="Q100" s="58" t="s">
        <v>76</v>
      </c>
      <c r="R100" s="58" t="s">
        <v>76</v>
      </c>
      <c r="S100" s="58" t="s">
        <v>76</v>
      </c>
      <c r="T100" s="58" t="s">
        <v>76</v>
      </c>
      <c r="U100" s="58" t="s">
        <v>86</v>
      </c>
      <c r="V100" s="58" t="s">
        <v>86</v>
      </c>
      <c r="W100" s="58" t="s">
        <v>87</v>
      </c>
      <c r="X100" s="58" t="s">
        <v>86</v>
      </c>
      <c r="Y100" s="58" t="s">
        <v>86</v>
      </c>
      <c r="Z100" s="58" t="s">
        <v>87</v>
      </c>
      <c r="AA100" s="58" t="s">
        <v>76</v>
      </c>
      <c r="AB100" s="58" t="s">
        <v>76</v>
      </c>
      <c r="AC100" s="58" t="s">
        <v>76</v>
      </c>
      <c r="AD100" s="58" t="s">
        <v>106</v>
      </c>
      <c r="AE100" s="59" t="s">
        <v>76</v>
      </c>
    </row>
    <row r="101" spans="2:31" x14ac:dyDescent="0.25">
      <c r="B101" s="52">
        <v>93</v>
      </c>
      <c r="C101" s="58" t="s">
        <v>76</v>
      </c>
      <c r="D101" s="58" t="s">
        <v>76</v>
      </c>
      <c r="E101" s="58" t="s">
        <v>76</v>
      </c>
      <c r="F101" s="58" t="s">
        <v>76</v>
      </c>
      <c r="G101" s="58" t="s">
        <v>76</v>
      </c>
      <c r="H101" s="58" t="s">
        <v>76</v>
      </c>
      <c r="I101" s="58" t="s">
        <v>76</v>
      </c>
      <c r="J101" s="58" t="s">
        <v>76</v>
      </c>
      <c r="K101" s="58" t="s">
        <v>76</v>
      </c>
      <c r="L101" s="58" t="s">
        <v>76</v>
      </c>
      <c r="M101" s="58" t="s">
        <v>76</v>
      </c>
      <c r="N101" s="58" t="s">
        <v>76</v>
      </c>
      <c r="O101" s="58" t="s">
        <v>76</v>
      </c>
      <c r="P101" s="58" t="s">
        <v>76</v>
      </c>
      <c r="Q101" s="58" t="s">
        <v>76</v>
      </c>
      <c r="R101" s="58" t="s">
        <v>76</v>
      </c>
      <c r="S101" s="58" t="s">
        <v>76</v>
      </c>
      <c r="T101" s="58" t="s">
        <v>76</v>
      </c>
      <c r="U101" s="58" t="s">
        <v>86</v>
      </c>
      <c r="V101" s="58" t="s">
        <v>86</v>
      </c>
      <c r="W101" s="58" t="s">
        <v>76</v>
      </c>
      <c r="X101" s="58" t="s">
        <v>86</v>
      </c>
      <c r="Y101" s="58" t="s">
        <v>86</v>
      </c>
      <c r="Z101" s="58" t="s">
        <v>87</v>
      </c>
      <c r="AA101" s="58" t="s">
        <v>76</v>
      </c>
      <c r="AB101" s="58" t="s">
        <v>102</v>
      </c>
      <c r="AC101" s="58" t="s">
        <v>108</v>
      </c>
      <c r="AD101" s="58" t="s">
        <v>76</v>
      </c>
      <c r="AE101" s="59" t="s">
        <v>76</v>
      </c>
    </row>
    <row r="102" spans="2:31" x14ac:dyDescent="0.25">
      <c r="B102" s="52">
        <v>94</v>
      </c>
      <c r="C102" s="58" t="s">
        <v>72</v>
      </c>
      <c r="D102" s="58" t="s">
        <v>73</v>
      </c>
      <c r="E102" s="58" t="s">
        <v>98</v>
      </c>
      <c r="F102" s="58" t="s">
        <v>111</v>
      </c>
      <c r="G102" s="58" t="s">
        <v>76</v>
      </c>
      <c r="H102" s="58" t="s">
        <v>77</v>
      </c>
      <c r="I102" s="58" t="s">
        <v>119</v>
      </c>
      <c r="J102" s="58" t="s">
        <v>79</v>
      </c>
      <c r="K102" s="58" t="s">
        <v>80</v>
      </c>
      <c r="L102" s="58" t="s">
        <v>97</v>
      </c>
      <c r="M102" s="58" t="s">
        <v>82</v>
      </c>
      <c r="N102" s="58" t="s">
        <v>76</v>
      </c>
      <c r="O102" s="58" t="s">
        <v>83</v>
      </c>
      <c r="P102" s="58" t="s">
        <v>105</v>
      </c>
      <c r="Q102" s="58" t="s">
        <v>84</v>
      </c>
      <c r="R102" s="58" t="s">
        <v>76</v>
      </c>
      <c r="S102" s="58" t="s">
        <v>97</v>
      </c>
      <c r="T102" s="58" t="s">
        <v>76</v>
      </c>
      <c r="U102" s="58" t="s">
        <v>86</v>
      </c>
      <c r="V102" s="58" t="s">
        <v>87</v>
      </c>
      <c r="W102" s="58" t="s">
        <v>87</v>
      </c>
      <c r="X102" s="58" t="s">
        <v>86</v>
      </c>
      <c r="Y102" s="58" t="s">
        <v>87</v>
      </c>
      <c r="Z102" s="58" t="s">
        <v>87</v>
      </c>
      <c r="AA102" s="58" t="s">
        <v>76</v>
      </c>
      <c r="AB102" s="58" t="s">
        <v>89</v>
      </c>
      <c r="AC102" s="58" t="s">
        <v>90</v>
      </c>
      <c r="AD102" s="58" t="s">
        <v>130</v>
      </c>
      <c r="AE102" s="59" t="s">
        <v>76</v>
      </c>
    </row>
    <row r="103" spans="2:31" x14ac:dyDescent="0.25">
      <c r="B103" s="52">
        <v>95</v>
      </c>
      <c r="C103" s="58" t="s">
        <v>73</v>
      </c>
      <c r="D103" s="58" t="s">
        <v>72</v>
      </c>
      <c r="E103" s="58" t="s">
        <v>141</v>
      </c>
      <c r="F103" s="58" t="s">
        <v>111</v>
      </c>
      <c r="G103" s="58" t="s">
        <v>76</v>
      </c>
      <c r="H103" s="58" t="s">
        <v>77</v>
      </c>
      <c r="I103" s="58" t="s">
        <v>119</v>
      </c>
      <c r="J103" s="58" t="s">
        <v>79</v>
      </c>
      <c r="K103" s="58" t="s">
        <v>80</v>
      </c>
      <c r="L103" s="58" t="s">
        <v>97</v>
      </c>
      <c r="M103" s="58" t="s">
        <v>82</v>
      </c>
      <c r="N103" s="58" t="s">
        <v>76</v>
      </c>
      <c r="O103" s="58" t="s">
        <v>83</v>
      </c>
      <c r="P103" s="58" t="s">
        <v>105</v>
      </c>
      <c r="Q103" s="58" t="s">
        <v>84</v>
      </c>
      <c r="R103" s="58" t="s">
        <v>76</v>
      </c>
      <c r="S103" s="58" t="s">
        <v>97</v>
      </c>
      <c r="T103" s="58" t="s">
        <v>76</v>
      </c>
      <c r="U103" s="58" t="s">
        <v>86</v>
      </c>
      <c r="V103" s="58" t="s">
        <v>87</v>
      </c>
      <c r="W103" s="58" t="s">
        <v>87</v>
      </c>
      <c r="X103" s="58" t="s">
        <v>86</v>
      </c>
      <c r="Y103" s="58" t="s">
        <v>87</v>
      </c>
      <c r="Z103" s="58" t="s">
        <v>87</v>
      </c>
      <c r="AA103" s="58" t="s">
        <v>76</v>
      </c>
      <c r="AB103" s="58" t="s">
        <v>89</v>
      </c>
      <c r="AC103" s="58" t="s">
        <v>90</v>
      </c>
      <c r="AD103" s="58" t="s">
        <v>130</v>
      </c>
      <c r="AE103" s="59" t="s">
        <v>76</v>
      </c>
    </row>
    <row r="104" spans="2:31" ht="47.25" x14ac:dyDescent="0.25">
      <c r="B104" s="52">
        <v>96</v>
      </c>
      <c r="C104" s="58" t="s">
        <v>72</v>
      </c>
      <c r="D104" s="58" t="s">
        <v>73</v>
      </c>
      <c r="E104" s="58" t="s">
        <v>98</v>
      </c>
      <c r="F104" s="58" t="s">
        <v>175</v>
      </c>
      <c r="G104" s="58" t="s">
        <v>76</v>
      </c>
      <c r="H104" s="58" t="s">
        <v>77</v>
      </c>
      <c r="I104" s="58" t="s">
        <v>76</v>
      </c>
      <c r="J104" s="58" t="s">
        <v>231</v>
      </c>
      <c r="K104" s="58" t="s">
        <v>80</v>
      </c>
      <c r="L104" s="58" t="s">
        <v>97</v>
      </c>
      <c r="M104" s="58" t="s">
        <v>82</v>
      </c>
      <c r="N104" s="58" t="s">
        <v>76</v>
      </c>
      <c r="O104" s="58" t="s">
        <v>83</v>
      </c>
      <c r="P104" s="58" t="s">
        <v>83</v>
      </c>
      <c r="Q104" s="58" t="s">
        <v>84</v>
      </c>
      <c r="R104" s="58" t="s">
        <v>76</v>
      </c>
      <c r="S104" s="58" t="s">
        <v>97</v>
      </c>
      <c r="T104" s="58" t="s">
        <v>76</v>
      </c>
      <c r="U104" s="58" t="s">
        <v>86</v>
      </c>
      <c r="V104" s="58" t="s">
        <v>86</v>
      </c>
      <c r="W104" s="58" t="s">
        <v>87</v>
      </c>
      <c r="X104" s="58" t="s">
        <v>86</v>
      </c>
      <c r="Y104" s="58" t="s">
        <v>86</v>
      </c>
      <c r="Z104" s="58" t="s">
        <v>87</v>
      </c>
      <c r="AA104" s="58" t="s">
        <v>76</v>
      </c>
      <c r="AB104" s="58" t="s">
        <v>89</v>
      </c>
      <c r="AC104" s="58" t="s">
        <v>90</v>
      </c>
      <c r="AD104" s="58" t="s">
        <v>130</v>
      </c>
      <c r="AE104" s="59" t="s">
        <v>76</v>
      </c>
    </row>
    <row r="105" spans="2:31" ht="31.5" x14ac:dyDescent="0.25">
      <c r="B105" s="52">
        <v>97</v>
      </c>
      <c r="C105" s="58" t="s">
        <v>73</v>
      </c>
      <c r="D105" s="58" t="s">
        <v>72</v>
      </c>
      <c r="E105" s="58" t="s">
        <v>141</v>
      </c>
      <c r="F105" s="58" t="s">
        <v>75</v>
      </c>
      <c r="G105" s="58" t="s">
        <v>76</v>
      </c>
      <c r="H105" s="58" t="s">
        <v>77</v>
      </c>
      <c r="I105" s="58" t="s">
        <v>119</v>
      </c>
      <c r="J105" s="58" t="s">
        <v>221</v>
      </c>
      <c r="K105" s="58" t="s">
        <v>80</v>
      </c>
      <c r="L105" s="58" t="s">
        <v>97</v>
      </c>
      <c r="M105" s="58" t="s">
        <v>82</v>
      </c>
      <c r="N105" s="58" t="s">
        <v>76</v>
      </c>
      <c r="O105" s="58" t="s">
        <v>83</v>
      </c>
      <c r="P105" s="58" t="s">
        <v>83</v>
      </c>
      <c r="Q105" s="58" t="s">
        <v>84</v>
      </c>
      <c r="R105" s="58" t="s">
        <v>76</v>
      </c>
      <c r="S105" s="58" t="s">
        <v>97</v>
      </c>
      <c r="T105" s="58" t="s">
        <v>76</v>
      </c>
      <c r="U105" s="58" t="s">
        <v>86</v>
      </c>
      <c r="V105" s="58" t="s">
        <v>86</v>
      </c>
      <c r="W105" s="58" t="s">
        <v>87</v>
      </c>
      <c r="X105" s="58" t="s">
        <v>86</v>
      </c>
      <c r="Y105" s="58" t="s">
        <v>86</v>
      </c>
      <c r="Z105" s="58" t="s">
        <v>87</v>
      </c>
      <c r="AA105" s="58" t="s">
        <v>76</v>
      </c>
      <c r="AB105" s="58" t="s">
        <v>89</v>
      </c>
      <c r="AC105" s="58" t="s">
        <v>90</v>
      </c>
      <c r="AD105" s="58" t="s">
        <v>130</v>
      </c>
      <c r="AE105" s="59" t="s">
        <v>76</v>
      </c>
    </row>
    <row r="106" spans="2:31" ht="31.5" x14ac:dyDescent="0.25">
      <c r="B106" s="52">
        <v>98</v>
      </c>
      <c r="C106" s="58" t="s">
        <v>72</v>
      </c>
      <c r="D106" s="58" t="s">
        <v>73</v>
      </c>
      <c r="E106" s="58" t="s">
        <v>98</v>
      </c>
      <c r="F106" s="58" t="s">
        <v>111</v>
      </c>
      <c r="G106" s="58" t="s">
        <v>76</v>
      </c>
      <c r="H106" s="58" t="s">
        <v>77</v>
      </c>
      <c r="I106" s="58" t="s">
        <v>76</v>
      </c>
      <c r="J106" s="58" t="s">
        <v>100</v>
      </c>
      <c r="K106" s="58" t="s">
        <v>80</v>
      </c>
      <c r="L106" s="58" t="s">
        <v>97</v>
      </c>
      <c r="M106" s="58" t="s">
        <v>124</v>
      </c>
      <c r="N106" s="58" t="s">
        <v>232</v>
      </c>
      <c r="O106" s="58" t="s">
        <v>116</v>
      </c>
      <c r="P106" s="58" t="s">
        <v>81</v>
      </c>
      <c r="Q106" s="58" t="s">
        <v>84</v>
      </c>
      <c r="R106" s="58" t="s">
        <v>76</v>
      </c>
      <c r="S106" s="58" t="s">
        <v>81</v>
      </c>
      <c r="T106" s="58" t="s">
        <v>76</v>
      </c>
      <c r="U106" s="58" t="s">
        <v>86</v>
      </c>
      <c r="V106" s="58" t="s">
        <v>86</v>
      </c>
      <c r="W106" s="58" t="s">
        <v>87</v>
      </c>
      <c r="X106" s="58" t="s">
        <v>86</v>
      </c>
      <c r="Y106" s="58" t="s">
        <v>86</v>
      </c>
      <c r="Z106" s="58" t="s">
        <v>87</v>
      </c>
      <c r="AA106" s="58" t="s">
        <v>76</v>
      </c>
      <c r="AB106" s="58" t="s">
        <v>89</v>
      </c>
      <c r="AC106" s="58" t="s">
        <v>90</v>
      </c>
      <c r="AD106" s="58" t="s">
        <v>91</v>
      </c>
      <c r="AE106" s="59" t="s">
        <v>76</v>
      </c>
    </row>
    <row r="107" spans="2:31" ht="31.5" x14ac:dyDescent="0.25">
      <c r="B107" s="52">
        <v>99</v>
      </c>
      <c r="C107" s="58" t="s">
        <v>73</v>
      </c>
      <c r="D107" s="58" t="s">
        <v>72</v>
      </c>
      <c r="E107" s="58" t="s">
        <v>141</v>
      </c>
      <c r="F107" s="58" t="s">
        <v>111</v>
      </c>
      <c r="G107" s="58" t="s">
        <v>76</v>
      </c>
      <c r="H107" s="58" t="s">
        <v>168</v>
      </c>
      <c r="I107" s="58" t="s">
        <v>76</v>
      </c>
      <c r="J107" s="58" t="s">
        <v>100</v>
      </c>
      <c r="K107" s="58" t="s">
        <v>80</v>
      </c>
      <c r="L107" s="58" t="s">
        <v>81</v>
      </c>
      <c r="M107" s="58" t="s">
        <v>124</v>
      </c>
      <c r="N107" s="58" t="s">
        <v>233</v>
      </c>
      <c r="O107" s="58" t="s">
        <v>116</v>
      </c>
      <c r="P107" s="58" t="s">
        <v>83</v>
      </c>
      <c r="Q107" s="58" t="s">
        <v>84</v>
      </c>
      <c r="R107" s="58" t="s">
        <v>76</v>
      </c>
      <c r="S107" s="58" t="s">
        <v>81</v>
      </c>
      <c r="T107" s="58" t="s">
        <v>76</v>
      </c>
      <c r="U107" s="58" t="s">
        <v>86</v>
      </c>
      <c r="V107" s="58" t="s">
        <v>86</v>
      </c>
      <c r="W107" s="58" t="s">
        <v>87</v>
      </c>
      <c r="X107" s="58" t="s">
        <v>86</v>
      </c>
      <c r="Y107" s="58" t="s">
        <v>86</v>
      </c>
      <c r="Z107" s="58" t="s">
        <v>87</v>
      </c>
      <c r="AA107" s="58" t="s">
        <v>76</v>
      </c>
      <c r="AB107" s="58" t="s">
        <v>89</v>
      </c>
      <c r="AC107" s="58" t="s">
        <v>90</v>
      </c>
      <c r="AD107" s="58" t="s">
        <v>91</v>
      </c>
      <c r="AE107" s="59" t="s">
        <v>234</v>
      </c>
    </row>
    <row r="108" spans="2:31" ht="31.5" x14ac:dyDescent="0.25">
      <c r="B108" s="52">
        <v>100</v>
      </c>
      <c r="C108" s="58" t="s">
        <v>73</v>
      </c>
      <c r="D108" s="58" t="s">
        <v>72</v>
      </c>
      <c r="E108" s="58" t="s">
        <v>235</v>
      </c>
      <c r="F108" s="58" t="s">
        <v>236</v>
      </c>
      <c r="G108" s="58" t="s">
        <v>76</v>
      </c>
      <c r="H108" s="58" t="s">
        <v>77</v>
      </c>
      <c r="I108" s="58" t="s">
        <v>129</v>
      </c>
      <c r="J108" s="58" t="s">
        <v>165</v>
      </c>
      <c r="K108" s="58" t="s">
        <v>80</v>
      </c>
      <c r="L108" s="58" t="s">
        <v>81</v>
      </c>
      <c r="M108" s="58" t="s">
        <v>82</v>
      </c>
      <c r="N108" s="58" t="s">
        <v>76</v>
      </c>
      <c r="O108" s="58" t="s">
        <v>116</v>
      </c>
      <c r="P108" s="58" t="s">
        <v>83</v>
      </c>
      <c r="Q108" s="58" t="s">
        <v>84</v>
      </c>
      <c r="R108" s="58" t="s">
        <v>76</v>
      </c>
      <c r="S108" s="58" t="s">
        <v>85</v>
      </c>
      <c r="T108" s="58" t="s">
        <v>76</v>
      </c>
      <c r="U108" s="58" t="s">
        <v>86</v>
      </c>
      <c r="V108" s="58" t="s">
        <v>87</v>
      </c>
      <c r="W108" s="58" t="s">
        <v>87</v>
      </c>
      <c r="X108" s="58" t="s">
        <v>86</v>
      </c>
      <c r="Y108" s="58" t="s">
        <v>87</v>
      </c>
      <c r="Z108" s="58" t="s">
        <v>87</v>
      </c>
      <c r="AA108" s="58" t="s">
        <v>76</v>
      </c>
      <c r="AB108" s="58" t="s">
        <v>127</v>
      </c>
      <c r="AC108" s="58" t="s">
        <v>108</v>
      </c>
      <c r="AD108" s="58" t="s">
        <v>95</v>
      </c>
      <c r="AE108" s="59" t="s">
        <v>237</v>
      </c>
    </row>
    <row r="109" spans="2:31" x14ac:dyDescent="0.25">
      <c r="B109" s="52">
        <v>101</v>
      </c>
      <c r="C109" s="58" t="s">
        <v>73</v>
      </c>
      <c r="D109" s="58" t="s">
        <v>72</v>
      </c>
      <c r="E109" s="58" t="s">
        <v>141</v>
      </c>
      <c r="F109" s="58" t="s">
        <v>99</v>
      </c>
      <c r="G109" s="58" t="s">
        <v>76</v>
      </c>
      <c r="H109" s="58" t="s">
        <v>107</v>
      </c>
      <c r="I109" s="58" t="s">
        <v>129</v>
      </c>
      <c r="J109" s="58" t="s">
        <v>123</v>
      </c>
      <c r="K109" s="58" t="s">
        <v>160</v>
      </c>
      <c r="L109" s="58" t="s">
        <v>81</v>
      </c>
      <c r="M109" s="58" t="s">
        <v>82</v>
      </c>
      <c r="N109" s="58" t="s">
        <v>76</v>
      </c>
      <c r="O109" s="58" t="s">
        <v>116</v>
      </c>
      <c r="P109" s="58" t="s">
        <v>83</v>
      </c>
      <c r="Q109" s="58" t="s">
        <v>224</v>
      </c>
      <c r="R109" s="58" t="s">
        <v>238</v>
      </c>
      <c r="S109" s="58" t="s">
        <v>140</v>
      </c>
      <c r="T109" s="58" t="s">
        <v>239</v>
      </c>
      <c r="U109" s="58" t="s">
        <v>86</v>
      </c>
      <c r="V109" s="58" t="s">
        <v>87</v>
      </c>
      <c r="W109" s="58" t="s">
        <v>87</v>
      </c>
      <c r="X109" s="58" t="s">
        <v>86</v>
      </c>
      <c r="Y109" s="58" t="s">
        <v>87</v>
      </c>
      <c r="Z109" s="58" t="s">
        <v>87</v>
      </c>
      <c r="AA109" s="58" t="s">
        <v>76</v>
      </c>
      <c r="AB109" s="58" t="s">
        <v>102</v>
      </c>
      <c r="AC109" s="58" t="s">
        <v>108</v>
      </c>
      <c r="AD109" s="58" t="s">
        <v>130</v>
      </c>
      <c r="AE109" s="59" t="s">
        <v>76</v>
      </c>
    </row>
    <row r="110" spans="2:31" ht="31.5" x14ac:dyDescent="0.25">
      <c r="B110" s="52">
        <v>102</v>
      </c>
      <c r="C110" s="58" t="s">
        <v>73</v>
      </c>
      <c r="D110" s="58" t="s">
        <v>72</v>
      </c>
      <c r="E110" s="58" t="s">
        <v>235</v>
      </c>
      <c r="F110" s="58" t="s">
        <v>131</v>
      </c>
      <c r="G110" s="58" t="s">
        <v>180</v>
      </c>
      <c r="H110" s="58" t="s">
        <v>77</v>
      </c>
      <c r="I110" s="58" t="s">
        <v>129</v>
      </c>
      <c r="J110" s="58" t="s">
        <v>165</v>
      </c>
      <c r="K110" s="58" t="s">
        <v>80</v>
      </c>
      <c r="L110" s="58" t="s">
        <v>81</v>
      </c>
      <c r="M110" s="58" t="s">
        <v>82</v>
      </c>
      <c r="N110" s="58" t="s">
        <v>76</v>
      </c>
      <c r="O110" s="58" t="s">
        <v>155</v>
      </c>
      <c r="P110" s="58" t="s">
        <v>83</v>
      </c>
      <c r="Q110" s="58" t="s">
        <v>84</v>
      </c>
      <c r="R110" s="58" t="s">
        <v>76</v>
      </c>
      <c r="S110" s="58" t="s">
        <v>85</v>
      </c>
      <c r="T110" s="58" t="s">
        <v>76</v>
      </c>
      <c r="U110" s="58" t="s">
        <v>86</v>
      </c>
      <c r="V110" s="58" t="s">
        <v>86</v>
      </c>
      <c r="W110" s="58" t="s">
        <v>76</v>
      </c>
      <c r="X110" s="58" t="s">
        <v>86</v>
      </c>
      <c r="Y110" s="58" t="s">
        <v>86</v>
      </c>
      <c r="Z110" s="58" t="s">
        <v>76</v>
      </c>
      <c r="AA110" s="58" t="s">
        <v>76</v>
      </c>
      <c r="AB110" s="58" t="s">
        <v>127</v>
      </c>
      <c r="AC110" s="58" t="s">
        <v>108</v>
      </c>
      <c r="AD110" s="58" t="s">
        <v>95</v>
      </c>
      <c r="AE110" s="59" t="s">
        <v>76</v>
      </c>
    </row>
    <row r="111" spans="2:31" ht="31.5" x14ac:dyDescent="0.25">
      <c r="B111" s="52">
        <v>103</v>
      </c>
      <c r="C111" s="58" t="s">
        <v>73</v>
      </c>
      <c r="D111" s="58" t="s">
        <v>72</v>
      </c>
      <c r="E111" s="58" t="s">
        <v>235</v>
      </c>
      <c r="F111" s="58" t="s">
        <v>131</v>
      </c>
      <c r="G111" s="58" t="s">
        <v>240</v>
      </c>
      <c r="H111" s="58" t="s">
        <v>77</v>
      </c>
      <c r="I111" s="58" t="s">
        <v>129</v>
      </c>
      <c r="J111" s="58" t="s">
        <v>165</v>
      </c>
      <c r="K111" s="58" t="s">
        <v>80</v>
      </c>
      <c r="L111" s="58" t="s">
        <v>97</v>
      </c>
      <c r="M111" s="58" t="s">
        <v>76</v>
      </c>
      <c r="N111" s="58" t="s">
        <v>76</v>
      </c>
      <c r="O111" s="58" t="s">
        <v>81</v>
      </c>
      <c r="P111" s="58" t="s">
        <v>83</v>
      </c>
      <c r="Q111" s="58" t="s">
        <v>84</v>
      </c>
      <c r="R111" s="58" t="s">
        <v>76</v>
      </c>
      <c r="S111" s="58" t="s">
        <v>85</v>
      </c>
      <c r="T111" s="58" t="s">
        <v>76</v>
      </c>
      <c r="U111" s="58" t="s">
        <v>86</v>
      </c>
      <c r="V111" s="58" t="s">
        <v>86</v>
      </c>
      <c r="W111" s="58" t="s">
        <v>87</v>
      </c>
      <c r="X111" s="58" t="s">
        <v>86</v>
      </c>
      <c r="Y111" s="58" t="s">
        <v>86</v>
      </c>
      <c r="Z111" s="58" t="s">
        <v>87</v>
      </c>
      <c r="AA111" s="58" t="s">
        <v>76</v>
      </c>
      <c r="AB111" s="58" t="s">
        <v>127</v>
      </c>
      <c r="AC111" s="58" t="s">
        <v>108</v>
      </c>
      <c r="AD111" s="58" t="s">
        <v>95</v>
      </c>
      <c r="AE111" s="59" t="s">
        <v>76</v>
      </c>
    </row>
    <row r="112" spans="2:31" ht="31.5" x14ac:dyDescent="0.25">
      <c r="B112" s="52">
        <v>104</v>
      </c>
      <c r="C112" s="58" t="s">
        <v>73</v>
      </c>
      <c r="D112" s="58" t="s">
        <v>72</v>
      </c>
      <c r="E112" s="58" t="s">
        <v>235</v>
      </c>
      <c r="F112" s="58" t="s">
        <v>131</v>
      </c>
      <c r="G112" s="58" t="s">
        <v>184</v>
      </c>
      <c r="H112" s="58" t="s">
        <v>241</v>
      </c>
      <c r="I112" s="58" t="s">
        <v>129</v>
      </c>
      <c r="J112" s="58" t="s">
        <v>165</v>
      </c>
      <c r="K112" s="58" t="s">
        <v>80</v>
      </c>
      <c r="L112" s="58" t="s">
        <v>97</v>
      </c>
      <c r="M112" s="58" t="s">
        <v>76</v>
      </c>
      <c r="N112" s="58" t="s">
        <v>76</v>
      </c>
      <c r="O112" s="58" t="s">
        <v>83</v>
      </c>
      <c r="P112" s="58" t="s">
        <v>105</v>
      </c>
      <c r="Q112" s="58" t="s">
        <v>84</v>
      </c>
      <c r="R112" s="58" t="s">
        <v>76</v>
      </c>
      <c r="S112" s="58" t="s">
        <v>85</v>
      </c>
      <c r="T112" s="58" t="s">
        <v>76</v>
      </c>
      <c r="U112" s="58" t="s">
        <v>86</v>
      </c>
      <c r="V112" s="58" t="s">
        <v>86</v>
      </c>
      <c r="W112" s="58" t="s">
        <v>87</v>
      </c>
      <c r="X112" s="58" t="s">
        <v>86</v>
      </c>
      <c r="Y112" s="58" t="s">
        <v>86</v>
      </c>
      <c r="Z112" s="58" t="s">
        <v>87</v>
      </c>
      <c r="AA112" s="58" t="s">
        <v>76</v>
      </c>
      <c r="AB112" s="58" t="s">
        <v>127</v>
      </c>
      <c r="AC112" s="58" t="s">
        <v>108</v>
      </c>
      <c r="AD112" s="58" t="s">
        <v>95</v>
      </c>
      <c r="AE112" s="59" t="s">
        <v>76</v>
      </c>
    </row>
    <row r="113" spans="2:31" x14ac:dyDescent="0.25">
      <c r="B113" s="52">
        <v>105</v>
      </c>
      <c r="C113" s="58" t="s">
        <v>73</v>
      </c>
      <c r="D113" s="58" t="s">
        <v>72</v>
      </c>
      <c r="E113" s="58" t="s">
        <v>164</v>
      </c>
      <c r="F113" s="58" t="s">
        <v>242</v>
      </c>
      <c r="G113" s="58" t="s">
        <v>76</v>
      </c>
      <c r="H113" s="58" t="s">
        <v>107</v>
      </c>
      <c r="I113" s="58" t="s">
        <v>243</v>
      </c>
      <c r="J113" s="58" t="s">
        <v>123</v>
      </c>
      <c r="K113" s="58" t="s">
        <v>160</v>
      </c>
      <c r="L113" s="58" t="s">
        <v>81</v>
      </c>
      <c r="M113" s="58" t="s">
        <v>82</v>
      </c>
      <c r="N113" s="58" t="s">
        <v>76</v>
      </c>
      <c r="O113" s="58" t="s">
        <v>116</v>
      </c>
      <c r="P113" s="58" t="s">
        <v>83</v>
      </c>
      <c r="Q113" s="58" t="s">
        <v>84</v>
      </c>
      <c r="R113" s="58" t="s">
        <v>76</v>
      </c>
      <c r="S113" s="58" t="s">
        <v>97</v>
      </c>
      <c r="T113" s="58" t="s">
        <v>76</v>
      </c>
      <c r="U113" s="58" t="s">
        <v>86</v>
      </c>
      <c r="V113" s="58" t="s">
        <v>86</v>
      </c>
      <c r="W113" s="58" t="s">
        <v>87</v>
      </c>
      <c r="X113" s="58" t="s">
        <v>86</v>
      </c>
      <c r="Y113" s="58" t="s">
        <v>87</v>
      </c>
      <c r="Z113" s="58" t="s">
        <v>87</v>
      </c>
      <c r="AA113" s="58" t="s">
        <v>212</v>
      </c>
      <c r="AB113" s="58" t="s">
        <v>120</v>
      </c>
      <c r="AC113" s="58" t="s">
        <v>90</v>
      </c>
      <c r="AD113" s="58" t="s">
        <v>95</v>
      </c>
      <c r="AE113" s="59" t="s">
        <v>76</v>
      </c>
    </row>
    <row r="114" spans="2:31" ht="31.5" x14ac:dyDescent="0.25">
      <c r="B114" s="52">
        <v>106</v>
      </c>
      <c r="C114" s="58" t="s">
        <v>73</v>
      </c>
      <c r="D114" s="58" t="s">
        <v>72</v>
      </c>
      <c r="E114" s="58" t="s">
        <v>164</v>
      </c>
      <c r="F114" s="58" t="s">
        <v>131</v>
      </c>
      <c r="G114" s="58" t="s">
        <v>76</v>
      </c>
      <c r="H114" s="58" t="s">
        <v>168</v>
      </c>
      <c r="I114" s="58" t="s">
        <v>93</v>
      </c>
      <c r="J114" s="58" t="s">
        <v>123</v>
      </c>
      <c r="K114" s="58" t="s">
        <v>80</v>
      </c>
      <c r="L114" s="58" t="s">
        <v>81</v>
      </c>
      <c r="M114" s="58" t="s">
        <v>124</v>
      </c>
      <c r="N114" s="58" t="s">
        <v>244</v>
      </c>
      <c r="O114" s="58" t="s">
        <v>116</v>
      </c>
      <c r="P114" s="58" t="s">
        <v>83</v>
      </c>
      <c r="Q114" s="58" t="s">
        <v>76</v>
      </c>
      <c r="R114" s="58" t="s">
        <v>245</v>
      </c>
      <c r="S114" s="58" t="s">
        <v>81</v>
      </c>
      <c r="T114" s="58" t="s">
        <v>76</v>
      </c>
      <c r="U114" s="58" t="s">
        <v>87</v>
      </c>
      <c r="V114" s="58" t="s">
        <v>87</v>
      </c>
      <c r="W114" s="58" t="s">
        <v>87</v>
      </c>
      <c r="X114" s="58" t="s">
        <v>76</v>
      </c>
      <c r="Y114" s="58" t="s">
        <v>76</v>
      </c>
      <c r="Z114" s="58" t="s">
        <v>76</v>
      </c>
      <c r="AA114" s="58" t="s">
        <v>76</v>
      </c>
      <c r="AB114" s="58" t="s">
        <v>120</v>
      </c>
      <c r="AC114" s="58" t="s">
        <v>90</v>
      </c>
      <c r="AD114" s="58" t="s">
        <v>95</v>
      </c>
      <c r="AE114" s="59" t="s">
        <v>76</v>
      </c>
    </row>
    <row r="115" spans="2:31" x14ac:dyDescent="0.25">
      <c r="B115" s="52">
        <v>107</v>
      </c>
      <c r="C115" s="58" t="s">
        <v>73</v>
      </c>
      <c r="D115" s="58" t="s">
        <v>72</v>
      </c>
      <c r="E115" s="58" t="s">
        <v>164</v>
      </c>
      <c r="F115" s="58" t="s">
        <v>246</v>
      </c>
      <c r="G115" s="58" t="s">
        <v>76</v>
      </c>
      <c r="H115" s="58" t="s">
        <v>168</v>
      </c>
      <c r="I115" s="58" t="s">
        <v>169</v>
      </c>
      <c r="J115" s="58" t="s">
        <v>100</v>
      </c>
      <c r="K115" s="58" t="s">
        <v>80</v>
      </c>
      <c r="L115" s="58" t="s">
        <v>97</v>
      </c>
      <c r="M115" s="58" t="s">
        <v>82</v>
      </c>
      <c r="N115" s="58" t="s">
        <v>76</v>
      </c>
      <c r="O115" s="58" t="s">
        <v>105</v>
      </c>
      <c r="P115" s="58" t="s">
        <v>105</v>
      </c>
      <c r="Q115" s="58" t="s">
        <v>84</v>
      </c>
      <c r="R115" s="58" t="s">
        <v>76</v>
      </c>
      <c r="S115" s="58" t="s">
        <v>97</v>
      </c>
      <c r="T115" s="58" t="s">
        <v>76</v>
      </c>
      <c r="U115" s="58" t="s">
        <v>86</v>
      </c>
      <c r="V115" s="58" t="s">
        <v>86</v>
      </c>
      <c r="W115" s="58" t="s">
        <v>87</v>
      </c>
      <c r="X115" s="58" t="s">
        <v>86</v>
      </c>
      <c r="Y115" s="58" t="s">
        <v>86</v>
      </c>
      <c r="Z115" s="58" t="s">
        <v>87</v>
      </c>
      <c r="AA115" s="58" t="s">
        <v>76</v>
      </c>
      <c r="AB115" s="58" t="s">
        <v>120</v>
      </c>
      <c r="AC115" s="58" t="s">
        <v>90</v>
      </c>
      <c r="AD115" s="58" t="s">
        <v>166</v>
      </c>
      <c r="AE115" s="59" t="s">
        <v>76</v>
      </c>
    </row>
    <row r="116" spans="2:31" ht="47.25" x14ac:dyDescent="0.25">
      <c r="B116" s="52">
        <v>108</v>
      </c>
      <c r="C116" s="58" t="s">
        <v>72</v>
      </c>
      <c r="D116" s="58" t="s">
        <v>73</v>
      </c>
      <c r="E116" s="58" t="s">
        <v>179</v>
      </c>
      <c r="F116" s="58" t="s">
        <v>175</v>
      </c>
      <c r="G116" s="58" t="s">
        <v>76</v>
      </c>
      <c r="H116" s="58" t="s">
        <v>107</v>
      </c>
      <c r="I116" s="58" t="s">
        <v>129</v>
      </c>
      <c r="J116" s="58" t="s">
        <v>123</v>
      </c>
      <c r="K116" s="58" t="s">
        <v>160</v>
      </c>
      <c r="L116" s="58" t="s">
        <v>140</v>
      </c>
      <c r="M116" s="58" t="s">
        <v>82</v>
      </c>
      <c r="N116" s="58" t="s">
        <v>76</v>
      </c>
      <c r="O116" s="58" t="s">
        <v>116</v>
      </c>
      <c r="P116" s="58" t="s">
        <v>81</v>
      </c>
      <c r="Q116" s="58" t="s">
        <v>84</v>
      </c>
      <c r="R116" s="58" t="s">
        <v>76</v>
      </c>
      <c r="S116" s="58" t="s">
        <v>101</v>
      </c>
      <c r="T116" s="58" t="s">
        <v>247</v>
      </c>
      <c r="U116" s="58" t="s">
        <v>86</v>
      </c>
      <c r="V116" s="58" t="s">
        <v>87</v>
      </c>
      <c r="W116" s="58" t="s">
        <v>87</v>
      </c>
      <c r="X116" s="58" t="s">
        <v>86</v>
      </c>
      <c r="Y116" s="58" t="s">
        <v>86</v>
      </c>
      <c r="Z116" s="58" t="s">
        <v>86</v>
      </c>
      <c r="AA116" s="58" t="s">
        <v>88</v>
      </c>
      <c r="AB116" s="58" t="s">
        <v>127</v>
      </c>
      <c r="AC116" s="58" t="s">
        <v>90</v>
      </c>
      <c r="AD116" s="58" t="s">
        <v>130</v>
      </c>
      <c r="AE116" s="59" t="s">
        <v>76</v>
      </c>
    </row>
    <row r="117" spans="2:31" ht="47.25" x14ac:dyDescent="0.25">
      <c r="B117" s="52">
        <v>109</v>
      </c>
      <c r="C117" s="58" t="s">
        <v>72</v>
      </c>
      <c r="D117" s="58" t="s">
        <v>73</v>
      </c>
      <c r="E117" s="58" t="s">
        <v>186</v>
      </c>
      <c r="F117" s="58" t="s">
        <v>111</v>
      </c>
      <c r="G117" s="58" t="s">
        <v>76</v>
      </c>
      <c r="H117" s="58" t="s">
        <v>77</v>
      </c>
      <c r="I117" s="58" t="s">
        <v>93</v>
      </c>
      <c r="J117" s="58" t="s">
        <v>100</v>
      </c>
      <c r="K117" s="58" t="s">
        <v>80</v>
      </c>
      <c r="L117" s="58" t="s">
        <v>85</v>
      </c>
      <c r="M117" s="58" t="s">
        <v>82</v>
      </c>
      <c r="N117" s="58" t="s">
        <v>76</v>
      </c>
      <c r="O117" s="58" t="s">
        <v>105</v>
      </c>
      <c r="P117" s="58" t="s">
        <v>105</v>
      </c>
      <c r="Q117" s="58" t="s">
        <v>84</v>
      </c>
      <c r="R117" s="58" t="s">
        <v>76</v>
      </c>
      <c r="S117" s="58" t="s">
        <v>85</v>
      </c>
      <c r="T117" s="58" t="s">
        <v>76</v>
      </c>
      <c r="U117" s="58" t="s">
        <v>86</v>
      </c>
      <c r="V117" s="58" t="s">
        <v>86</v>
      </c>
      <c r="W117" s="58" t="s">
        <v>87</v>
      </c>
      <c r="X117" s="58" t="s">
        <v>86</v>
      </c>
      <c r="Y117" s="58" t="s">
        <v>86</v>
      </c>
      <c r="Z117" s="58" t="s">
        <v>87</v>
      </c>
      <c r="AA117" s="58" t="s">
        <v>142</v>
      </c>
      <c r="AB117" s="58" t="s">
        <v>127</v>
      </c>
      <c r="AC117" s="58" t="s">
        <v>90</v>
      </c>
      <c r="AD117" s="58" t="s">
        <v>130</v>
      </c>
      <c r="AE117" s="59" t="s">
        <v>76</v>
      </c>
    </row>
    <row r="118" spans="2:31" ht="31.5" x14ac:dyDescent="0.25">
      <c r="B118" s="52">
        <v>110</v>
      </c>
      <c r="C118" s="58" t="s">
        <v>72</v>
      </c>
      <c r="D118" s="58" t="s">
        <v>73</v>
      </c>
      <c r="E118" s="58" t="s">
        <v>186</v>
      </c>
      <c r="F118" s="58" t="s">
        <v>248</v>
      </c>
      <c r="G118" s="58" t="s">
        <v>76</v>
      </c>
      <c r="H118" s="58" t="s">
        <v>77</v>
      </c>
      <c r="I118" s="58" t="s">
        <v>93</v>
      </c>
      <c r="J118" s="58" t="s">
        <v>100</v>
      </c>
      <c r="K118" s="58" t="s">
        <v>160</v>
      </c>
      <c r="L118" s="58" t="s">
        <v>97</v>
      </c>
      <c r="M118" s="58" t="s">
        <v>82</v>
      </c>
      <c r="N118" s="58" t="s">
        <v>76</v>
      </c>
      <c r="O118" s="58" t="s">
        <v>83</v>
      </c>
      <c r="P118" s="58" t="s">
        <v>83</v>
      </c>
      <c r="Q118" s="58" t="s">
        <v>84</v>
      </c>
      <c r="R118" s="58" t="s">
        <v>76</v>
      </c>
      <c r="S118" s="58" t="s">
        <v>97</v>
      </c>
      <c r="T118" s="58" t="s">
        <v>76</v>
      </c>
      <c r="U118" s="58" t="s">
        <v>86</v>
      </c>
      <c r="V118" s="58" t="s">
        <v>86</v>
      </c>
      <c r="W118" s="58" t="s">
        <v>87</v>
      </c>
      <c r="X118" s="58" t="s">
        <v>86</v>
      </c>
      <c r="Y118" s="58" t="s">
        <v>86</v>
      </c>
      <c r="Z118" s="58" t="s">
        <v>87</v>
      </c>
      <c r="AA118" s="58" t="s">
        <v>76</v>
      </c>
      <c r="AB118" s="58" t="s">
        <v>102</v>
      </c>
      <c r="AC118" s="58" t="s">
        <v>108</v>
      </c>
      <c r="AD118" s="58" t="s">
        <v>103</v>
      </c>
      <c r="AE118" s="59" t="s">
        <v>249</v>
      </c>
    </row>
    <row r="119" spans="2:31" x14ac:dyDescent="0.25">
      <c r="B119" s="52">
        <v>111</v>
      </c>
      <c r="C119" s="58" t="s">
        <v>72</v>
      </c>
      <c r="D119" s="58" t="s">
        <v>73</v>
      </c>
      <c r="E119" s="58" t="s">
        <v>98</v>
      </c>
      <c r="F119" s="58" t="s">
        <v>76</v>
      </c>
      <c r="G119" s="58" t="s">
        <v>76</v>
      </c>
      <c r="H119" s="58" t="s">
        <v>107</v>
      </c>
      <c r="I119" s="58" t="s">
        <v>129</v>
      </c>
      <c r="J119" s="58" t="s">
        <v>123</v>
      </c>
      <c r="K119" s="58" t="s">
        <v>80</v>
      </c>
      <c r="L119" s="58" t="s">
        <v>85</v>
      </c>
      <c r="M119" s="58" t="s">
        <v>82</v>
      </c>
      <c r="N119" s="58" t="s">
        <v>76</v>
      </c>
      <c r="O119" s="58" t="s">
        <v>105</v>
      </c>
      <c r="P119" s="58" t="s">
        <v>105</v>
      </c>
      <c r="Q119" s="58" t="s">
        <v>84</v>
      </c>
      <c r="R119" s="58" t="s">
        <v>76</v>
      </c>
      <c r="S119" s="58" t="s">
        <v>76</v>
      </c>
      <c r="T119" s="58" t="s">
        <v>76</v>
      </c>
      <c r="U119" s="58" t="s">
        <v>86</v>
      </c>
      <c r="V119" s="58" t="s">
        <v>76</v>
      </c>
      <c r="W119" s="58" t="s">
        <v>76</v>
      </c>
      <c r="X119" s="58" t="s">
        <v>76</v>
      </c>
      <c r="Y119" s="58" t="s">
        <v>76</v>
      </c>
      <c r="Z119" s="58" t="s">
        <v>76</v>
      </c>
      <c r="AA119" s="58" t="s">
        <v>76</v>
      </c>
      <c r="AB119" s="58" t="s">
        <v>102</v>
      </c>
      <c r="AC119" s="58" t="s">
        <v>108</v>
      </c>
      <c r="AD119" s="58" t="s">
        <v>104</v>
      </c>
      <c r="AE119" s="59" t="s">
        <v>76</v>
      </c>
    </row>
    <row r="120" spans="2:31" x14ac:dyDescent="0.25">
      <c r="B120" s="52">
        <v>112</v>
      </c>
      <c r="C120" s="58" t="s">
        <v>72</v>
      </c>
      <c r="D120" s="58" t="s">
        <v>73</v>
      </c>
      <c r="E120" s="58" t="s">
        <v>179</v>
      </c>
      <c r="F120" s="58" t="s">
        <v>111</v>
      </c>
      <c r="G120" s="58" t="s">
        <v>76</v>
      </c>
      <c r="H120" s="58" t="s">
        <v>77</v>
      </c>
      <c r="I120" s="58" t="s">
        <v>93</v>
      </c>
      <c r="J120" s="58" t="s">
        <v>123</v>
      </c>
      <c r="K120" s="58" t="s">
        <v>80</v>
      </c>
      <c r="L120" s="58" t="s">
        <v>140</v>
      </c>
      <c r="M120" s="58" t="s">
        <v>82</v>
      </c>
      <c r="N120" s="58" t="s">
        <v>76</v>
      </c>
      <c r="O120" s="58" t="s">
        <v>116</v>
      </c>
      <c r="P120" s="58" t="s">
        <v>81</v>
      </c>
      <c r="Q120" s="58" t="s">
        <v>110</v>
      </c>
      <c r="R120" s="58" t="s">
        <v>76</v>
      </c>
      <c r="S120" s="58" t="s">
        <v>81</v>
      </c>
      <c r="T120" s="58" t="s">
        <v>76</v>
      </c>
      <c r="U120" s="58" t="s">
        <v>86</v>
      </c>
      <c r="V120" s="58" t="s">
        <v>87</v>
      </c>
      <c r="W120" s="58" t="s">
        <v>87</v>
      </c>
      <c r="X120" s="58" t="s">
        <v>86</v>
      </c>
      <c r="Y120" s="58" t="s">
        <v>87</v>
      </c>
      <c r="Z120" s="58" t="s">
        <v>87</v>
      </c>
      <c r="AA120" s="58" t="s">
        <v>76</v>
      </c>
      <c r="AB120" s="58" t="s">
        <v>120</v>
      </c>
      <c r="AC120" s="58" t="s">
        <v>90</v>
      </c>
      <c r="AD120" s="58" t="s">
        <v>91</v>
      </c>
      <c r="AE120" s="59" t="s">
        <v>76</v>
      </c>
    </row>
    <row r="121" spans="2:31" x14ac:dyDescent="0.25">
      <c r="B121" s="52">
        <v>113</v>
      </c>
      <c r="C121" s="58" t="s">
        <v>72</v>
      </c>
      <c r="D121" s="58" t="s">
        <v>73</v>
      </c>
      <c r="E121" s="58" t="s">
        <v>98</v>
      </c>
      <c r="F121" s="58" t="s">
        <v>99</v>
      </c>
      <c r="G121" s="58" t="s">
        <v>76</v>
      </c>
      <c r="H121" s="58" t="s">
        <v>77</v>
      </c>
      <c r="I121" s="58" t="s">
        <v>161</v>
      </c>
      <c r="J121" s="58" t="s">
        <v>123</v>
      </c>
      <c r="K121" s="58" t="s">
        <v>80</v>
      </c>
      <c r="L121" s="58" t="s">
        <v>81</v>
      </c>
      <c r="M121" s="58" t="s">
        <v>82</v>
      </c>
      <c r="N121" s="58" t="s">
        <v>76</v>
      </c>
      <c r="O121" s="58" t="s">
        <v>81</v>
      </c>
      <c r="P121" s="58" t="s">
        <v>81</v>
      </c>
      <c r="Q121" s="58" t="s">
        <v>84</v>
      </c>
      <c r="R121" s="58" t="s">
        <v>76</v>
      </c>
      <c r="S121" s="58" t="s">
        <v>76</v>
      </c>
      <c r="T121" s="58" t="s">
        <v>76</v>
      </c>
      <c r="U121" s="58" t="s">
        <v>86</v>
      </c>
      <c r="V121" s="58" t="s">
        <v>87</v>
      </c>
      <c r="W121" s="58" t="s">
        <v>87</v>
      </c>
      <c r="X121" s="58" t="s">
        <v>86</v>
      </c>
      <c r="Y121" s="58" t="s">
        <v>86</v>
      </c>
      <c r="Z121" s="58" t="s">
        <v>87</v>
      </c>
      <c r="AA121" s="58" t="s">
        <v>76</v>
      </c>
      <c r="AB121" s="58" t="s">
        <v>102</v>
      </c>
      <c r="AC121" s="58" t="s">
        <v>90</v>
      </c>
      <c r="AD121" s="58" t="s">
        <v>103</v>
      </c>
      <c r="AE121" s="59" t="s">
        <v>76</v>
      </c>
    </row>
    <row r="122" spans="2:31" ht="31.5" x14ac:dyDescent="0.25">
      <c r="B122" s="52">
        <v>114</v>
      </c>
      <c r="C122" s="58" t="s">
        <v>73</v>
      </c>
      <c r="D122" s="58" t="s">
        <v>72</v>
      </c>
      <c r="E122" s="58" t="s">
        <v>186</v>
      </c>
      <c r="F122" s="58" t="s">
        <v>111</v>
      </c>
      <c r="G122" s="58" t="s">
        <v>76</v>
      </c>
      <c r="H122" s="58" t="s">
        <v>77</v>
      </c>
      <c r="I122" s="58" t="s">
        <v>93</v>
      </c>
      <c r="J122" s="58" t="s">
        <v>123</v>
      </c>
      <c r="K122" s="58" t="s">
        <v>80</v>
      </c>
      <c r="L122" s="58" t="s">
        <v>101</v>
      </c>
      <c r="M122" s="58" t="s">
        <v>82</v>
      </c>
      <c r="N122" s="58" t="s">
        <v>76</v>
      </c>
      <c r="O122" s="58" t="s">
        <v>116</v>
      </c>
      <c r="P122" s="58" t="s">
        <v>116</v>
      </c>
      <c r="Q122" s="58" t="s">
        <v>224</v>
      </c>
      <c r="R122" s="58" t="s">
        <v>225</v>
      </c>
      <c r="S122" s="58" t="s">
        <v>81</v>
      </c>
      <c r="T122" s="58" t="s">
        <v>76</v>
      </c>
      <c r="U122" s="58" t="s">
        <v>86</v>
      </c>
      <c r="V122" s="58" t="s">
        <v>87</v>
      </c>
      <c r="W122" s="58" t="s">
        <v>87</v>
      </c>
      <c r="X122" s="58" t="s">
        <v>86</v>
      </c>
      <c r="Y122" s="58" t="s">
        <v>87</v>
      </c>
      <c r="Z122" s="58" t="s">
        <v>87</v>
      </c>
      <c r="AA122" s="58" t="s">
        <v>76</v>
      </c>
      <c r="AB122" s="58" t="s">
        <v>120</v>
      </c>
      <c r="AC122" s="58" t="s">
        <v>90</v>
      </c>
      <c r="AD122" s="58" t="s">
        <v>91</v>
      </c>
      <c r="AE122" s="59" t="s">
        <v>250</v>
      </c>
    </row>
    <row r="123" spans="2:31" ht="31.5" x14ac:dyDescent="0.25">
      <c r="B123" s="52">
        <v>115</v>
      </c>
      <c r="C123" s="58" t="s">
        <v>72</v>
      </c>
      <c r="D123" s="58" t="s">
        <v>73</v>
      </c>
      <c r="E123" s="58" t="s">
        <v>98</v>
      </c>
      <c r="F123" s="58" t="s">
        <v>99</v>
      </c>
      <c r="G123" s="58" t="s">
        <v>76</v>
      </c>
      <c r="H123" s="58" t="s">
        <v>77</v>
      </c>
      <c r="I123" s="58" t="s">
        <v>196</v>
      </c>
      <c r="J123" s="58" t="s">
        <v>123</v>
      </c>
      <c r="K123" s="58" t="s">
        <v>80</v>
      </c>
      <c r="L123" s="58" t="s">
        <v>97</v>
      </c>
      <c r="M123" s="58" t="s">
        <v>124</v>
      </c>
      <c r="N123" s="58" t="s">
        <v>251</v>
      </c>
      <c r="O123" s="58" t="s">
        <v>81</v>
      </c>
      <c r="P123" s="58" t="s">
        <v>83</v>
      </c>
      <c r="Q123" s="58" t="s">
        <v>84</v>
      </c>
      <c r="R123" s="58" t="s">
        <v>76</v>
      </c>
      <c r="S123" s="58" t="s">
        <v>85</v>
      </c>
      <c r="T123" s="58" t="s">
        <v>76</v>
      </c>
      <c r="U123" s="58" t="s">
        <v>86</v>
      </c>
      <c r="V123" s="58" t="s">
        <v>87</v>
      </c>
      <c r="W123" s="58" t="s">
        <v>87</v>
      </c>
      <c r="X123" s="58" t="s">
        <v>86</v>
      </c>
      <c r="Y123" s="58" t="s">
        <v>87</v>
      </c>
      <c r="Z123" s="58" t="s">
        <v>87</v>
      </c>
      <c r="AA123" s="58" t="s">
        <v>76</v>
      </c>
      <c r="AB123" s="58" t="s">
        <v>102</v>
      </c>
      <c r="AC123" s="58" t="s">
        <v>108</v>
      </c>
      <c r="AD123" s="58" t="s">
        <v>130</v>
      </c>
      <c r="AE123" s="59" t="s">
        <v>252</v>
      </c>
    </row>
    <row r="124" spans="2:31" ht="31.5" x14ac:dyDescent="0.25">
      <c r="B124" s="52">
        <v>116</v>
      </c>
      <c r="C124" s="58" t="s">
        <v>72</v>
      </c>
      <c r="D124" s="58" t="s">
        <v>73</v>
      </c>
      <c r="E124" s="58" t="s">
        <v>98</v>
      </c>
      <c r="F124" s="58" t="s">
        <v>75</v>
      </c>
      <c r="G124" s="58" t="s">
        <v>76</v>
      </c>
      <c r="H124" s="58" t="s">
        <v>77</v>
      </c>
      <c r="I124" s="58" t="s">
        <v>93</v>
      </c>
      <c r="J124" s="58" t="s">
        <v>123</v>
      </c>
      <c r="K124" s="58" t="s">
        <v>80</v>
      </c>
      <c r="L124" s="58" t="s">
        <v>76</v>
      </c>
      <c r="M124" s="58" t="s">
        <v>76</v>
      </c>
      <c r="N124" s="58" t="s">
        <v>76</v>
      </c>
      <c r="O124" s="58" t="s">
        <v>83</v>
      </c>
      <c r="P124" s="58" t="s">
        <v>105</v>
      </c>
      <c r="Q124" s="58" t="s">
        <v>84</v>
      </c>
      <c r="R124" s="58" t="s">
        <v>76</v>
      </c>
      <c r="S124" s="58" t="s">
        <v>101</v>
      </c>
      <c r="T124" s="58" t="s">
        <v>253</v>
      </c>
      <c r="U124" s="58" t="s">
        <v>86</v>
      </c>
      <c r="V124" s="58" t="s">
        <v>87</v>
      </c>
      <c r="W124" s="58" t="s">
        <v>87</v>
      </c>
      <c r="X124" s="58" t="s">
        <v>86</v>
      </c>
      <c r="Y124" s="58" t="s">
        <v>87</v>
      </c>
      <c r="Z124" s="58" t="s">
        <v>87</v>
      </c>
      <c r="AA124" s="58" t="s">
        <v>137</v>
      </c>
      <c r="AB124" s="58" t="s">
        <v>102</v>
      </c>
      <c r="AC124" s="58" t="s">
        <v>90</v>
      </c>
      <c r="AD124" s="58" t="s">
        <v>104</v>
      </c>
      <c r="AE124" s="59" t="s">
        <v>76</v>
      </c>
    </row>
    <row r="125" spans="2:31" ht="47.25" x14ac:dyDescent="0.25">
      <c r="B125" s="52">
        <v>117</v>
      </c>
      <c r="C125" s="58" t="s">
        <v>72</v>
      </c>
      <c r="D125" s="58" t="s">
        <v>73</v>
      </c>
      <c r="E125" s="58" t="s">
        <v>186</v>
      </c>
      <c r="F125" s="58" t="s">
        <v>131</v>
      </c>
      <c r="G125" s="58" t="s">
        <v>254</v>
      </c>
      <c r="H125" s="58" t="s">
        <v>77</v>
      </c>
      <c r="I125" s="58" t="s">
        <v>93</v>
      </c>
      <c r="J125" s="58" t="s">
        <v>123</v>
      </c>
      <c r="K125" s="58" t="s">
        <v>80</v>
      </c>
      <c r="L125" s="58" t="s">
        <v>101</v>
      </c>
      <c r="M125" s="58" t="s">
        <v>124</v>
      </c>
      <c r="N125" s="58" t="s">
        <v>255</v>
      </c>
      <c r="O125" s="58" t="s">
        <v>83</v>
      </c>
      <c r="P125" s="58" t="s">
        <v>116</v>
      </c>
      <c r="Q125" s="58" t="s">
        <v>110</v>
      </c>
      <c r="R125" s="58" t="s">
        <v>76</v>
      </c>
      <c r="S125" s="58" t="s">
        <v>85</v>
      </c>
      <c r="T125" s="58" t="s">
        <v>76</v>
      </c>
      <c r="U125" s="58" t="s">
        <v>86</v>
      </c>
      <c r="V125" s="58" t="s">
        <v>86</v>
      </c>
      <c r="W125" s="58" t="s">
        <v>87</v>
      </c>
      <c r="X125" s="58" t="s">
        <v>86</v>
      </c>
      <c r="Y125" s="58" t="s">
        <v>86</v>
      </c>
      <c r="Z125" s="58" t="s">
        <v>86</v>
      </c>
      <c r="AA125" s="58" t="s">
        <v>256</v>
      </c>
      <c r="AB125" s="58" t="s">
        <v>120</v>
      </c>
      <c r="AC125" s="58" t="s">
        <v>90</v>
      </c>
      <c r="AD125" s="58" t="s">
        <v>91</v>
      </c>
      <c r="AE125" s="59" t="s">
        <v>257</v>
      </c>
    </row>
    <row r="126" spans="2:31" ht="47.25" x14ac:dyDescent="0.25">
      <c r="B126" s="52">
        <v>118</v>
      </c>
      <c r="C126" s="58" t="s">
        <v>73</v>
      </c>
      <c r="D126" s="58" t="s">
        <v>72</v>
      </c>
      <c r="E126" s="58" t="s">
        <v>98</v>
      </c>
      <c r="F126" s="58" t="s">
        <v>131</v>
      </c>
      <c r="G126" s="58" t="s">
        <v>254</v>
      </c>
      <c r="H126" s="58" t="s">
        <v>77</v>
      </c>
      <c r="I126" s="58" t="s">
        <v>93</v>
      </c>
      <c r="J126" s="58" t="s">
        <v>123</v>
      </c>
      <c r="K126" s="58" t="s">
        <v>80</v>
      </c>
      <c r="L126" s="58" t="s">
        <v>101</v>
      </c>
      <c r="M126" s="58" t="s">
        <v>82</v>
      </c>
      <c r="N126" s="58" t="s">
        <v>76</v>
      </c>
      <c r="O126" s="58" t="s">
        <v>83</v>
      </c>
      <c r="P126" s="58" t="s">
        <v>81</v>
      </c>
      <c r="Q126" s="58" t="s">
        <v>110</v>
      </c>
      <c r="R126" s="58" t="s">
        <v>76</v>
      </c>
      <c r="S126" s="58" t="s">
        <v>85</v>
      </c>
      <c r="T126" s="58" t="s">
        <v>76</v>
      </c>
      <c r="U126" s="58" t="s">
        <v>86</v>
      </c>
      <c r="V126" s="58" t="s">
        <v>86</v>
      </c>
      <c r="W126" s="58" t="s">
        <v>87</v>
      </c>
      <c r="X126" s="58" t="s">
        <v>86</v>
      </c>
      <c r="Y126" s="58" t="s">
        <v>86</v>
      </c>
      <c r="Z126" s="58" t="s">
        <v>86</v>
      </c>
      <c r="AA126" s="58" t="s">
        <v>256</v>
      </c>
      <c r="AB126" s="58" t="s">
        <v>120</v>
      </c>
      <c r="AC126" s="58" t="s">
        <v>90</v>
      </c>
      <c r="AD126" s="58" t="s">
        <v>91</v>
      </c>
      <c r="AE126" s="59" t="s">
        <v>76</v>
      </c>
    </row>
    <row r="127" spans="2:31" ht="47.25" x14ac:dyDescent="0.25">
      <c r="B127" s="52">
        <v>119</v>
      </c>
      <c r="C127" s="58" t="s">
        <v>72</v>
      </c>
      <c r="D127" s="58" t="s">
        <v>73</v>
      </c>
      <c r="E127" s="58" t="s">
        <v>141</v>
      </c>
      <c r="F127" s="58" t="s">
        <v>99</v>
      </c>
      <c r="G127" s="58" t="s">
        <v>76</v>
      </c>
      <c r="H127" s="58" t="s">
        <v>77</v>
      </c>
      <c r="I127" s="58" t="s">
        <v>129</v>
      </c>
      <c r="J127" s="58" t="s">
        <v>123</v>
      </c>
      <c r="K127" s="58" t="s">
        <v>80</v>
      </c>
      <c r="L127" s="58" t="s">
        <v>140</v>
      </c>
      <c r="M127" s="58" t="s">
        <v>82</v>
      </c>
      <c r="N127" s="58" t="s">
        <v>76</v>
      </c>
      <c r="O127" s="58" t="s">
        <v>116</v>
      </c>
      <c r="P127" s="58" t="s">
        <v>116</v>
      </c>
      <c r="Q127" s="58" t="s">
        <v>224</v>
      </c>
      <c r="R127" s="58" t="s">
        <v>258</v>
      </c>
      <c r="S127" s="58" t="s">
        <v>81</v>
      </c>
      <c r="T127" s="58" t="s">
        <v>76</v>
      </c>
      <c r="U127" s="58" t="s">
        <v>86</v>
      </c>
      <c r="V127" s="58" t="s">
        <v>86</v>
      </c>
      <c r="W127" s="58" t="s">
        <v>87</v>
      </c>
      <c r="X127" s="58" t="s">
        <v>86</v>
      </c>
      <c r="Y127" s="58" t="s">
        <v>86</v>
      </c>
      <c r="Z127" s="58" t="s">
        <v>87</v>
      </c>
      <c r="AA127" s="58" t="s">
        <v>76</v>
      </c>
      <c r="AB127" s="58" t="s">
        <v>102</v>
      </c>
      <c r="AC127" s="58" t="s">
        <v>90</v>
      </c>
      <c r="AD127" s="58" t="s">
        <v>91</v>
      </c>
      <c r="AE127" s="59" t="s">
        <v>259</v>
      </c>
    </row>
    <row r="128" spans="2:31" ht="31.5" x14ac:dyDescent="0.25">
      <c r="B128" s="52">
        <v>120</v>
      </c>
      <c r="C128" s="58" t="s">
        <v>73</v>
      </c>
      <c r="D128" s="58" t="s">
        <v>72</v>
      </c>
      <c r="E128" s="58" t="s">
        <v>141</v>
      </c>
      <c r="F128" s="58" t="s">
        <v>99</v>
      </c>
      <c r="G128" s="58" t="s">
        <v>76</v>
      </c>
      <c r="H128" s="58" t="s">
        <v>77</v>
      </c>
      <c r="I128" s="58" t="s">
        <v>113</v>
      </c>
      <c r="J128" s="58" t="s">
        <v>123</v>
      </c>
      <c r="K128" s="58" t="s">
        <v>80</v>
      </c>
      <c r="L128" s="58" t="s">
        <v>81</v>
      </c>
      <c r="M128" s="58" t="s">
        <v>124</v>
      </c>
      <c r="N128" s="58" t="s">
        <v>260</v>
      </c>
      <c r="O128" s="58" t="s">
        <v>81</v>
      </c>
      <c r="P128" s="58" t="s">
        <v>81</v>
      </c>
      <c r="Q128" s="58" t="s">
        <v>110</v>
      </c>
      <c r="R128" s="58" t="s">
        <v>76</v>
      </c>
      <c r="S128" s="58" t="s">
        <v>81</v>
      </c>
      <c r="T128" s="58" t="s">
        <v>76</v>
      </c>
      <c r="U128" s="58" t="s">
        <v>86</v>
      </c>
      <c r="V128" s="58" t="s">
        <v>86</v>
      </c>
      <c r="W128" s="58" t="s">
        <v>87</v>
      </c>
      <c r="X128" s="58" t="s">
        <v>86</v>
      </c>
      <c r="Y128" s="58" t="s">
        <v>86</v>
      </c>
      <c r="Z128" s="58" t="s">
        <v>87</v>
      </c>
      <c r="AA128" s="58" t="s">
        <v>115</v>
      </c>
      <c r="AB128" s="58" t="s">
        <v>120</v>
      </c>
      <c r="AC128" s="58" t="s">
        <v>90</v>
      </c>
      <c r="AD128" s="58" t="s">
        <v>95</v>
      </c>
      <c r="AE128" s="59" t="s">
        <v>76</v>
      </c>
    </row>
    <row r="129" spans="2:31" ht="31.5" x14ac:dyDescent="0.25">
      <c r="B129" s="52">
        <v>121</v>
      </c>
      <c r="C129" s="58" t="s">
        <v>72</v>
      </c>
      <c r="D129" s="58" t="s">
        <v>73</v>
      </c>
      <c r="E129" s="58" t="s">
        <v>141</v>
      </c>
      <c r="F129" s="58" t="s">
        <v>99</v>
      </c>
      <c r="G129" s="58" t="s">
        <v>76</v>
      </c>
      <c r="H129" s="58" t="s">
        <v>77</v>
      </c>
      <c r="I129" s="58" t="s">
        <v>113</v>
      </c>
      <c r="J129" s="58" t="s">
        <v>165</v>
      </c>
      <c r="K129" s="58" t="s">
        <v>76</v>
      </c>
      <c r="L129" s="58" t="s">
        <v>81</v>
      </c>
      <c r="M129" s="58" t="s">
        <v>82</v>
      </c>
      <c r="N129" s="58" t="s">
        <v>76</v>
      </c>
      <c r="O129" s="58" t="s">
        <v>81</v>
      </c>
      <c r="P129" s="58" t="s">
        <v>116</v>
      </c>
      <c r="Q129" s="58" t="s">
        <v>224</v>
      </c>
      <c r="R129" s="58" t="s">
        <v>225</v>
      </c>
      <c r="S129" s="58" t="s">
        <v>81</v>
      </c>
      <c r="T129" s="58" t="s">
        <v>76</v>
      </c>
      <c r="U129" s="58" t="s">
        <v>86</v>
      </c>
      <c r="V129" s="58" t="s">
        <v>86</v>
      </c>
      <c r="W129" s="58" t="s">
        <v>87</v>
      </c>
      <c r="X129" s="58" t="s">
        <v>86</v>
      </c>
      <c r="Y129" s="58" t="s">
        <v>86</v>
      </c>
      <c r="Z129" s="58" t="s">
        <v>87</v>
      </c>
      <c r="AA129" s="58" t="s">
        <v>261</v>
      </c>
      <c r="AB129" s="58" t="s">
        <v>120</v>
      </c>
      <c r="AC129" s="58" t="s">
        <v>90</v>
      </c>
      <c r="AD129" s="58" t="s">
        <v>95</v>
      </c>
      <c r="AE129" s="59" t="s">
        <v>76</v>
      </c>
    </row>
    <row r="130" spans="2:31" ht="47.25" x14ac:dyDescent="0.25">
      <c r="B130" s="52">
        <v>122</v>
      </c>
      <c r="C130" s="58" t="s">
        <v>73</v>
      </c>
      <c r="D130" s="58" t="s">
        <v>72</v>
      </c>
      <c r="E130" s="58" t="s">
        <v>98</v>
      </c>
      <c r="F130" s="58" t="s">
        <v>111</v>
      </c>
      <c r="G130" s="58" t="s">
        <v>76</v>
      </c>
      <c r="H130" s="58" t="s">
        <v>77</v>
      </c>
      <c r="I130" s="58" t="s">
        <v>93</v>
      </c>
      <c r="J130" s="58" t="s">
        <v>114</v>
      </c>
      <c r="K130" s="58" t="s">
        <v>80</v>
      </c>
      <c r="L130" s="58" t="s">
        <v>85</v>
      </c>
      <c r="M130" s="58" t="s">
        <v>124</v>
      </c>
      <c r="N130" s="58" t="s">
        <v>262</v>
      </c>
      <c r="O130" s="58" t="s">
        <v>105</v>
      </c>
      <c r="P130" s="58" t="s">
        <v>81</v>
      </c>
      <c r="Q130" s="58" t="s">
        <v>84</v>
      </c>
      <c r="R130" s="58" t="s">
        <v>76</v>
      </c>
      <c r="S130" s="58" t="s">
        <v>85</v>
      </c>
      <c r="T130" s="58" t="s">
        <v>76</v>
      </c>
      <c r="U130" s="58" t="s">
        <v>86</v>
      </c>
      <c r="V130" s="58" t="s">
        <v>86</v>
      </c>
      <c r="W130" s="58" t="s">
        <v>87</v>
      </c>
      <c r="X130" s="58" t="s">
        <v>86</v>
      </c>
      <c r="Y130" s="58" t="s">
        <v>86</v>
      </c>
      <c r="Z130" s="58" t="s">
        <v>87</v>
      </c>
      <c r="AA130" s="58" t="s">
        <v>88</v>
      </c>
      <c r="AB130" s="58" t="s">
        <v>127</v>
      </c>
      <c r="AC130" s="58" t="s">
        <v>90</v>
      </c>
      <c r="AD130" s="58" t="s">
        <v>130</v>
      </c>
      <c r="AE130" s="59" t="s">
        <v>76</v>
      </c>
    </row>
    <row r="131" spans="2:31" ht="31.5" x14ac:dyDescent="0.25">
      <c r="B131" s="52">
        <v>123</v>
      </c>
      <c r="C131" s="58" t="s">
        <v>73</v>
      </c>
      <c r="D131" s="58" t="s">
        <v>72</v>
      </c>
      <c r="E131" s="58" t="s">
        <v>141</v>
      </c>
      <c r="F131" s="58" t="s">
        <v>263</v>
      </c>
      <c r="G131" s="58" t="s">
        <v>76</v>
      </c>
      <c r="H131" s="58" t="s">
        <v>77</v>
      </c>
      <c r="I131" s="58" t="s">
        <v>93</v>
      </c>
      <c r="J131" s="58" t="s">
        <v>100</v>
      </c>
      <c r="K131" s="58" t="s">
        <v>80</v>
      </c>
      <c r="L131" s="58" t="s">
        <v>81</v>
      </c>
      <c r="M131" s="58" t="s">
        <v>82</v>
      </c>
      <c r="N131" s="58" t="s">
        <v>76</v>
      </c>
      <c r="O131" s="58" t="s">
        <v>83</v>
      </c>
      <c r="P131" s="58" t="s">
        <v>105</v>
      </c>
      <c r="Q131" s="58" t="s">
        <v>84</v>
      </c>
      <c r="R131" s="58" t="s">
        <v>76</v>
      </c>
      <c r="S131" s="58" t="s">
        <v>85</v>
      </c>
      <c r="T131" s="58" t="s">
        <v>76</v>
      </c>
      <c r="U131" s="58" t="s">
        <v>86</v>
      </c>
      <c r="V131" s="58" t="s">
        <v>86</v>
      </c>
      <c r="W131" s="58" t="s">
        <v>87</v>
      </c>
      <c r="X131" s="58" t="s">
        <v>86</v>
      </c>
      <c r="Y131" s="58" t="s">
        <v>86</v>
      </c>
      <c r="Z131" s="58" t="s">
        <v>87</v>
      </c>
      <c r="AA131" s="58" t="s">
        <v>76</v>
      </c>
      <c r="AB131" s="58" t="s">
        <v>120</v>
      </c>
      <c r="AC131" s="58" t="s">
        <v>90</v>
      </c>
      <c r="AD131" s="58" t="s">
        <v>130</v>
      </c>
      <c r="AE131" s="59" t="s">
        <v>76</v>
      </c>
    </row>
    <row r="132" spans="2:31" ht="31.5" x14ac:dyDescent="0.25">
      <c r="B132" s="52">
        <v>124</v>
      </c>
      <c r="C132" s="58" t="s">
        <v>72</v>
      </c>
      <c r="D132" s="58" t="s">
        <v>73</v>
      </c>
      <c r="E132" s="58" t="s">
        <v>141</v>
      </c>
      <c r="F132" s="58" t="s">
        <v>264</v>
      </c>
      <c r="G132" s="58" t="s">
        <v>76</v>
      </c>
      <c r="H132" s="58" t="s">
        <v>77</v>
      </c>
      <c r="I132" s="58" t="s">
        <v>93</v>
      </c>
      <c r="J132" s="58" t="s">
        <v>100</v>
      </c>
      <c r="K132" s="58" t="s">
        <v>80</v>
      </c>
      <c r="L132" s="58" t="s">
        <v>81</v>
      </c>
      <c r="M132" s="58" t="s">
        <v>82</v>
      </c>
      <c r="N132" s="58" t="s">
        <v>76</v>
      </c>
      <c r="O132" s="58" t="s">
        <v>83</v>
      </c>
      <c r="P132" s="58" t="s">
        <v>105</v>
      </c>
      <c r="Q132" s="58" t="s">
        <v>84</v>
      </c>
      <c r="R132" s="58" t="s">
        <v>76</v>
      </c>
      <c r="S132" s="58" t="s">
        <v>85</v>
      </c>
      <c r="T132" s="58" t="s">
        <v>76</v>
      </c>
      <c r="U132" s="58" t="s">
        <v>86</v>
      </c>
      <c r="V132" s="58" t="s">
        <v>86</v>
      </c>
      <c r="W132" s="58" t="s">
        <v>87</v>
      </c>
      <c r="X132" s="58" t="s">
        <v>86</v>
      </c>
      <c r="Y132" s="58" t="s">
        <v>86</v>
      </c>
      <c r="Z132" s="58" t="s">
        <v>87</v>
      </c>
      <c r="AA132" s="58" t="s">
        <v>76</v>
      </c>
      <c r="AB132" s="58" t="s">
        <v>120</v>
      </c>
      <c r="AC132" s="58" t="s">
        <v>90</v>
      </c>
      <c r="AD132" s="58" t="s">
        <v>130</v>
      </c>
      <c r="AE132" s="59" t="s">
        <v>76</v>
      </c>
    </row>
    <row r="133" spans="2:31" ht="63" x14ac:dyDescent="0.25">
      <c r="B133" s="52">
        <v>125</v>
      </c>
      <c r="C133" s="58" t="s">
        <v>72</v>
      </c>
      <c r="D133" s="58" t="s">
        <v>73</v>
      </c>
      <c r="E133" s="58" t="s">
        <v>186</v>
      </c>
      <c r="F133" s="58" t="s">
        <v>131</v>
      </c>
      <c r="G133" s="58" t="s">
        <v>254</v>
      </c>
      <c r="H133" s="58" t="s">
        <v>77</v>
      </c>
      <c r="I133" s="58" t="s">
        <v>93</v>
      </c>
      <c r="J133" s="58" t="s">
        <v>123</v>
      </c>
      <c r="K133" s="58" t="s">
        <v>80</v>
      </c>
      <c r="L133" s="58" t="s">
        <v>101</v>
      </c>
      <c r="M133" s="58" t="s">
        <v>82</v>
      </c>
      <c r="N133" s="58" t="s">
        <v>76</v>
      </c>
      <c r="O133" s="58" t="s">
        <v>155</v>
      </c>
      <c r="P133" s="58" t="s">
        <v>81</v>
      </c>
      <c r="Q133" s="58" t="s">
        <v>110</v>
      </c>
      <c r="R133" s="58" t="s">
        <v>76</v>
      </c>
      <c r="S133" s="58" t="s">
        <v>97</v>
      </c>
      <c r="T133" s="58" t="s">
        <v>76</v>
      </c>
      <c r="U133" s="58" t="s">
        <v>86</v>
      </c>
      <c r="V133" s="58" t="s">
        <v>87</v>
      </c>
      <c r="W133" s="58" t="s">
        <v>87</v>
      </c>
      <c r="X133" s="58" t="s">
        <v>86</v>
      </c>
      <c r="Y133" s="58" t="s">
        <v>87</v>
      </c>
      <c r="Z133" s="58" t="s">
        <v>87</v>
      </c>
      <c r="AA133" s="58" t="s">
        <v>76</v>
      </c>
      <c r="AB133" s="58" t="s">
        <v>120</v>
      </c>
      <c r="AC133" s="58" t="s">
        <v>108</v>
      </c>
      <c r="AD133" s="58" t="s">
        <v>91</v>
      </c>
      <c r="AE133" s="59" t="s">
        <v>265</v>
      </c>
    </row>
    <row r="134" spans="2:31" ht="47.25" x14ac:dyDescent="0.25">
      <c r="B134" s="52">
        <v>126</v>
      </c>
      <c r="C134" s="58" t="s">
        <v>73</v>
      </c>
      <c r="D134" s="58" t="s">
        <v>72</v>
      </c>
      <c r="E134" s="58" t="s">
        <v>141</v>
      </c>
      <c r="F134" s="58" t="s">
        <v>99</v>
      </c>
      <c r="G134" s="58" t="s">
        <v>76</v>
      </c>
      <c r="H134" s="58" t="s">
        <v>77</v>
      </c>
      <c r="I134" s="58" t="s">
        <v>139</v>
      </c>
      <c r="J134" s="58" t="s">
        <v>123</v>
      </c>
      <c r="K134" s="58" t="s">
        <v>80</v>
      </c>
      <c r="L134" s="58" t="s">
        <v>97</v>
      </c>
      <c r="M134" s="58" t="s">
        <v>82</v>
      </c>
      <c r="N134" s="58" t="s">
        <v>76</v>
      </c>
      <c r="O134" s="58" t="s">
        <v>76</v>
      </c>
      <c r="P134" s="58" t="s">
        <v>76</v>
      </c>
      <c r="Q134" s="58" t="s">
        <v>84</v>
      </c>
      <c r="R134" s="58" t="s">
        <v>76</v>
      </c>
      <c r="S134" s="58" t="s">
        <v>85</v>
      </c>
      <c r="T134" s="58" t="s">
        <v>76</v>
      </c>
      <c r="U134" s="58" t="s">
        <v>86</v>
      </c>
      <c r="V134" s="58" t="s">
        <v>86</v>
      </c>
      <c r="W134" s="58" t="s">
        <v>87</v>
      </c>
      <c r="X134" s="58" t="s">
        <v>86</v>
      </c>
      <c r="Y134" s="58" t="s">
        <v>86</v>
      </c>
      <c r="Z134" s="58" t="s">
        <v>87</v>
      </c>
      <c r="AA134" s="58" t="s">
        <v>76</v>
      </c>
      <c r="AB134" s="58" t="s">
        <v>120</v>
      </c>
      <c r="AC134" s="58" t="s">
        <v>90</v>
      </c>
      <c r="AD134" s="58" t="s">
        <v>106</v>
      </c>
      <c r="AE134" s="59" t="s">
        <v>76</v>
      </c>
    </row>
    <row r="135" spans="2:31" ht="47.25" x14ac:dyDescent="0.25">
      <c r="B135" s="52">
        <v>127</v>
      </c>
      <c r="C135" s="58" t="s">
        <v>72</v>
      </c>
      <c r="D135" s="58" t="s">
        <v>73</v>
      </c>
      <c r="E135" s="58" t="s">
        <v>141</v>
      </c>
      <c r="F135" s="58" t="s">
        <v>99</v>
      </c>
      <c r="G135" s="58" t="s">
        <v>76</v>
      </c>
      <c r="H135" s="58" t="s">
        <v>77</v>
      </c>
      <c r="I135" s="58" t="s">
        <v>139</v>
      </c>
      <c r="J135" s="58" t="s">
        <v>123</v>
      </c>
      <c r="K135" s="58" t="s">
        <v>80</v>
      </c>
      <c r="L135" s="58" t="s">
        <v>97</v>
      </c>
      <c r="M135" s="58" t="s">
        <v>82</v>
      </c>
      <c r="N135" s="58" t="s">
        <v>76</v>
      </c>
      <c r="O135" s="58" t="s">
        <v>105</v>
      </c>
      <c r="P135" s="58" t="s">
        <v>105</v>
      </c>
      <c r="Q135" s="58" t="s">
        <v>84</v>
      </c>
      <c r="R135" s="58" t="s">
        <v>76</v>
      </c>
      <c r="S135" s="58" t="s">
        <v>85</v>
      </c>
      <c r="T135" s="58" t="s">
        <v>76</v>
      </c>
      <c r="U135" s="58" t="s">
        <v>86</v>
      </c>
      <c r="V135" s="58" t="s">
        <v>86</v>
      </c>
      <c r="W135" s="58" t="s">
        <v>87</v>
      </c>
      <c r="X135" s="58" t="s">
        <v>86</v>
      </c>
      <c r="Y135" s="58" t="s">
        <v>86</v>
      </c>
      <c r="Z135" s="58" t="s">
        <v>87</v>
      </c>
      <c r="AA135" s="58" t="s">
        <v>76</v>
      </c>
      <c r="AB135" s="58" t="s">
        <v>120</v>
      </c>
      <c r="AC135" s="58" t="s">
        <v>90</v>
      </c>
      <c r="AD135" s="58" t="s">
        <v>106</v>
      </c>
      <c r="AE135" s="59" t="s">
        <v>76</v>
      </c>
    </row>
    <row r="136" spans="2:31" ht="31.5" x14ac:dyDescent="0.25">
      <c r="B136" s="52">
        <v>128</v>
      </c>
      <c r="C136" s="58" t="s">
        <v>73</v>
      </c>
      <c r="D136" s="58" t="s">
        <v>72</v>
      </c>
      <c r="E136" s="58" t="s">
        <v>98</v>
      </c>
      <c r="F136" s="58" t="s">
        <v>131</v>
      </c>
      <c r="G136" s="58" t="s">
        <v>76</v>
      </c>
      <c r="H136" s="58" t="s">
        <v>77</v>
      </c>
      <c r="I136" s="58" t="s">
        <v>93</v>
      </c>
      <c r="J136" s="58" t="s">
        <v>123</v>
      </c>
      <c r="K136" s="58" t="s">
        <v>80</v>
      </c>
      <c r="L136" s="58" t="s">
        <v>140</v>
      </c>
      <c r="M136" s="58" t="s">
        <v>82</v>
      </c>
      <c r="N136" s="58" t="s">
        <v>76</v>
      </c>
      <c r="O136" s="58" t="s">
        <v>155</v>
      </c>
      <c r="P136" s="58" t="s">
        <v>81</v>
      </c>
      <c r="Q136" s="58" t="s">
        <v>110</v>
      </c>
      <c r="R136" s="58" t="s">
        <v>76</v>
      </c>
      <c r="S136" s="58" t="s">
        <v>97</v>
      </c>
      <c r="T136" s="58" t="s">
        <v>76</v>
      </c>
      <c r="U136" s="58" t="s">
        <v>86</v>
      </c>
      <c r="V136" s="58" t="s">
        <v>87</v>
      </c>
      <c r="W136" s="58" t="s">
        <v>87</v>
      </c>
      <c r="X136" s="58" t="s">
        <v>86</v>
      </c>
      <c r="Y136" s="58" t="s">
        <v>87</v>
      </c>
      <c r="Z136" s="58" t="s">
        <v>87</v>
      </c>
      <c r="AA136" s="58" t="s">
        <v>76</v>
      </c>
      <c r="AB136" s="58" t="s">
        <v>120</v>
      </c>
      <c r="AC136" s="58" t="s">
        <v>108</v>
      </c>
      <c r="AD136" s="58" t="s">
        <v>91</v>
      </c>
      <c r="AE136" s="59" t="s">
        <v>266</v>
      </c>
    </row>
    <row r="137" spans="2:31" x14ac:dyDescent="0.25">
      <c r="B137" s="52">
        <v>129</v>
      </c>
      <c r="C137" s="58" t="s">
        <v>72</v>
      </c>
      <c r="D137" s="58" t="s">
        <v>73</v>
      </c>
      <c r="E137" s="58" t="s">
        <v>98</v>
      </c>
      <c r="F137" s="58" t="s">
        <v>99</v>
      </c>
      <c r="G137" s="58" t="s">
        <v>76</v>
      </c>
      <c r="H137" s="58" t="s">
        <v>77</v>
      </c>
      <c r="I137" s="58" t="s">
        <v>93</v>
      </c>
      <c r="J137" s="58" t="s">
        <v>123</v>
      </c>
      <c r="K137" s="58" t="s">
        <v>80</v>
      </c>
      <c r="L137" s="58" t="s">
        <v>81</v>
      </c>
      <c r="M137" s="58" t="s">
        <v>82</v>
      </c>
      <c r="N137" s="58" t="s">
        <v>76</v>
      </c>
      <c r="O137" s="58" t="s">
        <v>116</v>
      </c>
      <c r="P137" s="58" t="s">
        <v>81</v>
      </c>
      <c r="Q137" s="58" t="s">
        <v>110</v>
      </c>
      <c r="R137" s="58" t="s">
        <v>76</v>
      </c>
      <c r="S137" s="58" t="s">
        <v>85</v>
      </c>
      <c r="T137" s="58" t="s">
        <v>76</v>
      </c>
      <c r="U137" s="58" t="s">
        <v>86</v>
      </c>
      <c r="V137" s="58" t="s">
        <v>86</v>
      </c>
      <c r="W137" s="58" t="s">
        <v>87</v>
      </c>
      <c r="X137" s="58" t="s">
        <v>86</v>
      </c>
      <c r="Y137" s="58" t="s">
        <v>86</v>
      </c>
      <c r="Z137" s="58" t="s">
        <v>87</v>
      </c>
      <c r="AA137" s="58" t="s">
        <v>76</v>
      </c>
      <c r="AB137" s="58" t="s">
        <v>120</v>
      </c>
      <c r="AC137" s="58" t="s">
        <v>108</v>
      </c>
      <c r="AD137" s="58" t="s">
        <v>91</v>
      </c>
      <c r="AE137" s="59" t="s">
        <v>76</v>
      </c>
    </row>
    <row r="138" spans="2:31" ht="31.5" x14ac:dyDescent="0.25">
      <c r="B138" s="52">
        <v>130</v>
      </c>
      <c r="C138" s="58" t="s">
        <v>73</v>
      </c>
      <c r="D138" s="58" t="s">
        <v>72</v>
      </c>
      <c r="E138" s="58" t="s">
        <v>141</v>
      </c>
      <c r="F138" s="58" t="s">
        <v>263</v>
      </c>
      <c r="G138" s="58" t="s">
        <v>76</v>
      </c>
      <c r="H138" s="58" t="s">
        <v>77</v>
      </c>
      <c r="I138" s="58" t="s">
        <v>93</v>
      </c>
      <c r="J138" s="58" t="s">
        <v>100</v>
      </c>
      <c r="K138" s="58" t="s">
        <v>80</v>
      </c>
      <c r="L138" s="58" t="s">
        <v>81</v>
      </c>
      <c r="M138" s="58" t="s">
        <v>82</v>
      </c>
      <c r="N138" s="58" t="s">
        <v>76</v>
      </c>
      <c r="O138" s="58" t="s">
        <v>83</v>
      </c>
      <c r="P138" s="58" t="s">
        <v>105</v>
      </c>
      <c r="Q138" s="58" t="s">
        <v>84</v>
      </c>
      <c r="R138" s="58" t="s">
        <v>76</v>
      </c>
      <c r="S138" s="58" t="s">
        <v>85</v>
      </c>
      <c r="T138" s="58" t="s">
        <v>76</v>
      </c>
      <c r="U138" s="58" t="s">
        <v>86</v>
      </c>
      <c r="V138" s="58" t="s">
        <v>86</v>
      </c>
      <c r="W138" s="58" t="s">
        <v>87</v>
      </c>
      <c r="X138" s="58" t="s">
        <v>86</v>
      </c>
      <c r="Y138" s="58" t="s">
        <v>86</v>
      </c>
      <c r="Z138" s="58" t="s">
        <v>87</v>
      </c>
      <c r="AA138" s="58" t="s">
        <v>76</v>
      </c>
      <c r="AB138" s="58" t="s">
        <v>120</v>
      </c>
      <c r="AC138" s="58" t="s">
        <v>108</v>
      </c>
      <c r="AD138" s="58" t="s">
        <v>130</v>
      </c>
      <c r="AE138" s="59" t="s">
        <v>76</v>
      </c>
    </row>
    <row r="139" spans="2:31" x14ac:dyDescent="0.25">
      <c r="B139" s="52">
        <v>131</v>
      </c>
      <c r="C139" s="58" t="s">
        <v>73</v>
      </c>
      <c r="D139" s="58" t="s">
        <v>72</v>
      </c>
      <c r="E139" s="58" t="s">
        <v>141</v>
      </c>
      <c r="F139" s="58" t="s">
        <v>99</v>
      </c>
      <c r="G139" s="58" t="s">
        <v>76</v>
      </c>
      <c r="H139" s="58" t="s">
        <v>77</v>
      </c>
      <c r="I139" s="58" t="s">
        <v>93</v>
      </c>
      <c r="J139" s="58" t="s">
        <v>123</v>
      </c>
      <c r="K139" s="58" t="s">
        <v>80</v>
      </c>
      <c r="L139" s="58" t="s">
        <v>81</v>
      </c>
      <c r="M139" s="58" t="s">
        <v>82</v>
      </c>
      <c r="N139" s="58" t="s">
        <v>76</v>
      </c>
      <c r="O139" s="58" t="s">
        <v>116</v>
      </c>
      <c r="P139" s="58" t="s">
        <v>81</v>
      </c>
      <c r="Q139" s="58" t="s">
        <v>110</v>
      </c>
      <c r="R139" s="58" t="s">
        <v>76</v>
      </c>
      <c r="S139" s="58" t="s">
        <v>85</v>
      </c>
      <c r="T139" s="58" t="s">
        <v>76</v>
      </c>
      <c r="U139" s="58" t="s">
        <v>86</v>
      </c>
      <c r="V139" s="58" t="s">
        <v>86</v>
      </c>
      <c r="W139" s="58" t="s">
        <v>87</v>
      </c>
      <c r="X139" s="58" t="s">
        <v>86</v>
      </c>
      <c r="Y139" s="58" t="s">
        <v>86</v>
      </c>
      <c r="Z139" s="58" t="s">
        <v>87</v>
      </c>
      <c r="AA139" s="58" t="s">
        <v>76</v>
      </c>
      <c r="AB139" s="58" t="s">
        <v>120</v>
      </c>
      <c r="AC139" s="58" t="s">
        <v>108</v>
      </c>
      <c r="AD139" s="58" t="s">
        <v>91</v>
      </c>
      <c r="AE139" s="59" t="s">
        <v>76</v>
      </c>
    </row>
    <row r="140" spans="2:31" ht="31.5" x14ac:dyDescent="0.25">
      <c r="B140" s="52">
        <v>132</v>
      </c>
      <c r="C140" s="58" t="s">
        <v>72</v>
      </c>
      <c r="D140" s="58" t="s">
        <v>73</v>
      </c>
      <c r="E140" s="58" t="s">
        <v>141</v>
      </c>
      <c r="F140" s="58" t="s">
        <v>263</v>
      </c>
      <c r="G140" s="58" t="s">
        <v>76</v>
      </c>
      <c r="H140" s="58" t="s">
        <v>77</v>
      </c>
      <c r="I140" s="58" t="s">
        <v>93</v>
      </c>
      <c r="J140" s="58" t="s">
        <v>100</v>
      </c>
      <c r="K140" s="58" t="s">
        <v>80</v>
      </c>
      <c r="L140" s="58" t="s">
        <v>81</v>
      </c>
      <c r="M140" s="58" t="s">
        <v>82</v>
      </c>
      <c r="N140" s="58" t="s">
        <v>76</v>
      </c>
      <c r="O140" s="58" t="s">
        <v>83</v>
      </c>
      <c r="P140" s="58" t="s">
        <v>105</v>
      </c>
      <c r="Q140" s="58" t="s">
        <v>84</v>
      </c>
      <c r="R140" s="58" t="s">
        <v>76</v>
      </c>
      <c r="S140" s="58" t="s">
        <v>85</v>
      </c>
      <c r="T140" s="58" t="s">
        <v>76</v>
      </c>
      <c r="U140" s="58" t="s">
        <v>86</v>
      </c>
      <c r="V140" s="58" t="s">
        <v>86</v>
      </c>
      <c r="W140" s="58" t="s">
        <v>87</v>
      </c>
      <c r="X140" s="58" t="s">
        <v>86</v>
      </c>
      <c r="Y140" s="58" t="s">
        <v>86</v>
      </c>
      <c r="Z140" s="58" t="s">
        <v>87</v>
      </c>
      <c r="AA140" s="58" t="s">
        <v>76</v>
      </c>
      <c r="AB140" s="58" t="s">
        <v>120</v>
      </c>
      <c r="AC140" s="58" t="s">
        <v>108</v>
      </c>
      <c r="AD140" s="58" t="s">
        <v>130</v>
      </c>
      <c r="AE140" s="59" t="s">
        <v>76</v>
      </c>
    </row>
    <row r="141" spans="2:31" ht="47.25" x14ac:dyDescent="0.25">
      <c r="B141" s="52">
        <v>133</v>
      </c>
      <c r="C141" s="58" t="s">
        <v>72</v>
      </c>
      <c r="D141" s="58" t="s">
        <v>73</v>
      </c>
      <c r="E141" s="58" t="s">
        <v>98</v>
      </c>
      <c r="F141" s="58" t="s">
        <v>99</v>
      </c>
      <c r="G141" s="58" t="s">
        <v>76</v>
      </c>
      <c r="H141" s="58" t="s">
        <v>77</v>
      </c>
      <c r="I141" s="58" t="s">
        <v>93</v>
      </c>
      <c r="J141" s="58" t="s">
        <v>123</v>
      </c>
      <c r="K141" s="58" t="s">
        <v>80</v>
      </c>
      <c r="L141" s="58" t="s">
        <v>81</v>
      </c>
      <c r="M141" s="58" t="s">
        <v>124</v>
      </c>
      <c r="N141" s="58" t="s">
        <v>267</v>
      </c>
      <c r="O141" s="58" t="s">
        <v>116</v>
      </c>
      <c r="P141" s="58" t="s">
        <v>83</v>
      </c>
      <c r="Q141" s="58" t="s">
        <v>208</v>
      </c>
      <c r="R141" s="58" t="s">
        <v>268</v>
      </c>
      <c r="S141" s="58" t="s">
        <v>85</v>
      </c>
      <c r="T141" s="58" t="s">
        <v>76</v>
      </c>
      <c r="U141" s="58" t="s">
        <v>86</v>
      </c>
      <c r="V141" s="58" t="s">
        <v>86</v>
      </c>
      <c r="W141" s="58" t="s">
        <v>87</v>
      </c>
      <c r="X141" s="58" t="s">
        <v>86</v>
      </c>
      <c r="Y141" s="58" t="s">
        <v>86</v>
      </c>
      <c r="Z141" s="58" t="s">
        <v>87</v>
      </c>
      <c r="AA141" s="58" t="s">
        <v>269</v>
      </c>
      <c r="AB141" s="58" t="s">
        <v>120</v>
      </c>
      <c r="AC141" s="58" t="s">
        <v>90</v>
      </c>
      <c r="AD141" s="58" t="s">
        <v>91</v>
      </c>
      <c r="AE141" s="59" t="s">
        <v>76</v>
      </c>
    </row>
    <row r="142" spans="2:31" ht="31.5" x14ac:dyDescent="0.25">
      <c r="B142" s="52">
        <v>134</v>
      </c>
      <c r="C142" s="58" t="s">
        <v>73</v>
      </c>
      <c r="D142" s="58" t="s">
        <v>72</v>
      </c>
      <c r="E142" s="58" t="s">
        <v>141</v>
      </c>
      <c r="F142" s="58" t="s">
        <v>99</v>
      </c>
      <c r="G142" s="58" t="s">
        <v>76</v>
      </c>
      <c r="H142" s="58" t="s">
        <v>77</v>
      </c>
      <c r="I142" s="58" t="s">
        <v>93</v>
      </c>
      <c r="J142" s="58" t="s">
        <v>123</v>
      </c>
      <c r="K142" s="58" t="s">
        <v>80</v>
      </c>
      <c r="L142" s="58" t="s">
        <v>85</v>
      </c>
      <c r="M142" s="58" t="s">
        <v>82</v>
      </c>
      <c r="N142" s="58" t="s">
        <v>76</v>
      </c>
      <c r="O142" s="58" t="s">
        <v>105</v>
      </c>
      <c r="P142" s="58" t="s">
        <v>105</v>
      </c>
      <c r="Q142" s="58" t="s">
        <v>84</v>
      </c>
      <c r="R142" s="58" t="s">
        <v>76</v>
      </c>
      <c r="S142" s="58" t="s">
        <v>97</v>
      </c>
      <c r="T142" s="58" t="s">
        <v>270</v>
      </c>
      <c r="U142" s="58" t="s">
        <v>86</v>
      </c>
      <c r="V142" s="58" t="s">
        <v>87</v>
      </c>
      <c r="W142" s="58" t="s">
        <v>87</v>
      </c>
      <c r="X142" s="58" t="s">
        <v>86</v>
      </c>
      <c r="Y142" s="58" t="s">
        <v>76</v>
      </c>
      <c r="Z142" s="58" t="s">
        <v>87</v>
      </c>
      <c r="AA142" s="58" t="s">
        <v>192</v>
      </c>
      <c r="AB142" s="58" t="s">
        <v>120</v>
      </c>
      <c r="AC142" s="58" t="s">
        <v>108</v>
      </c>
      <c r="AD142" s="58" t="s">
        <v>103</v>
      </c>
      <c r="AE142" s="59" t="s">
        <v>76</v>
      </c>
    </row>
    <row r="143" spans="2:31" ht="31.5" x14ac:dyDescent="0.25">
      <c r="B143" s="52">
        <v>135</v>
      </c>
      <c r="C143" s="58" t="s">
        <v>72</v>
      </c>
      <c r="D143" s="58" t="s">
        <v>73</v>
      </c>
      <c r="E143" s="58" t="s">
        <v>141</v>
      </c>
      <c r="F143" s="58" t="s">
        <v>99</v>
      </c>
      <c r="G143" s="58" t="s">
        <v>76</v>
      </c>
      <c r="H143" s="58" t="s">
        <v>77</v>
      </c>
      <c r="I143" s="58" t="s">
        <v>93</v>
      </c>
      <c r="J143" s="58" t="s">
        <v>123</v>
      </c>
      <c r="K143" s="58" t="s">
        <v>80</v>
      </c>
      <c r="L143" s="58" t="s">
        <v>97</v>
      </c>
      <c r="M143" s="58" t="s">
        <v>124</v>
      </c>
      <c r="N143" s="58" t="s">
        <v>271</v>
      </c>
      <c r="O143" s="58" t="s">
        <v>83</v>
      </c>
      <c r="P143" s="58" t="s">
        <v>83</v>
      </c>
      <c r="Q143" s="58" t="s">
        <v>84</v>
      </c>
      <c r="R143" s="58" t="s">
        <v>76</v>
      </c>
      <c r="S143" s="58" t="s">
        <v>97</v>
      </c>
      <c r="T143" s="58" t="s">
        <v>272</v>
      </c>
      <c r="U143" s="58" t="s">
        <v>86</v>
      </c>
      <c r="V143" s="58" t="s">
        <v>86</v>
      </c>
      <c r="W143" s="58" t="s">
        <v>87</v>
      </c>
      <c r="X143" s="58" t="s">
        <v>86</v>
      </c>
      <c r="Y143" s="58" t="s">
        <v>86</v>
      </c>
      <c r="Z143" s="58" t="s">
        <v>87</v>
      </c>
      <c r="AA143" s="58" t="s">
        <v>192</v>
      </c>
      <c r="AB143" s="58" t="s">
        <v>120</v>
      </c>
      <c r="AC143" s="58" t="s">
        <v>108</v>
      </c>
      <c r="AD143" s="58" t="s">
        <v>103</v>
      </c>
      <c r="AE143" s="59" t="s">
        <v>76</v>
      </c>
    </row>
    <row r="144" spans="2:31" ht="47.25" x14ac:dyDescent="0.25">
      <c r="B144" s="52">
        <v>136</v>
      </c>
      <c r="C144" s="58" t="s">
        <v>73</v>
      </c>
      <c r="D144" s="58" t="s">
        <v>72</v>
      </c>
      <c r="E144" s="58" t="s">
        <v>98</v>
      </c>
      <c r="F144" s="58" t="s">
        <v>99</v>
      </c>
      <c r="G144" s="58" t="s">
        <v>76</v>
      </c>
      <c r="H144" s="58" t="s">
        <v>77</v>
      </c>
      <c r="I144" s="58" t="s">
        <v>93</v>
      </c>
      <c r="J144" s="58" t="s">
        <v>123</v>
      </c>
      <c r="K144" s="58" t="s">
        <v>80</v>
      </c>
      <c r="L144" s="58" t="s">
        <v>81</v>
      </c>
      <c r="M144" s="58" t="s">
        <v>124</v>
      </c>
      <c r="N144" s="58" t="s">
        <v>251</v>
      </c>
      <c r="O144" s="58" t="s">
        <v>116</v>
      </c>
      <c r="P144" s="58" t="s">
        <v>83</v>
      </c>
      <c r="Q144" s="58" t="s">
        <v>224</v>
      </c>
      <c r="R144" s="58" t="s">
        <v>268</v>
      </c>
      <c r="S144" s="58" t="s">
        <v>85</v>
      </c>
      <c r="T144" s="58" t="s">
        <v>76</v>
      </c>
      <c r="U144" s="58" t="s">
        <v>86</v>
      </c>
      <c r="V144" s="58" t="s">
        <v>86</v>
      </c>
      <c r="W144" s="58" t="s">
        <v>87</v>
      </c>
      <c r="X144" s="58" t="s">
        <v>86</v>
      </c>
      <c r="Y144" s="58" t="s">
        <v>86</v>
      </c>
      <c r="Z144" s="58" t="s">
        <v>87</v>
      </c>
      <c r="AA144" s="58" t="s">
        <v>76</v>
      </c>
      <c r="AB144" s="58" t="s">
        <v>120</v>
      </c>
      <c r="AC144" s="58" t="s">
        <v>90</v>
      </c>
      <c r="AD144" s="58" t="s">
        <v>91</v>
      </c>
      <c r="AE144" s="59" t="s">
        <v>76</v>
      </c>
    </row>
    <row r="145" spans="2:31" ht="31.5" x14ac:dyDescent="0.25">
      <c r="B145" s="52">
        <v>137</v>
      </c>
      <c r="C145" s="58" t="s">
        <v>73</v>
      </c>
      <c r="D145" s="58" t="s">
        <v>72</v>
      </c>
      <c r="E145" s="58" t="s">
        <v>141</v>
      </c>
      <c r="F145" s="58" t="s">
        <v>248</v>
      </c>
      <c r="G145" s="58" t="s">
        <v>76</v>
      </c>
      <c r="H145" s="58" t="s">
        <v>77</v>
      </c>
      <c r="I145" s="58" t="s">
        <v>93</v>
      </c>
      <c r="J145" s="58" t="s">
        <v>123</v>
      </c>
      <c r="K145" s="58" t="s">
        <v>80</v>
      </c>
      <c r="L145" s="58" t="s">
        <v>81</v>
      </c>
      <c r="M145" s="58" t="s">
        <v>82</v>
      </c>
      <c r="N145" s="58" t="s">
        <v>76</v>
      </c>
      <c r="O145" s="58" t="s">
        <v>116</v>
      </c>
      <c r="P145" s="58" t="s">
        <v>116</v>
      </c>
      <c r="Q145" s="58" t="s">
        <v>84</v>
      </c>
      <c r="R145" s="58" t="s">
        <v>76</v>
      </c>
      <c r="S145" s="58" t="s">
        <v>97</v>
      </c>
      <c r="T145" s="58" t="s">
        <v>76</v>
      </c>
      <c r="U145" s="58" t="s">
        <v>86</v>
      </c>
      <c r="V145" s="58" t="s">
        <v>86</v>
      </c>
      <c r="W145" s="58" t="s">
        <v>87</v>
      </c>
      <c r="X145" s="58" t="s">
        <v>86</v>
      </c>
      <c r="Y145" s="58" t="s">
        <v>86</v>
      </c>
      <c r="Z145" s="58" t="s">
        <v>87</v>
      </c>
      <c r="AA145" s="58" t="s">
        <v>76</v>
      </c>
      <c r="AB145" s="58" t="s">
        <v>120</v>
      </c>
      <c r="AC145" s="58" t="s">
        <v>90</v>
      </c>
      <c r="AD145" s="58" t="s">
        <v>95</v>
      </c>
      <c r="AE145" s="59" t="s">
        <v>76</v>
      </c>
    </row>
    <row r="146" spans="2:31" ht="31.5" x14ac:dyDescent="0.25">
      <c r="B146" s="52">
        <v>138</v>
      </c>
      <c r="C146" s="58" t="s">
        <v>73</v>
      </c>
      <c r="D146" s="58" t="s">
        <v>72</v>
      </c>
      <c r="E146" s="58" t="s">
        <v>141</v>
      </c>
      <c r="F146" s="58" t="s">
        <v>248</v>
      </c>
      <c r="G146" s="58" t="s">
        <v>76</v>
      </c>
      <c r="H146" s="58" t="s">
        <v>77</v>
      </c>
      <c r="I146" s="58" t="s">
        <v>93</v>
      </c>
      <c r="J146" s="58" t="s">
        <v>123</v>
      </c>
      <c r="K146" s="58" t="s">
        <v>80</v>
      </c>
      <c r="L146" s="58" t="s">
        <v>81</v>
      </c>
      <c r="M146" s="58" t="s">
        <v>82</v>
      </c>
      <c r="N146" s="58" t="s">
        <v>76</v>
      </c>
      <c r="O146" s="58" t="s">
        <v>116</v>
      </c>
      <c r="P146" s="58" t="s">
        <v>81</v>
      </c>
      <c r="Q146" s="58" t="s">
        <v>84</v>
      </c>
      <c r="R146" s="58" t="s">
        <v>76</v>
      </c>
      <c r="S146" s="58" t="s">
        <v>97</v>
      </c>
      <c r="T146" s="58" t="s">
        <v>76</v>
      </c>
      <c r="U146" s="58" t="s">
        <v>86</v>
      </c>
      <c r="V146" s="58" t="s">
        <v>86</v>
      </c>
      <c r="W146" s="58" t="s">
        <v>87</v>
      </c>
      <c r="X146" s="58" t="s">
        <v>86</v>
      </c>
      <c r="Y146" s="58" t="s">
        <v>86</v>
      </c>
      <c r="Z146" s="58" t="s">
        <v>87</v>
      </c>
      <c r="AA146" s="58" t="s">
        <v>76</v>
      </c>
      <c r="AB146" s="58" t="s">
        <v>120</v>
      </c>
      <c r="AC146" s="58" t="s">
        <v>90</v>
      </c>
      <c r="AD146" s="58" t="s">
        <v>95</v>
      </c>
      <c r="AE146" s="59" t="s">
        <v>76</v>
      </c>
    </row>
    <row r="147" spans="2:31" ht="47.25" x14ac:dyDescent="0.25">
      <c r="B147" s="52">
        <v>139</v>
      </c>
      <c r="C147" s="58" t="s">
        <v>73</v>
      </c>
      <c r="D147" s="58" t="s">
        <v>72</v>
      </c>
      <c r="E147" s="58" t="s">
        <v>96</v>
      </c>
      <c r="F147" s="58" t="s">
        <v>99</v>
      </c>
      <c r="G147" s="58" t="s">
        <v>76</v>
      </c>
      <c r="H147" s="58" t="s">
        <v>107</v>
      </c>
      <c r="I147" s="58" t="s">
        <v>129</v>
      </c>
      <c r="J147" s="58" t="s">
        <v>165</v>
      </c>
      <c r="K147" s="58" t="s">
        <v>80</v>
      </c>
      <c r="L147" s="58" t="s">
        <v>140</v>
      </c>
      <c r="M147" s="58" t="s">
        <v>82</v>
      </c>
      <c r="N147" s="58" t="s">
        <v>76</v>
      </c>
      <c r="O147" s="58" t="s">
        <v>116</v>
      </c>
      <c r="P147" s="58" t="s">
        <v>116</v>
      </c>
      <c r="Q147" s="58" t="s">
        <v>224</v>
      </c>
      <c r="R147" s="58" t="s">
        <v>268</v>
      </c>
      <c r="S147" s="58" t="s">
        <v>81</v>
      </c>
      <c r="T147" s="58" t="s">
        <v>76</v>
      </c>
      <c r="U147" s="58" t="s">
        <v>86</v>
      </c>
      <c r="V147" s="58" t="s">
        <v>86</v>
      </c>
      <c r="W147" s="58" t="s">
        <v>87</v>
      </c>
      <c r="X147" s="58" t="s">
        <v>86</v>
      </c>
      <c r="Y147" s="58" t="s">
        <v>86</v>
      </c>
      <c r="Z147" s="58" t="s">
        <v>87</v>
      </c>
      <c r="AA147" s="58" t="s">
        <v>76</v>
      </c>
      <c r="AB147" s="58" t="s">
        <v>102</v>
      </c>
      <c r="AC147" s="58" t="s">
        <v>90</v>
      </c>
      <c r="AD147" s="58" t="s">
        <v>91</v>
      </c>
      <c r="AE147" s="59" t="s">
        <v>76</v>
      </c>
    </row>
    <row r="148" spans="2:31" ht="31.5" x14ac:dyDescent="0.25">
      <c r="B148" s="52">
        <v>140</v>
      </c>
      <c r="C148" s="58" t="s">
        <v>72</v>
      </c>
      <c r="D148" s="58" t="s">
        <v>73</v>
      </c>
      <c r="E148" s="58" t="s">
        <v>74</v>
      </c>
      <c r="F148" s="58" t="s">
        <v>111</v>
      </c>
      <c r="G148" s="58" t="s">
        <v>76</v>
      </c>
      <c r="H148" s="58" t="s">
        <v>77</v>
      </c>
      <c r="I148" s="58" t="s">
        <v>93</v>
      </c>
      <c r="J148" s="58" t="s">
        <v>221</v>
      </c>
      <c r="K148" s="58" t="s">
        <v>80</v>
      </c>
      <c r="L148" s="58" t="s">
        <v>76</v>
      </c>
      <c r="M148" s="58" t="s">
        <v>76</v>
      </c>
      <c r="N148" s="58" t="s">
        <v>76</v>
      </c>
      <c r="O148" s="58" t="s">
        <v>81</v>
      </c>
      <c r="P148" s="58" t="s">
        <v>81</v>
      </c>
      <c r="Q148" s="58" t="s">
        <v>84</v>
      </c>
      <c r="R148" s="58" t="s">
        <v>76</v>
      </c>
      <c r="S148" s="58" t="s">
        <v>81</v>
      </c>
      <c r="T148" s="58" t="s">
        <v>76</v>
      </c>
      <c r="U148" s="58" t="s">
        <v>86</v>
      </c>
      <c r="V148" s="58" t="s">
        <v>87</v>
      </c>
      <c r="W148" s="58" t="s">
        <v>87</v>
      </c>
      <c r="X148" s="58" t="s">
        <v>86</v>
      </c>
      <c r="Y148" s="58" t="s">
        <v>87</v>
      </c>
      <c r="Z148" s="58" t="s">
        <v>87</v>
      </c>
      <c r="AA148" s="58" t="s">
        <v>76</v>
      </c>
      <c r="AB148" s="58" t="s">
        <v>120</v>
      </c>
      <c r="AC148" s="58" t="s">
        <v>90</v>
      </c>
      <c r="AD148" s="58" t="s">
        <v>91</v>
      </c>
      <c r="AE148" s="59" t="s">
        <v>76</v>
      </c>
    </row>
    <row r="149" spans="2:31" x14ac:dyDescent="0.25">
      <c r="B149" s="52">
        <v>141</v>
      </c>
      <c r="C149" s="58" t="s">
        <v>72</v>
      </c>
      <c r="D149" s="58" t="s">
        <v>73</v>
      </c>
      <c r="E149" s="58" t="s">
        <v>74</v>
      </c>
      <c r="F149" s="58" t="s">
        <v>131</v>
      </c>
      <c r="G149" s="58" t="s">
        <v>76</v>
      </c>
      <c r="H149" s="58" t="s">
        <v>77</v>
      </c>
      <c r="I149" s="58" t="s">
        <v>93</v>
      </c>
      <c r="J149" s="58" t="s">
        <v>123</v>
      </c>
      <c r="K149" s="58" t="s">
        <v>160</v>
      </c>
      <c r="L149" s="58" t="s">
        <v>85</v>
      </c>
      <c r="M149" s="58" t="s">
        <v>82</v>
      </c>
      <c r="N149" s="58" t="s">
        <v>76</v>
      </c>
      <c r="O149" s="58" t="s">
        <v>83</v>
      </c>
      <c r="P149" s="58" t="s">
        <v>83</v>
      </c>
      <c r="Q149" s="58" t="s">
        <v>84</v>
      </c>
      <c r="R149" s="58" t="s">
        <v>76</v>
      </c>
      <c r="S149" s="58" t="s">
        <v>85</v>
      </c>
      <c r="T149" s="58" t="s">
        <v>76</v>
      </c>
      <c r="U149" s="58" t="s">
        <v>86</v>
      </c>
      <c r="V149" s="58" t="s">
        <v>87</v>
      </c>
      <c r="W149" s="58" t="s">
        <v>87</v>
      </c>
      <c r="X149" s="58" t="s">
        <v>86</v>
      </c>
      <c r="Y149" s="58" t="s">
        <v>87</v>
      </c>
      <c r="Z149" s="58" t="s">
        <v>87</v>
      </c>
      <c r="AA149" s="58" t="s">
        <v>76</v>
      </c>
      <c r="AB149" s="58" t="s">
        <v>102</v>
      </c>
      <c r="AC149" s="58" t="s">
        <v>90</v>
      </c>
      <c r="AD149" s="58" t="s">
        <v>106</v>
      </c>
      <c r="AE149" s="59" t="s">
        <v>76</v>
      </c>
    </row>
    <row r="150" spans="2:31" x14ac:dyDescent="0.25">
      <c r="B150" s="52">
        <v>142</v>
      </c>
      <c r="C150" s="58" t="s">
        <v>73</v>
      </c>
      <c r="D150" s="58" t="s">
        <v>72</v>
      </c>
      <c r="E150" s="58" t="s">
        <v>74</v>
      </c>
      <c r="F150" s="58" t="s">
        <v>131</v>
      </c>
      <c r="G150" s="58" t="s">
        <v>76</v>
      </c>
      <c r="H150" s="58" t="s">
        <v>168</v>
      </c>
      <c r="I150" s="58" t="s">
        <v>129</v>
      </c>
      <c r="J150" s="58" t="s">
        <v>100</v>
      </c>
      <c r="K150" s="58" t="s">
        <v>160</v>
      </c>
      <c r="L150" s="58" t="s">
        <v>76</v>
      </c>
      <c r="M150" s="58" t="s">
        <v>76</v>
      </c>
      <c r="N150" s="58" t="s">
        <v>76</v>
      </c>
      <c r="O150" s="58" t="s">
        <v>76</v>
      </c>
      <c r="P150" s="58" t="s">
        <v>76</v>
      </c>
      <c r="Q150" s="58" t="s">
        <v>76</v>
      </c>
      <c r="R150" s="58" t="s">
        <v>76</v>
      </c>
      <c r="S150" s="58" t="s">
        <v>76</v>
      </c>
      <c r="T150" s="58" t="s">
        <v>76</v>
      </c>
      <c r="U150" s="58" t="s">
        <v>76</v>
      </c>
      <c r="V150" s="58" t="s">
        <v>76</v>
      </c>
      <c r="W150" s="58" t="s">
        <v>76</v>
      </c>
      <c r="X150" s="58" t="s">
        <v>76</v>
      </c>
      <c r="Y150" s="58" t="s">
        <v>76</v>
      </c>
      <c r="Z150" s="58" t="s">
        <v>76</v>
      </c>
      <c r="AA150" s="58" t="s">
        <v>76</v>
      </c>
      <c r="AB150" s="58" t="s">
        <v>127</v>
      </c>
      <c r="AC150" s="58" t="s">
        <v>108</v>
      </c>
      <c r="AD150" s="58" t="s">
        <v>103</v>
      </c>
      <c r="AE150" s="59" t="s">
        <v>76</v>
      </c>
    </row>
    <row r="151" spans="2:31" ht="31.5" x14ac:dyDescent="0.25">
      <c r="B151" s="52">
        <v>143</v>
      </c>
      <c r="C151" s="58" t="s">
        <v>73</v>
      </c>
      <c r="D151" s="58" t="s">
        <v>72</v>
      </c>
      <c r="E151" s="58" t="s">
        <v>96</v>
      </c>
      <c r="F151" s="58" t="s">
        <v>75</v>
      </c>
      <c r="G151" s="58" t="s">
        <v>76</v>
      </c>
      <c r="H151" s="58" t="s">
        <v>77</v>
      </c>
      <c r="I151" s="58" t="s">
        <v>93</v>
      </c>
      <c r="J151" s="58" t="s">
        <v>165</v>
      </c>
      <c r="K151" s="58" t="s">
        <v>80</v>
      </c>
      <c r="L151" s="58" t="s">
        <v>81</v>
      </c>
      <c r="M151" s="58" t="s">
        <v>76</v>
      </c>
      <c r="N151" s="58" t="s">
        <v>76</v>
      </c>
      <c r="O151" s="58" t="s">
        <v>83</v>
      </c>
      <c r="P151" s="58" t="s">
        <v>83</v>
      </c>
      <c r="Q151" s="58" t="s">
        <v>84</v>
      </c>
      <c r="R151" s="58" t="s">
        <v>76</v>
      </c>
      <c r="S151" s="58" t="s">
        <v>81</v>
      </c>
      <c r="T151" s="58" t="s">
        <v>273</v>
      </c>
      <c r="U151" s="58" t="s">
        <v>86</v>
      </c>
      <c r="V151" s="58" t="s">
        <v>87</v>
      </c>
      <c r="W151" s="58" t="s">
        <v>87</v>
      </c>
      <c r="X151" s="58" t="s">
        <v>86</v>
      </c>
      <c r="Y151" s="58" t="s">
        <v>86</v>
      </c>
      <c r="Z151" s="58" t="s">
        <v>87</v>
      </c>
      <c r="AA151" s="58" t="s">
        <v>137</v>
      </c>
      <c r="AB151" s="58" t="s">
        <v>274</v>
      </c>
      <c r="AC151" s="58" t="s">
        <v>90</v>
      </c>
      <c r="AD151" s="58" t="s">
        <v>103</v>
      </c>
      <c r="AE151" s="59" t="s">
        <v>76</v>
      </c>
    </row>
    <row r="152" spans="2:31" ht="31.5" x14ac:dyDescent="0.25">
      <c r="B152" s="52">
        <v>144</v>
      </c>
      <c r="C152" s="58" t="s">
        <v>72</v>
      </c>
      <c r="D152" s="58" t="s">
        <v>73</v>
      </c>
      <c r="E152" s="58" t="s">
        <v>159</v>
      </c>
      <c r="F152" s="58" t="s">
        <v>99</v>
      </c>
      <c r="G152" s="58" t="s">
        <v>76</v>
      </c>
      <c r="H152" s="58" t="s">
        <v>77</v>
      </c>
      <c r="I152" s="58" t="s">
        <v>93</v>
      </c>
      <c r="J152" s="58" t="s">
        <v>123</v>
      </c>
      <c r="K152" s="58" t="s">
        <v>80</v>
      </c>
      <c r="L152" s="58" t="s">
        <v>85</v>
      </c>
      <c r="M152" s="58" t="s">
        <v>82</v>
      </c>
      <c r="N152" s="58" t="s">
        <v>76</v>
      </c>
      <c r="O152" s="58" t="s">
        <v>105</v>
      </c>
      <c r="P152" s="58" t="s">
        <v>105</v>
      </c>
      <c r="Q152" s="58" t="s">
        <v>84</v>
      </c>
      <c r="R152" s="58" t="s">
        <v>76</v>
      </c>
      <c r="S152" s="58" t="s">
        <v>85</v>
      </c>
      <c r="T152" s="58" t="s">
        <v>275</v>
      </c>
      <c r="U152" s="58" t="s">
        <v>86</v>
      </c>
      <c r="V152" s="58" t="s">
        <v>87</v>
      </c>
      <c r="W152" s="58" t="s">
        <v>87</v>
      </c>
      <c r="X152" s="58" t="s">
        <v>86</v>
      </c>
      <c r="Y152" s="58" t="s">
        <v>87</v>
      </c>
      <c r="Z152" s="58" t="s">
        <v>87</v>
      </c>
      <c r="AA152" s="58" t="s">
        <v>76</v>
      </c>
      <c r="AB152" s="58" t="s">
        <v>102</v>
      </c>
      <c r="AC152" s="58" t="s">
        <v>108</v>
      </c>
      <c r="AD152" s="58" t="s">
        <v>91</v>
      </c>
      <c r="AE152" s="59" t="s">
        <v>276</v>
      </c>
    </row>
    <row r="153" spans="2:31" ht="31.5" x14ac:dyDescent="0.25">
      <c r="B153" s="52">
        <v>145</v>
      </c>
      <c r="C153" s="58" t="s">
        <v>73</v>
      </c>
      <c r="D153" s="58" t="s">
        <v>72</v>
      </c>
      <c r="E153" s="58" t="s">
        <v>164</v>
      </c>
      <c r="F153" s="58" t="s">
        <v>99</v>
      </c>
      <c r="G153" s="58" t="s">
        <v>76</v>
      </c>
      <c r="H153" s="58" t="s">
        <v>77</v>
      </c>
      <c r="I153" s="58" t="s">
        <v>93</v>
      </c>
      <c r="J153" s="58" t="s">
        <v>165</v>
      </c>
      <c r="K153" s="58" t="s">
        <v>80</v>
      </c>
      <c r="L153" s="58" t="s">
        <v>85</v>
      </c>
      <c r="M153" s="58" t="s">
        <v>82</v>
      </c>
      <c r="N153" s="58" t="s">
        <v>76</v>
      </c>
      <c r="O153" s="58" t="s">
        <v>105</v>
      </c>
      <c r="P153" s="58" t="s">
        <v>105</v>
      </c>
      <c r="Q153" s="58" t="s">
        <v>84</v>
      </c>
      <c r="R153" s="58" t="s">
        <v>76</v>
      </c>
      <c r="S153" s="58" t="s">
        <v>85</v>
      </c>
      <c r="T153" s="58" t="s">
        <v>275</v>
      </c>
      <c r="U153" s="58" t="s">
        <v>86</v>
      </c>
      <c r="V153" s="58" t="s">
        <v>87</v>
      </c>
      <c r="W153" s="58" t="s">
        <v>87</v>
      </c>
      <c r="X153" s="58" t="s">
        <v>86</v>
      </c>
      <c r="Y153" s="58" t="s">
        <v>87</v>
      </c>
      <c r="Z153" s="58" t="s">
        <v>87</v>
      </c>
      <c r="AA153" s="58" t="s">
        <v>76</v>
      </c>
      <c r="AB153" s="58" t="s">
        <v>102</v>
      </c>
      <c r="AC153" s="58" t="s">
        <v>108</v>
      </c>
      <c r="AD153" s="58" t="s">
        <v>91</v>
      </c>
      <c r="AE153" s="59" t="s">
        <v>277</v>
      </c>
    </row>
    <row r="154" spans="2:31" ht="31.5" x14ac:dyDescent="0.25">
      <c r="B154" s="52">
        <v>146</v>
      </c>
      <c r="C154" s="58" t="s">
        <v>72</v>
      </c>
      <c r="D154" s="58" t="s">
        <v>73</v>
      </c>
      <c r="E154" s="58" t="s">
        <v>74</v>
      </c>
      <c r="F154" s="58" t="s">
        <v>75</v>
      </c>
      <c r="G154" s="58" t="s">
        <v>76</v>
      </c>
      <c r="H154" s="58" t="s">
        <v>77</v>
      </c>
      <c r="I154" s="58" t="s">
        <v>93</v>
      </c>
      <c r="J154" s="58" t="s">
        <v>79</v>
      </c>
      <c r="K154" s="58" t="s">
        <v>80</v>
      </c>
      <c r="L154" s="58" t="s">
        <v>81</v>
      </c>
      <c r="M154" s="58" t="s">
        <v>82</v>
      </c>
      <c r="N154" s="58" t="s">
        <v>76</v>
      </c>
      <c r="O154" s="58" t="s">
        <v>81</v>
      </c>
      <c r="P154" s="58" t="s">
        <v>83</v>
      </c>
      <c r="Q154" s="58" t="s">
        <v>84</v>
      </c>
      <c r="R154" s="58" t="s">
        <v>76</v>
      </c>
      <c r="S154" s="58" t="s">
        <v>140</v>
      </c>
      <c r="T154" s="58" t="s">
        <v>278</v>
      </c>
      <c r="U154" s="58" t="s">
        <v>86</v>
      </c>
      <c r="V154" s="58" t="s">
        <v>87</v>
      </c>
      <c r="W154" s="58" t="s">
        <v>87</v>
      </c>
      <c r="X154" s="58" t="s">
        <v>86</v>
      </c>
      <c r="Y154" s="58" t="s">
        <v>86</v>
      </c>
      <c r="Z154" s="58" t="s">
        <v>87</v>
      </c>
      <c r="AA154" s="58" t="s">
        <v>115</v>
      </c>
      <c r="AB154" s="58" t="s">
        <v>89</v>
      </c>
      <c r="AC154" s="58" t="s">
        <v>90</v>
      </c>
      <c r="AD154" s="58" t="s">
        <v>103</v>
      </c>
      <c r="AE154" s="59" t="s">
        <v>76</v>
      </c>
    </row>
    <row r="155" spans="2:31" x14ac:dyDescent="0.25">
      <c r="B155" s="52">
        <v>147</v>
      </c>
      <c r="C155" s="58" t="s">
        <v>72</v>
      </c>
      <c r="D155" s="58" t="s">
        <v>73</v>
      </c>
      <c r="E155" s="58" t="s">
        <v>159</v>
      </c>
      <c r="F155" s="58" t="s">
        <v>99</v>
      </c>
      <c r="G155" s="58" t="s">
        <v>76</v>
      </c>
      <c r="H155" s="58" t="s">
        <v>77</v>
      </c>
      <c r="I155" s="58" t="s">
        <v>93</v>
      </c>
      <c r="J155" s="58" t="s">
        <v>123</v>
      </c>
      <c r="K155" s="58" t="s">
        <v>80</v>
      </c>
      <c r="L155" s="58" t="s">
        <v>85</v>
      </c>
      <c r="M155" s="58" t="s">
        <v>82</v>
      </c>
      <c r="N155" s="58" t="s">
        <v>76</v>
      </c>
      <c r="O155" s="58" t="s">
        <v>105</v>
      </c>
      <c r="P155" s="58" t="s">
        <v>105</v>
      </c>
      <c r="Q155" s="58" t="s">
        <v>84</v>
      </c>
      <c r="R155" s="58" t="s">
        <v>76</v>
      </c>
      <c r="S155" s="58" t="s">
        <v>85</v>
      </c>
      <c r="T155" s="58" t="s">
        <v>76</v>
      </c>
      <c r="U155" s="58" t="s">
        <v>86</v>
      </c>
      <c r="V155" s="58" t="s">
        <v>87</v>
      </c>
      <c r="W155" s="58" t="s">
        <v>87</v>
      </c>
      <c r="X155" s="58" t="s">
        <v>86</v>
      </c>
      <c r="Y155" s="58" t="s">
        <v>87</v>
      </c>
      <c r="Z155" s="58" t="s">
        <v>87</v>
      </c>
      <c r="AA155" s="58" t="s">
        <v>76</v>
      </c>
      <c r="AB155" s="58" t="s">
        <v>102</v>
      </c>
      <c r="AC155" s="58" t="s">
        <v>108</v>
      </c>
      <c r="AD155" s="58" t="s">
        <v>166</v>
      </c>
      <c r="AE155" s="59" t="s">
        <v>279</v>
      </c>
    </row>
    <row r="156" spans="2:31" ht="31.5" x14ac:dyDescent="0.25">
      <c r="B156" s="52">
        <v>148</v>
      </c>
      <c r="C156" s="58" t="s">
        <v>73</v>
      </c>
      <c r="D156" s="58" t="s">
        <v>72</v>
      </c>
      <c r="E156" s="58" t="s">
        <v>96</v>
      </c>
      <c r="F156" s="58" t="s">
        <v>248</v>
      </c>
      <c r="G156" s="58" t="s">
        <v>76</v>
      </c>
      <c r="H156" s="58" t="s">
        <v>77</v>
      </c>
      <c r="I156" s="58" t="s">
        <v>93</v>
      </c>
      <c r="J156" s="58" t="s">
        <v>123</v>
      </c>
      <c r="K156" s="58" t="s">
        <v>80</v>
      </c>
      <c r="L156" s="58" t="s">
        <v>81</v>
      </c>
      <c r="M156" s="58" t="s">
        <v>124</v>
      </c>
      <c r="N156" s="58" t="s">
        <v>280</v>
      </c>
      <c r="O156" s="58" t="s">
        <v>116</v>
      </c>
      <c r="P156" s="58" t="s">
        <v>83</v>
      </c>
      <c r="Q156" s="58" t="s">
        <v>110</v>
      </c>
      <c r="R156" s="58" t="s">
        <v>76</v>
      </c>
      <c r="S156" s="58" t="s">
        <v>97</v>
      </c>
      <c r="T156" s="58" t="s">
        <v>76</v>
      </c>
      <c r="U156" s="58" t="s">
        <v>86</v>
      </c>
      <c r="V156" s="58" t="s">
        <v>86</v>
      </c>
      <c r="W156" s="58" t="s">
        <v>86</v>
      </c>
      <c r="X156" s="58" t="s">
        <v>86</v>
      </c>
      <c r="Y156" s="58" t="s">
        <v>86</v>
      </c>
      <c r="Z156" s="58" t="s">
        <v>86</v>
      </c>
      <c r="AA156" s="58" t="s">
        <v>76</v>
      </c>
      <c r="AB156" s="58" t="s">
        <v>102</v>
      </c>
      <c r="AC156" s="58" t="s">
        <v>176</v>
      </c>
      <c r="AD156" s="58" t="s">
        <v>166</v>
      </c>
      <c r="AE156" s="59" t="s">
        <v>76</v>
      </c>
    </row>
    <row r="157" spans="2:31" ht="31.5" x14ac:dyDescent="0.25">
      <c r="B157" s="52">
        <v>149</v>
      </c>
      <c r="C157" s="58" t="s">
        <v>72</v>
      </c>
      <c r="D157" s="58" t="s">
        <v>73</v>
      </c>
      <c r="E157" s="58" t="s">
        <v>96</v>
      </c>
      <c r="F157" s="58" t="s">
        <v>248</v>
      </c>
      <c r="G157" s="58" t="s">
        <v>76</v>
      </c>
      <c r="H157" s="58" t="s">
        <v>77</v>
      </c>
      <c r="I157" s="58" t="s">
        <v>93</v>
      </c>
      <c r="J157" s="58" t="s">
        <v>165</v>
      </c>
      <c r="K157" s="58" t="s">
        <v>80</v>
      </c>
      <c r="L157" s="58" t="s">
        <v>76</v>
      </c>
      <c r="M157" s="58" t="s">
        <v>124</v>
      </c>
      <c r="N157" s="58" t="s">
        <v>281</v>
      </c>
      <c r="O157" s="58" t="s">
        <v>116</v>
      </c>
      <c r="P157" s="58" t="s">
        <v>83</v>
      </c>
      <c r="Q157" s="58" t="s">
        <v>110</v>
      </c>
      <c r="R157" s="58" t="s">
        <v>76</v>
      </c>
      <c r="S157" s="58" t="s">
        <v>85</v>
      </c>
      <c r="T157" s="58" t="s">
        <v>76</v>
      </c>
      <c r="U157" s="58" t="s">
        <v>86</v>
      </c>
      <c r="V157" s="58" t="s">
        <v>86</v>
      </c>
      <c r="W157" s="58" t="s">
        <v>86</v>
      </c>
      <c r="X157" s="58" t="s">
        <v>86</v>
      </c>
      <c r="Y157" s="58" t="s">
        <v>86</v>
      </c>
      <c r="Z157" s="58" t="s">
        <v>86</v>
      </c>
      <c r="AA157" s="58" t="s">
        <v>76</v>
      </c>
      <c r="AB157" s="58" t="s">
        <v>102</v>
      </c>
      <c r="AC157" s="58" t="s">
        <v>176</v>
      </c>
      <c r="AD157" s="58" t="s">
        <v>166</v>
      </c>
      <c r="AE157" s="59" t="s">
        <v>76</v>
      </c>
    </row>
    <row r="158" spans="2:31" ht="31.5" x14ac:dyDescent="0.25">
      <c r="B158" s="52">
        <v>150</v>
      </c>
      <c r="C158" s="58" t="s">
        <v>73</v>
      </c>
      <c r="D158" s="58" t="s">
        <v>72</v>
      </c>
      <c r="E158" s="58" t="s">
        <v>164</v>
      </c>
      <c r="F158" s="58" t="s">
        <v>99</v>
      </c>
      <c r="G158" s="58" t="s">
        <v>76</v>
      </c>
      <c r="H158" s="58" t="s">
        <v>77</v>
      </c>
      <c r="I158" s="58" t="s">
        <v>93</v>
      </c>
      <c r="J158" s="58" t="s">
        <v>165</v>
      </c>
      <c r="K158" s="58" t="s">
        <v>80</v>
      </c>
      <c r="L158" s="58" t="s">
        <v>85</v>
      </c>
      <c r="M158" s="58" t="s">
        <v>82</v>
      </c>
      <c r="N158" s="58" t="s">
        <v>76</v>
      </c>
      <c r="O158" s="58" t="s">
        <v>105</v>
      </c>
      <c r="P158" s="58" t="s">
        <v>105</v>
      </c>
      <c r="Q158" s="58" t="s">
        <v>84</v>
      </c>
      <c r="R158" s="58" t="s">
        <v>76</v>
      </c>
      <c r="S158" s="58" t="s">
        <v>85</v>
      </c>
      <c r="T158" s="58" t="s">
        <v>282</v>
      </c>
      <c r="U158" s="58" t="s">
        <v>86</v>
      </c>
      <c r="V158" s="58" t="s">
        <v>87</v>
      </c>
      <c r="W158" s="58" t="s">
        <v>87</v>
      </c>
      <c r="X158" s="58" t="s">
        <v>86</v>
      </c>
      <c r="Y158" s="58" t="s">
        <v>86</v>
      </c>
      <c r="Z158" s="58" t="s">
        <v>86</v>
      </c>
      <c r="AA158" s="58" t="s">
        <v>192</v>
      </c>
      <c r="AB158" s="58" t="s">
        <v>102</v>
      </c>
      <c r="AC158" s="58" t="s">
        <v>108</v>
      </c>
      <c r="AD158" s="58" t="s">
        <v>166</v>
      </c>
      <c r="AE158" s="59" t="s">
        <v>283</v>
      </c>
    </row>
    <row r="159" spans="2:31" x14ac:dyDescent="0.25">
      <c r="B159" s="52">
        <v>151</v>
      </c>
      <c r="C159" s="58" t="s">
        <v>73</v>
      </c>
      <c r="D159" s="58" t="s">
        <v>72</v>
      </c>
      <c r="E159" s="58" t="s">
        <v>96</v>
      </c>
      <c r="F159" s="58" t="s">
        <v>99</v>
      </c>
      <c r="G159" s="58" t="s">
        <v>76</v>
      </c>
      <c r="H159" s="58" t="s">
        <v>77</v>
      </c>
      <c r="I159" s="58" t="s">
        <v>93</v>
      </c>
      <c r="J159" s="58" t="s">
        <v>123</v>
      </c>
      <c r="K159" s="58" t="s">
        <v>80</v>
      </c>
      <c r="L159" s="58" t="s">
        <v>97</v>
      </c>
      <c r="M159" s="58" t="s">
        <v>82</v>
      </c>
      <c r="N159" s="58" t="s">
        <v>76</v>
      </c>
      <c r="O159" s="58" t="s">
        <v>81</v>
      </c>
      <c r="P159" s="58" t="s">
        <v>81</v>
      </c>
      <c r="Q159" s="58" t="s">
        <v>84</v>
      </c>
      <c r="R159" s="58" t="s">
        <v>76</v>
      </c>
      <c r="S159" s="58" t="s">
        <v>97</v>
      </c>
      <c r="T159" s="58" t="s">
        <v>76</v>
      </c>
      <c r="U159" s="58" t="s">
        <v>86</v>
      </c>
      <c r="V159" s="58" t="s">
        <v>87</v>
      </c>
      <c r="W159" s="58" t="s">
        <v>87</v>
      </c>
      <c r="X159" s="58" t="s">
        <v>86</v>
      </c>
      <c r="Y159" s="58" t="s">
        <v>87</v>
      </c>
      <c r="Z159" s="58" t="s">
        <v>87</v>
      </c>
      <c r="AA159" s="58" t="s">
        <v>76</v>
      </c>
      <c r="AB159" s="58" t="s">
        <v>102</v>
      </c>
      <c r="AC159" s="58" t="s">
        <v>76</v>
      </c>
      <c r="AD159" s="58" t="s">
        <v>166</v>
      </c>
      <c r="AE159" s="59" t="s">
        <v>76</v>
      </c>
    </row>
    <row r="160" spans="2:31" x14ac:dyDescent="0.25">
      <c r="B160" s="52">
        <v>152</v>
      </c>
      <c r="C160" s="58" t="s">
        <v>72</v>
      </c>
      <c r="D160" s="58" t="s">
        <v>73</v>
      </c>
      <c r="E160" s="58" t="s">
        <v>96</v>
      </c>
      <c r="F160" s="58" t="s">
        <v>99</v>
      </c>
      <c r="G160" s="58" t="s">
        <v>76</v>
      </c>
      <c r="H160" s="58" t="s">
        <v>77</v>
      </c>
      <c r="I160" s="58" t="s">
        <v>93</v>
      </c>
      <c r="J160" s="58" t="s">
        <v>123</v>
      </c>
      <c r="K160" s="58" t="s">
        <v>80</v>
      </c>
      <c r="L160" s="58" t="s">
        <v>97</v>
      </c>
      <c r="M160" s="58" t="s">
        <v>82</v>
      </c>
      <c r="N160" s="58" t="s">
        <v>76</v>
      </c>
      <c r="O160" s="58" t="s">
        <v>81</v>
      </c>
      <c r="P160" s="58" t="s">
        <v>81</v>
      </c>
      <c r="Q160" s="58" t="s">
        <v>84</v>
      </c>
      <c r="R160" s="58" t="s">
        <v>76</v>
      </c>
      <c r="S160" s="58" t="s">
        <v>97</v>
      </c>
      <c r="T160" s="58" t="s">
        <v>76</v>
      </c>
      <c r="U160" s="58" t="s">
        <v>86</v>
      </c>
      <c r="V160" s="58" t="s">
        <v>87</v>
      </c>
      <c r="W160" s="58" t="s">
        <v>87</v>
      </c>
      <c r="X160" s="58" t="s">
        <v>86</v>
      </c>
      <c r="Y160" s="58" t="s">
        <v>87</v>
      </c>
      <c r="Z160" s="58" t="s">
        <v>87</v>
      </c>
      <c r="AA160" s="58" t="s">
        <v>76</v>
      </c>
      <c r="AB160" s="58" t="s">
        <v>102</v>
      </c>
      <c r="AC160" s="58" t="s">
        <v>90</v>
      </c>
      <c r="AD160" s="58" t="s">
        <v>91</v>
      </c>
      <c r="AE160" s="59" t="s">
        <v>76</v>
      </c>
    </row>
    <row r="161" spans="2:31" ht="47.25" x14ac:dyDescent="0.25">
      <c r="B161" s="52">
        <v>153</v>
      </c>
      <c r="C161" s="58" t="s">
        <v>73</v>
      </c>
      <c r="D161" s="58" t="s">
        <v>72</v>
      </c>
      <c r="E161" s="58" t="s">
        <v>164</v>
      </c>
      <c r="F161" s="58" t="s">
        <v>284</v>
      </c>
      <c r="G161" s="58" t="s">
        <v>285</v>
      </c>
      <c r="H161" s="58" t="s">
        <v>107</v>
      </c>
      <c r="I161" s="58" t="s">
        <v>129</v>
      </c>
      <c r="J161" s="58" t="s">
        <v>123</v>
      </c>
      <c r="K161" s="58" t="s">
        <v>80</v>
      </c>
      <c r="L161" s="58" t="s">
        <v>140</v>
      </c>
      <c r="M161" s="58" t="s">
        <v>82</v>
      </c>
      <c r="N161" s="58" t="s">
        <v>76</v>
      </c>
      <c r="O161" s="58" t="s">
        <v>81</v>
      </c>
      <c r="P161" s="58" t="s">
        <v>116</v>
      </c>
      <c r="Q161" s="58" t="s">
        <v>84</v>
      </c>
      <c r="R161" s="58" t="s">
        <v>76</v>
      </c>
      <c r="S161" s="58" t="s">
        <v>101</v>
      </c>
      <c r="T161" s="58" t="s">
        <v>286</v>
      </c>
      <c r="U161" s="58" t="s">
        <v>86</v>
      </c>
      <c r="V161" s="58" t="s">
        <v>87</v>
      </c>
      <c r="W161" s="58" t="s">
        <v>87</v>
      </c>
      <c r="X161" s="58" t="s">
        <v>86</v>
      </c>
      <c r="Y161" s="58" t="s">
        <v>86</v>
      </c>
      <c r="Z161" s="58" t="s">
        <v>86</v>
      </c>
      <c r="AA161" s="58" t="s">
        <v>88</v>
      </c>
      <c r="AB161" s="58" t="s">
        <v>127</v>
      </c>
      <c r="AC161" s="58" t="s">
        <v>90</v>
      </c>
      <c r="AD161" s="58" t="s">
        <v>130</v>
      </c>
      <c r="AE161" s="59" t="s">
        <v>76</v>
      </c>
    </row>
    <row r="162" spans="2:31" x14ac:dyDescent="0.25">
      <c r="B162" s="52">
        <v>154</v>
      </c>
      <c r="C162" s="58" t="s">
        <v>73</v>
      </c>
      <c r="D162" s="58" t="s">
        <v>72</v>
      </c>
      <c r="E162" s="58" t="s">
        <v>96</v>
      </c>
      <c r="F162" s="58" t="s">
        <v>175</v>
      </c>
      <c r="G162" s="58" t="s">
        <v>76</v>
      </c>
      <c r="H162" s="58" t="s">
        <v>107</v>
      </c>
      <c r="I162" s="58" t="s">
        <v>93</v>
      </c>
      <c r="J162" s="58" t="s">
        <v>123</v>
      </c>
      <c r="K162" s="58" t="s">
        <v>160</v>
      </c>
      <c r="L162" s="58" t="s">
        <v>81</v>
      </c>
      <c r="M162" s="58" t="s">
        <v>82</v>
      </c>
      <c r="N162" s="58" t="s">
        <v>76</v>
      </c>
      <c r="O162" s="58" t="s">
        <v>116</v>
      </c>
      <c r="P162" s="58" t="s">
        <v>83</v>
      </c>
      <c r="Q162" s="58" t="s">
        <v>224</v>
      </c>
      <c r="R162" s="58" t="s">
        <v>225</v>
      </c>
      <c r="S162" s="58" t="s">
        <v>81</v>
      </c>
      <c r="T162" s="58" t="s">
        <v>76</v>
      </c>
      <c r="U162" s="58" t="s">
        <v>86</v>
      </c>
      <c r="V162" s="58" t="s">
        <v>87</v>
      </c>
      <c r="W162" s="58" t="s">
        <v>87</v>
      </c>
      <c r="X162" s="58" t="s">
        <v>86</v>
      </c>
      <c r="Y162" s="58" t="s">
        <v>87</v>
      </c>
      <c r="Z162" s="58" t="s">
        <v>87</v>
      </c>
      <c r="AA162" s="58" t="s">
        <v>76</v>
      </c>
      <c r="AB162" s="58" t="s">
        <v>102</v>
      </c>
      <c r="AC162" s="58" t="s">
        <v>108</v>
      </c>
      <c r="AD162" s="58" t="s">
        <v>106</v>
      </c>
      <c r="AE162" s="59" t="s">
        <v>76</v>
      </c>
    </row>
    <row r="163" spans="2:31" x14ac:dyDescent="0.25">
      <c r="B163" s="52">
        <v>155</v>
      </c>
      <c r="C163" s="58" t="s">
        <v>72</v>
      </c>
      <c r="D163" s="58" t="s">
        <v>73</v>
      </c>
      <c r="E163" s="58" t="s">
        <v>96</v>
      </c>
      <c r="F163" s="58" t="s">
        <v>175</v>
      </c>
      <c r="G163" s="58" t="s">
        <v>76</v>
      </c>
      <c r="H163" s="58" t="s">
        <v>107</v>
      </c>
      <c r="I163" s="58" t="s">
        <v>93</v>
      </c>
      <c r="J163" s="58" t="s">
        <v>123</v>
      </c>
      <c r="K163" s="58" t="s">
        <v>160</v>
      </c>
      <c r="L163" s="58" t="s">
        <v>81</v>
      </c>
      <c r="M163" s="58" t="s">
        <v>82</v>
      </c>
      <c r="N163" s="58" t="s">
        <v>76</v>
      </c>
      <c r="O163" s="58" t="s">
        <v>116</v>
      </c>
      <c r="P163" s="58" t="s">
        <v>83</v>
      </c>
      <c r="Q163" s="58" t="s">
        <v>224</v>
      </c>
      <c r="R163" s="58" t="s">
        <v>225</v>
      </c>
      <c r="S163" s="58" t="s">
        <v>81</v>
      </c>
      <c r="T163" s="58" t="s">
        <v>76</v>
      </c>
      <c r="U163" s="58" t="s">
        <v>86</v>
      </c>
      <c r="V163" s="58" t="s">
        <v>87</v>
      </c>
      <c r="W163" s="58" t="s">
        <v>87</v>
      </c>
      <c r="X163" s="58" t="s">
        <v>86</v>
      </c>
      <c r="Y163" s="58" t="s">
        <v>87</v>
      </c>
      <c r="Z163" s="58" t="s">
        <v>87</v>
      </c>
      <c r="AA163" s="58" t="s">
        <v>76</v>
      </c>
      <c r="AB163" s="58" t="s">
        <v>102</v>
      </c>
      <c r="AC163" s="58" t="s">
        <v>108</v>
      </c>
      <c r="AD163" s="58" t="s">
        <v>106</v>
      </c>
      <c r="AE163" s="59" t="s">
        <v>76</v>
      </c>
    </row>
    <row r="164" spans="2:31" x14ac:dyDescent="0.25">
      <c r="B164" s="52">
        <v>156</v>
      </c>
      <c r="C164" s="58" t="s">
        <v>73</v>
      </c>
      <c r="D164" s="58" t="s">
        <v>72</v>
      </c>
      <c r="E164" s="58" t="s">
        <v>96</v>
      </c>
      <c r="F164" s="58" t="s">
        <v>175</v>
      </c>
      <c r="G164" s="58" t="s">
        <v>76</v>
      </c>
      <c r="H164" s="58" t="s">
        <v>77</v>
      </c>
      <c r="I164" s="58" t="s">
        <v>93</v>
      </c>
      <c r="J164" s="58" t="s">
        <v>123</v>
      </c>
      <c r="K164" s="58" t="s">
        <v>160</v>
      </c>
      <c r="L164" s="58" t="s">
        <v>76</v>
      </c>
      <c r="M164" s="58" t="s">
        <v>82</v>
      </c>
      <c r="N164" s="58" t="s">
        <v>76</v>
      </c>
      <c r="O164" s="58" t="s">
        <v>83</v>
      </c>
      <c r="P164" s="58" t="s">
        <v>83</v>
      </c>
      <c r="Q164" s="58" t="s">
        <v>84</v>
      </c>
      <c r="R164" s="58" t="s">
        <v>76</v>
      </c>
      <c r="S164" s="58" t="s">
        <v>76</v>
      </c>
      <c r="T164" s="58" t="s">
        <v>76</v>
      </c>
      <c r="U164" s="58" t="s">
        <v>86</v>
      </c>
      <c r="V164" s="58" t="s">
        <v>87</v>
      </c>
      <c r="W164" s="58" t="s">
        <v>87</v>
      </c>
      <c r="X164" s="58" t="s">
        <v>86</v>
      </c>
      <c r="Y164" s="58" t="s">
        <v>87</v>
      </c>
      <c r="Z164" s="58" t="s">
        <v>87</v>
      </c>
      <c r="AA164" s="58" t="s">
        <v>76</v>
      </c>
      <c r="AB164" s="58" t="s">
        <v>102</v>
      </c>
      <c r="AC164" s="58" t="s">
        <v>108</v>
      </c>
      <c r="AD164" s="58" t="s">
        <v>130</v>
      </c>
      <c r="AE164" s="59" t="s">
        <v>76</v>
      </c>
    </row>
    <row r="165" spans="2:31" x14ac:dyDescent="0.25">
      <c r="B165" s="52">
        <v>157</v>
      </c>
      <c r="C165" s="58" t="s">
        <v>72</v>
      </c>
      <c r="D165" s="58" t="s">
        <v>73</v>
      </c>
      <c r="E165" s="58" t="s">
        <v>96</v>
      </c>
      <c r="F165" s="58" t="s">
        <v>175</v>
      </c>
      <c r="G165" s="58" t="s">
        <v>76</v>
      </c>
      <c r="H165" s="58" t="s">
        <v>77</v>
      </c>
      <c r="I165" s="58" t="s">
        <v>93</v>
      </c>
      <c r="J165" s="58" t="s">
        <v>123</v>
      </c>
      <c r="K165" s="58" t="s">
        <v>160</v>
      </c>
      <c r="L165" s="58" t="s">
        <v>97</v>
      </c>
      <c r="M165" s="58" t="s">
        <v>82</v>
      </c>
      <c r="N165" s="58" t="s">
        <v>76</v>
      </c>
      <c r="O165" s="58" t="s">
        <v>81</v>
      </c>
      <c r="P165" s="58" t="s">
        <v>83</v>
      </c>
      <c r="Q165" s="58" t="s">
        <v>84</v>
      </c>
      <c r="R165" s="58" t="s">
        <v>76</v>
      </c>
      <c r="S165" s="58" t="s">
        <v>76</v>
      </c>
      <c r="T165" s="58" t="s">
        <v>76</v>
      </c>
      <c r="U165" s="58" t="s">
        <v>86</v>
      </c>
      <c r="V165" s="58" t="s">
        <v>87</v>
      </c>
      <c r="W165" s="58" t="s">
        <v>87</v>
      </c>
      <c r="X165" s="58" t="s">
        <v>86</v>
      </c>
      <c r="Y165" s="58" t="s">
        <v>87</v>
      </c>
      <c r="Z165" s="58" t="s">
        <v>87</v>
      </c>
      <c r="AA165" s="58" t="s">
        <v>76</v>
      </c>
      <c r="AB165" s="58" t="s">
        <v>102</v>
      </c>
      <c r="AC165" s="58" t="s">
        <v>108</v>
      </c>
      <c r="AD165" s="58" t="s">
        <v>130</v>
      </c>
      <c r="AE165" s="59" t="s">
        <v>76</v>
      </c>
    </row>
    <row r="166" spans="2:31" ht="47.25" x14ac:dyDescent="0.25">
      <c r="B166" s="52">
        <v>158</v>
      </c>
      <c r="C166" s="58" t="s">
        <v>72</v>
      </c>
      <c r="D166" s="58" t="s">
        <v>73</v>
      </c>
      <c r="E166" s="58" t="s">
        <v>159</v>
      </c>
      <c r="F166" s="58" t="s">
        <v>99</v>
      </c>
      <c r="G166" s="58" t="s">
        <v>76</v>
      </c>
      <c r="H166" s="58" t="s">
        <v>77</v>
      </c>
      <c r="I166" s="58" t="s">
        <v>93</v>
      </c>
      <c r="J166" s="58" t="s">
        <v>123</v>
      </c>
      <c r="K166" s="58" t="s">
        <v>80</v>
      </c>
      <c r="L166" s="58" t="s">
        <v>81</v>
      </c>
      <c r="M166" s="58" t="s">
        <v>82</v>
      </c>
      <c r="N166" s="58" t="s">
        <v>76</v>
      </c>
      <c r="O166" s="58" t="s">
        <v>105</v>
      </c>
      <c r="P166" s="58" t="s">
        <v>81</v>
      </c>
      <c r="Q166" s="58" t="s">
        <v>84</v>
      </c>
      <c r="R166" s="58" t="s">
        <v>76</v>
      </c>
      <c r="S166" s="58" t="s">
        <v>81</v>
      </c>
      <c r="T166" s="58" t="s">
        <v>287</v>
      </c>
      <c r="U166" s="58" t="s">
        <v>86</v>
      </c>
      <c r="V166" s="58" t="s">
        <v>76</v>
      </c>
      <c r="W166" s="58" t="s">
        <v>76</v>
      </c>
      <c r="X166" s="58" t="s">
        <v>76</v>
      </c>
      <c r="Y166" s="58" t="s">
        <v>76</v>
      </c>
      <c r="Z166" s="58" t="s">
        <v>86</v>
      </c>
      <c r="AA166" s="58" t="s">
        <v>137</v>
      </c>
      <c r="AB166" s="58" t="s">
        <v>102</v>
      </c>
      <c r="AC166" s="58" t="s">
        <v>90</v>
      </c>
      <c r="AD166" s="58" t="s">
        <v>103</v>
      </c>
      <c r="AE166" s="59" t="s">
        <v>288</v>
      </c>
    </row>
    <row r="167" spans="2:31" x14ac:dyDescent="0.25">
      <c r="B167" s="52">
        <v>159</v>
      </c>
      <c r="C167" s="58" t="s">
        <v>73</v>
      </c>
      <c r="D167" s="58" t="s">
        <v>72</v>
      </c>
      <c r="E167" s="58" t="s">
        <v>96</v>
      </c>
      <c r="F167" s="58" t="s">
        <v>175</v>
      </c>
      <c r="G167" s="58" t="s">
        <v>76</v>
      </c>
      <c r="H167" s="58" t="s">
        <v>168</v>
      </c>
      <c r="I167" s="58" t="s">
        <v>129</v>
      </c>
      <c r="J167" s="58" t="s">
        <v>123</v>
      </c>
      <c r="K167" s="58" t="s">
        <v>160</v>
      </c>
      <c r="L167" s="58" t="s">
        <v>81</v>
      </c>
      <c r="M167" s="58" t="s">
        <v>82</v>
      </c>
      <c r="N167" s="58" t="s">
        <v>76</v>
      </c>
      <c r="O167" s="58" t="s">
        <v>116</v>
      </c>
      <c r="P167" s="58" t="s">
        <v>81</v>
      </c>
      <c r="Q167" s="58" t="s">
        <v>84</v>
      </c>
      <c r="R167" s="58" t="s">
        <v>76</v>
      </c>
      <c r="S167" s="58" t="s">
        <v>101</v>
      </c>
      <c r="T167" s="58" t="s">
        <v>76</v>
      </c>
      <c r="U167" s="58" t="s">
        <v>86</v>
      </c>
      <c r="V167" s="58" t="s">
        <v>87</v>
      </c>
      <c r="W167" s="58" t="s">
        <v>87</v>
      </c>
      <c r="X167" s="58" t="s">
        <v>86</v>
      </c>
      <c r="Y167" s="58" t="s">
        <v>76</v>
      </c>
      <c r="Z167" s="58" t="s">
        <v>76</v>
      </c>
      <c r="AA167" s="58" t="s">
        <v>76</v>
      </c>
      <c r="AB167" s="58" t="s">
        <v>102</v>
      </c>
      <c r="AC167" s="58" t="s">
        <v>90</v>
      </c>
      <c r="AD167" s="58" t="s">
        <v>106</v>
      </c>
      <c r="AE167" s="59" t="s">
        <v>76</v>
      </c>
    </row>
    <row r="168" spans="2:31" ht="31.5" x14ac:dyDescent="0.25">
      <c r="B168" s="52">
        <v>160</v>
      </c>
      <c r="C168" s="58" t="s">
        <v>73</v>
      </c>
      <c r="D168" s="58" t="s">
        <v>72</v>
      </c>
      <c r="E168" s="58" t="s">
        <v>164</v>
      </c>
      <c r="F168" s="58" t="s">
        <v>99</v>
      </c>
      <c r="G168" s="58" t="s">
        <v>76</v>
      </c>
      <c r="H168" s="58" t="s">
        <v>77</v>
      </c>
      <c r="I168" s="58" t="s">
        <v>93</v>
      </c>
      <c r="J168" s="58" t="s">
        <v>165</v>
      </c>
      <c r="K168" s="58" t="s">
        <v>80</v>
      </c>
      <c r="L168" s="58" t="s">
        <v>81</v>
      </c>
      <c r="M168" s="58" t="s">
        <v>82</v>
      </c>
      <c r="N168" s="58" t="s">
        <v>76</v>
      </c>
      <c r="O168" s="58" t="s">
        <v>105</v>
      </c>
      <c r="P168" s="58" t="s">
        <v>81</v>
      </c>
      <c r="Q168" s="58" t="s">
        <v>84</v>
      </c>
      <c r="R168" s="58" t="s">
        <v>76</v>
      </c>
      <c r="S168" s="58" t="s">
        <v>81</v>
      </c>
      <c r="T168" s="58" t="s">
        <v>289</v>
      </c>
      <c r="U168" s="58" t="s">
        <v>86</v>
      </c>
      <c r="V168" s="58" t="s">
        <v>76</v>
      </c>
      <c r="W168" s="58" t="s">
        <v>76</v>
      </c>
      <c r="X168" s="58" t="s">
        <v>76</v>
      </c>
      <c r="Y168" s="58" t="s">
        <v>76</v>
      </c>
      <c r="Z168" s="58" t="s">
        <v>86</v>
      </c>
      <c r="AA168" s="58" t="s">
        <v>137</v>
      </c>
      <c r="AB168" s="58" t="s">
        <v>102</v>
      </c>
      <c r="AC168" s="58" t="s">
        <v>90</v>
      </c>
      <c r="AD168" s="58" t="s">
        <v>103</v>
      </c>
      <c r="AE168" s="59" t="s">
        <v>290</v>
      </c>
    </row>
    <row r="169" spans="2:31" ht="31.5" x14ac:dyDescent="0.25">
      <c r="B169" s="52">
        <v>161</v>
      </c>
      <c r="C169" s="58" t="s">
        <v>72</v>
      </c>
      <c r="D169" s="58" t="s">
        <v>73</v>
      </c>
      <c r="E169" s="58" t="s">
        <v>159</v>
      </c>
      <c r="F169" s="58" t="s">
        <v>131</v>
      </c>
      <c r="G169" s="58" t="s">
        <v>291</v>
      </c>
      <c r="H169" s="58" t="s">
        <v>77</v>
      </c>
      <c r="I169" s="58" t="s">
        <v>129</v>
      </c>
      <c r="J169" s="58" t="s">
        <v>123</v>
      </c>
      <c r="K169" s="58" t="s">
        <v>80</v>
      </c>
      <c r="L169" s="58" t="s">
        <v>85</v>
      </c>
      <c r="M169" s="58" t="s">
        <v>82</v>
      </c>
      <c r="N169" s="58" t="s">
        <v>76</v>
      </c>
      <c r="O169" s="58" t="s">
        <v>81</v>
      </c>
      <c r="P169" s="58" t="s">
        <v>83</v>
      </c>
      <c r="Q169" s="58" t="s">
        <v>84</v>
      </c>
      <c r="R169" s="58" t="s">
        <v>76</v>
      </c>
      <c r="S169" s="58" t="s">
        <v>81</v>
      </c>
      <c r="T169" s="58" t="s">
        <v>292</v>
      </c>
      <c r="U169" s="58" t="s">
        <v>86</v>
      </c>
      <c r="V169" s="58" t="s">
        <v>86</v>
      </c>
      <c r="W169" s="58" t="s">
        <v>87</v>
      </c>
      <c r="X169" s="58" t="s">
        <v>86</v>
      </c>
      <c r="Y169" s="58" t="s">
        <v>86</v>
      </c>
      <c r="Z169" s="58" t="s">
        <v>87</v>
      </c>
      <c r="AA169" s="58" t="s">
        <v>76</v>
      </c>
      <c r="AB169" s="58" t="s">
        <v>120</v>
      </c>
      <c r="AC169" s="58" t="s">
        <v>90</v>
      </c>
      <c r="AD169" s="58" t="s">
        <v>166</v>
      </c>
      <c r="AE169" s="59" t="s">
        <v>76</v>
      </c>
    </row>
    <row r="170" spans="2:31" x14ac:dyDescent="0.25">
      <c r="B170" s="52">
        <v>162</v>
      </c>
      <c r="C170" s="58" t="s">
        <v>72</v>
      </c>
      <c r="D170" s="58" t="s">
        <v>73</v>
      </c>
      <c r="E170" s="58" t="s">
        <v>159</v>
      </c>
      <c r="F170" s="58" t="s">
        <v>75</v>
      </c>
      <c r="G170" s="58" t="s">
        <v>76</v>
      </c>
      <c r="H170" s="58" t="s">
        <v>77</v>
      </c>
      <c r="I170" s="58" t="s">
        <v>129</v>
      </c>
      <c r="J170" s="58" t="s">
        <v>123</v>
      </c>
      <c r="K170" s="58" t="s">
        <v>80</v>
      </c>
      <c r="L170" s="58" t="s">
        <v>85</v>
      </c>
      <c r="M170" s="58" t="s">
        <v>82</v>
      </c>
      <c r="N170" s="58" t="s">
        <v>76</v>
      </c>
      <c r="O170" s="58" t="s">
        <v>81</v>
      </c>
      <c r="P170" s="58" t="s">
        <v>105</v>
      </c>
      <c r="Q170" s="58" t="s">
        <v>84</v>
      </c>
      <c r="R170" s="58" t="s">
        <v>76</v>
      </c>
      <c r="S170" s="58" t="s">
        <v>97</v>
      </c>
      <c r="T170" s="58" t="s">
        <v>76</v>
      </c>
      <c r="U170" s="58" t="s">
        <v>86</v>
      </c>
      <c r="V170" s="58" t="s">
        <v>86</v>
      </c>
      <c r="W170" s="58" t="s">
        <v>87</v>
      </c>
      <c r="X170" s="58" t="s">
        <v>86</v>
      </c>
      <c r="Y170" s="58" t="s">
        <v>86</v>
      </c>
      <c r="Z170" s="58" t="s">
        <v>87</v>
      </c>
      <c r="AA170" s="58" t="s">
        <v>76</v>
      </c>
      <c r="AB170" s="58" t="s">
        <v>127</v>
      </c>
      <c r="AC170" s="58" t="s">
        <v>90</v>
      </c>
      <c r="AD170" s="58" t="s">
        <v>166</v>
      </c>
      <c r="AE170" s="59" t="s">
        <v>76</v>
      </c>
    </row>
    <row r="171" spans="2:31" ht="31.5" x14ac:dyDescent="0.25">
      <c r="B171" s="52">
        <v>163</v>
      </c>
      <c r="C171" s="58" t="s">
        <v>73</v>
      </c>
      <c r="D171" s="58" t="s">
        <v>72</v>
      </c>
      <c r="E171" s="58" t="s">
        <v>164</v>
      </c>
      <c r="F171" s="58" t="s">
        <v>293</v>
      </c>
      <c r="G171" s="58" t="s">
        <v>76</v>
      </c>
      <c r="H171" s="58" t="s">
        <v>168</v>
      </c>
      <c r="I171" s="58" t="s">
        <v>129</v>
      </c>
      <c r="J171" s="58" t="s">
        <v>123</v>
      </c>
      <c r="K171" s="58" t="s">
        <v>160</v>
      </c>
      <c r="L171" s="58" t="s">
        <v>85</v>
      </c>
      <c r="M171" s="58" t="s">
        <v>82</v>
      </c>
      <c r="N171" s="58" t="s">
        <v>76</v>
      </c>
      <c r="O171" s="58" t="s">
        <v>83</v>
      </c>
      <c r="P171" s="58" t="s">
        <v>105</v>
      </c>
      <c r="Q171" s="58" t="s">
        <v>84</v>
      </c>
      <c r="R171" s="58" t="s">
        <v>76</v>
      </c>
      <c r="S171" s="58" t="s">
        <v>85</v>
      </c>
      <c r="T171" s="58" t="s">
        <v>76</v>
      </c>
      <c r="U171" s="58" t="s">
        <v>86</v>
      </c>
      <c r="V171" s="58" t="s">
        <v>86</v>
      </c>
      <c r="W171" s="58" t="s">
        <v>87</v>
      </c>
      <c r="X171" s="58" t="s">
        <v>86</v>
      </c>
      <c r="Y171" s="58" t="s">
        <v>86</v>
      </c>
      <c r="Z171" s="58" t="s">
        <v>87</v>
      </c>
      <c r="AA171" s="58" t="s">
        <v>76</v>
      </c>
      <c r="AB171" s="58" t="s">
        <v>127</v>
      </c>
      <c r="AC171" s="58" t="s">
        <v>90</v>
      </c>
      <c r="AD171" s="58" t="s">
        <v>166</v>
      </c>
      <c r="AE171" s="59" t="s">
        <v>76</v>
      </c>
    </row>
    <row r="172" spans="2:31" ht="31.5" x14ac:dyDescent="0.25">
      <c r="B172" s="52">
        <v>164</v>
      </c>
      <c r="C172" s="58" t="s">
        <v>72</v>
      </c>
      <c r="D172" s="58" t="s">
        <v>73</v>
      </c>
      <c r="E172" s="58" t="s">
        <v>159</v>
      </c>
      <c r="F172" s="58" t="s">
        <v>75</v>
      </c>
      <c r="G172" s="58" t="s">
        <v>76</v>
      </c>
      <c r="H172" s="58" t="s">
        <v>77</v>
      </c>
      <c r="I172" s="58" t="s">
        <v>129</v>
      </c>
      <c r="J172" s="58" t="s">
        <v>123</v>
      </c>
      <c r="K172" s="58" t="s">
        <v>80</v>
      </c>
      <c r="L172" s="58" t="s">
        <v>97</v>
      </c>
      <c r="M172" s="58" t="s">
        <v>82</v>
      </c>
      <c r="N172" s="58" t="s">
        <v>76</v>
      </c>
      <c r="O172" s="58" t="s">
        <v>116</v>
      </c>
      <c r="P172" s="58" t="s">
        <v>83</v>
      </c>
      <c r="Q172" s="58" t="s">
        <v>84</v>
      </c>
      <c r="R172" s="58" t="s">
        <v>76</v>
      </c>
      <c r="S172" s="58" t="s">
        <v>140</v>
      </c>
      <c r="T172" s="58" t="s">
        <v>294</v>
      </c>
      <c r="U172" s="58" t="s">
        <v>86</v>
      </c>
      <c r="V172" s="58" t="s">
        <v>87</v>
      </c>
      <c r="W172" s="58" t="s">
        <v>87</v>
      </c>
      <c r="X172" s="58" t="s">
        <v>86</v>
      </c>
      <c r="Y172" s="58" t="s">
        <v>87</v>
      </c>
      <c r="Z172" s="58" t="s">
        <v>87</v>
      </c>
      <c r="AA172" s="58" t="s">
        <v>76</v>
      </c>
      <c r="AB172" s="58" t="s">
        <v>127</v>
      </c>
      <c r="AC172" s="58" t="s">
        <v>90</v>
      </c>
      <c r="AD172" s="58" t="s">
        <v>166</v>
      </c>
      <c r="AE172" s="59" t="s">
        <v>295</v>
      </c>
    </row>
    <row r="173" spans="2:31" ht="31.5" x14ac:dyDescent="0.25">
      <c r="B173" s="52">
        <v>165</v>
      </c>
      <c r="C173" s="58" t="s">
        <v>73</v>
      </c>
      <c r="D173" s="58" t="s">
        <v>72</v>
      </c>
      <c r="E173" s="58" t="s">
        <v>164</v>
      </c>
      <c r="F173" s="58" t="s">
        <v>75</v>
      </c>
      <c r="G173" s="58" t="s">
        <v>76</v>
      </c>
      <c r="H173" s="58" t="s">
        <v>77</v>
      </c>
      <c r="I173" s="58" t="s">
        <v>129</v>
      </c>
      <c r="J173" s="58" t="s">
        <v>165</v>
      </c>
      <c r="K173" s="58" t="s">
        <v>160</v>
      </c>
      <c r="L173" s="58" t="s">
        <v>85</v>
      </c>
      <c r="M173" s="58" t="s">
        <v>82</v>
      </c>
      <c r="N173" s="58" t="s">
        <v>76</v>
      </c>
      <c r="O173" s="58" t="s">
        <v>105</v>
      </c>
      <c r="P173" s="58" t="s">
        <v>105</v>
      </c>
      <c r="Q173" s="58" t="s">
        <v>84</v>
      </c>
      <c r="R173" s="58" t="s">
        <v>76</v>
      </c>
      <c r="S173" s="58" t="s">
        <v>85</v>
      </c>
      <c r="T173" s="58" t="s">
        <v>76</v>
      </c>
      <c r="U173" s="58" t="s">
        <v>86</v>
      </c>
      <c r="V173" s="58" t="s">
        <v>87</v>
      </c>
      <c r="W173" s="58" t="s">
        <v>87</v>
      </c>
      <c r="X173" s="58" t="s">
        <v>86</v>
      </c>
      <c r="Y173" s="58" t="s">
        <v>87</v>
      </c>
      <c r="Z173" s="58" t="s">
        <v>87</v>
      </c>
      <c r="AA173" s="58" t="s">
        <v>76</v>
      </c>
      <c r="AB173" s="58" t="s">
        <v>89</v>
      </c>
      <c r="AC173" s="58" t="s">
        <v>90</v>
      </c>
      <c r="AD173" s="58" t="s">
        <v>166</v>
      </c>
      <c r="AE173" s="59" t="s">
        <v>76</v>
      </c>
    </row>
    <row r="174" spans="2:31" ht="31.5" x14ac:dyDescent="0.25">
      <c r="B174" s="52">
        <v>166</v>
      </c>
      <c r="C174" s="58" t="s">
        <v>73</v>
      </c>
      <c r="D174" s="58" t="s">
        <v>72</v>
      </c>
      <c r="E174" s="58" t="s">
        <v>164</v>
      </c>
      <c r="F174" s="58" t="s">
        <v>75</v>
      </c>
      <c r="G174" s="58" t="s">
        <v>76</v>
      </c>
      <c r="H174" s="58" t="s">
        <v>77</v>
      </c>
      <c r="I174" s="58" t="s">
        <v>129</v>
      </c>
      <c r="J174" s="58" t="s">
        <v>165</v>
      </c>
      <c r="K174" s="58" t="s">
        <v>160</v>
      </c>
      <c r="L174" s="58" t="s">
        <v>85</v>
      </c>
      <c r="M174" s="58" t="s">
        <v>82</v>
      </c>
      <c r="N174" s="58" t="s">
        <v>76</v>
      </c>
      <c r="O174" s="58" t="s">
        <v>83</v>
      </c>
      <c r="P174" s="58" t="s">
        <v>105</v>
      </c>
      <c r="Q174" s="58" t="s">
        <v>84</v>
      </c>
      <c r="R174" s="58" t="s">
        <v>76</v>
      </c>
      <c r="S174" s="58" t="s">
        <v>85</v>
      </c>
      <c r="T174" s="58" t="s">
        <v>76</v>
      </c>
      <c r="U174" s="58" t="s">
        <v>86</v>
      </c>
      <c r="V174" s="58" t="s">
        <v>87</v>
      </c>
      <c r="W174" s="58" t="s">
        <v>87</v>
      </c>
      <c r="X174" s="58" t="s">
        <v>86</v>
      </c>
      <c r="Y174" s="58" t="s">
        <v>87</v>
      </c>
      <c r="Z174" s="58" t="s">
        <v>87</v>
      </c>
      <c r="AA174" s="58" t="s">
        <v>76</v>
      </c>
      <c r="AB174" s="58" t="s">
        <v>127</v>
      </c>
      <c r="AC174" s="58" t="s">
        <v>90</v>
      </c>
      <c r="AD174" s="58" t="s">
        <v>166</v>
      </c>
      <c r="AE174" s="59" t="s">
        <v>296</v>
      </c>
    </row>
    <row r="175" spans="2:31" ht="31.5" x14ac:dyDescent="0.25">
      <c r="B175" s="52">
        <v>167</v>
      </c>
      <c r="C175" s="58" t="s">
        <v>72</v>
      </c>
      <c r="D175" s="58" t="s">
        <v>73</v>
      </c>
      <c r="E175" s="58" t="s">
        <v>159</v>
      </c>
      <c r="F175" s="58" t="s">
        <v>75</v>
      </c>
      <c r="G175" s="58" t="s">
        <v>76</v>
      </c>
      <c r="H175" s="58" t="s">
        <v>77</v>
      </c>
      <c r="I175" s="58" t="s">
        <v>129</v>
      </c>
      <c r="J175" s="58" t="s">
        <v>123</v>
      </c>
      <c r="K175" s="58" t="s">
        <v>80</v>
      </c>
      <c r="L175" s="58" t="s">
        <v>85</v>
      </c>
      <c r="M175" s="58" t="s">
        <v>82</v>
      </c>
      <c r="N175" s="58" t="s">
        <v>76</v>
      </c>
      <c r="O175" s="58" t="s">
        <v>105</v>
      </c>
      <c r="P175" s="58" t="s">
        <v>105</v>
      </c>
      <c r="Q175" s="58" t="s">
        <v>84</v>
      </c>
      <c r="R175" s="58" t="s">
        <v>76</v>
      </c>
      <c r="S175" s="58" t="s">
        <v>85</v>
      </c>
      <c r="T175" s="58" t="s">
        <v>76</v>
      </c>
      <c r="U175" s="58" t="s">
        <v>86</v>
      </c>
      <c r="V175" s="58" t="s">
        <v>87</v>
      </c>
      <c r="W175" s="58" t="s">
        <v>87</v>
      </c>
      <c r="X175" s="58" t="s">
        <v>86</v>
      </c>
      <c r="Y175" s="58" t="s">
        <v>87</v>
      </c>
      <c r="Z175" s="58" t="s">
        <v>87</v>
      </c>
      <c r="AA175" s="58" t="s">
        <v>76</v>
      </c>
      <c r="AB175" s="58" t="s">
        <v>89</v>
      </c>
      <c r="AC175" s="58" t="s">
        <v>90</v>
      </c>
      <c r="AD175" s="58" t="s">
        <v>166</v>
      </c>
      <c r="AE175" s="59" t="s">
        <v>297</v>
      </c>
    </row>
    <row r="176" spans="2:31" x14ac:dyDescent="0.25">
      <c r="B176" s="52">
        <v>168</v>
      </c>
      <c r="C176" s="58" t="s">
        <v>72</v>
      </c>
      <c r="D176" s="58" t="s">
        <v>73</v>
      </c>
      <c r="E176" s="58" t="s">
        <v>159</v>
      </c>
      <c r="F176" s="58" t="s">
        <v>111</v>
      </c>
      <c r="G176" s="58" t="s">
        <v>76</v>
      </c>
      <c r="H176" s="58" t="s">
        <v>77</v>
      </c>
      <c r="I176" s="58" t="s">
        <v>93</v>
      </c>
      <c r="J176" s="58" t="s">
        <v>123</v>
      </c>
      <c r="K176" s="58" t="s">
        <v>80</v>
      </c>
      <c r="L176" s="58" t="s">
        <v>140</v>
      </c>
      <c r="M176" s="58" t="s">
        <v>82</v>
      </c>
      <c r="N176" s="58" t="s">
        <v>76</v>
      </c>
      <c r="O176" s="58" t="s">
        <v>81</v>
      </c>
      <c r="P176" s="58" t="s">
        <v>81</v>
      </c>
      <c r="Q176" s="58" t="s">
        <v>84</v>
      </c>
      <c r="R176" s="58" t="s">
        <v>76</v>
      </c>
      <c r="S176" s="58" t="s">
        <v>85</v>
      </c>
      <c r="T176" s="58" t="s">
        <v>76</v>
      </c>
      <c r="U176" s="58" t="s">
        <v>86</v>
      </c>
      <c r="V176" s="58" t="s">
        <v>86</v>
      </c>
      <c r="W176" s="58" t="s">
        <v>87</v>
      </c>
      <c r="X176" s="58" t="s">
        <v>86</v>
      </c>
      <c r="Y176" s="58" t="s">
        <v>87</v>
      </c>
      <c r="Z176" s="58" t="s">
        <v>87</v>
      </c>
      <c r="AA176" s="58" t="s">
        <v>298</v>
      </c>
      <c r="AB176" s="58" t="s">
        <v>120</v>
      </c>
      <c r="AC176" s="58" t="s">
        <v>90</v>
      </c>
      <c r="AD176" s="58" t="s">
        <v>130</v>
      </c>
      <c r="AE176" s="59" t="s">
        <v>76</v>
      </c>
    </row>
    <row r="177" spans="2:31" ht="31.5" x14ac:dyDescent="0.25">
      <c r="B177" s="52">
        <v>169</v>
      </c>
      <c r="C177" s="58" t="s">
        <v>73</v>
      </c>
      <c r="D177" s="58" t="s">
        <v>72</v>
      </c>
      <c r="E177" s="58" t="s">
        <v>164</v>
      </c>
      <c r="F177" s="58" t="s">
        <v>299</v>
      </c>
      <c r="G177" s="58" t="s">
        <v>291</v>
      </c>
      <c r="H177" s="58" t="s">
        <v>168</v>
      </c>
      <c r="I177" s="58" t="s">
        <v>129</v>
      </c>
      <c r="J177" s="58" t="s">
        <v>165</v>
      </c>
      <c r="K177" s="58" t="s">
        <v>160</v>
      </c>
      <c r="L177" s="58" t="s">
        <v>85</v>
      </c>
      <c r="M177" s="58" t="s">
        <v>82</v>
      </c>
      <c r="N177" s="58" t="s">
        <v>76</v>
      </c>
      <c r="O177" s="58" t="s">
        <v>83</v>
      </c>
      <c r="P177" s="58" t="s">
        <v>105</v>
      </c>
      <c r="Q177" s="58" t="s">
        <v>84</v>
      </c>
      <c r="R177" s="58" t="s">
        <v>76</v>
      </c>
      <c r="S177" s="58" t="s">
        <v>97</v>
      </c>
      <c r="T177" s="58" t="s">
        <v>76</v>
      </c>
      <c r="U177" s="58" t="s">
        <v>86</v>
      </c>
      <c r="V177" s="58" t="s">
        <v>86</v>
      </c>
      <c r="W177" s="58" t="s">
        <v>87</v>
      </c>
      <c r="X177" s="58" t="s">
        <v>86</v>
      </c>
      <c r="Y177" s="58" t="s">
        <v>86</v>
      </c>
      <c r="Z177" s="58" t="s">
        <v>87</v>
      </c>
      <c r="AA177" s="58" t="s">
        <v>76</v>
      </c>
      <c r="AB177" s="58" t="s">
        <v>120</v>
      </c>
      <c r="AC177" s="58" t="s">
        <v>90</v>
      </c>
      <c r="AD177" s="58" t="s">
        <v>166</v>
      </c>
      <c r="AE177" s="59" t="s">
        <v>76</v>
      </c>
    </row>
    <row r="178" spans="2:31" ht="31.5" x14ac:dyDescent="0.25">
      <c r="B178" s="52">
        <v>170</v>
      </c>
      <c r="C178" s="58" t="s">
        <v>72</v>
      </c>
      <c r="D178" s="58" t="s">
        <v>73</v>
      </c>
      <c r="E178" s="58" t="s">
        <v>179</v>
      </c>
      <c r="F178" s="58" t="s">
        <v>131</v>
      </c>
      <c r="G178" s="58" t="s">
        <v>180</v>
      </c>
      <c r="H178" s="58" t="s">
        <v>77</v>
      </c>
      <c r="I178" s="58" t="s">
        <v>129</v>
      </c>
      <c r="J178" s="58" t="s">
        <v>165</v>
      </c>
      <c r="K178" s="58" t="s">
        <v>80</v>
      </c>
      <c r="L178" s="58" t="s">
        <v>85</v>
      </c>
      <c r="M178" s="58" t="s">
        <v>82</v>
      </c>
      <c r="N178" s="58" t="s">
        <v>76</v>
      </c>
      <c r="O178" s="58" t="s">
        <v>81</v>
      </c>
      <c r="P178" s="58" t="s">
        <v>105</v>
      </c>
      <c r="Q178" s="58" t="s">
        <v>84</v>
      </c>
      <c r="R178" s="58" t="s">
        <v>76</v>
      </c>
      <c r="S178" s="58" t="s">
        <v>85</v>
      </c>
      <c r="T178" s="58" t="s">
        <v>76</v>
      </c>
      <c r="U178" s="58" t="s">
        <v>86</v>
      </c>
      <c r="V178" s="58" t="s">
        <v>87</v>
      </c>
      <c r="W178" s="58" t="s">
        <v>87</v>
      </c>
      <c r="X178" s="58" t="s">
        <v>86</v>
      </c>
      <c r="Y178" s="58" t="s">
        <v>87</v>
      </c>
      <c r="Z178" s="58" t="s">
        <v>87</v>
      </c>
      <c r="AA178" s="58" t="s">
        <v>76</v>
      </c>
      <c r="AB178" s="58" t="s">
        <v>127</v>
      </c>
      <c r="AC178" s="58" t="s">
        <v>108</v>
      </c>
      <c r="AD178" s="58" t="s">
        <v>95</v>
      </c>
      <c r="AE178" s="59" t="s">
        <v>300</v>
      </c>
    </row>
    <row r="179" spans="2:31" ht="31.5" x14ac:dyDescent="0.25">
      <c r="B179" s="52">
        <v>171</v>
      </c>
      <c r="C179" s="58" t="s">
        <v>72</v>
      </c>
      <c r="D179" s="58" t="s">
        <v>73</v>
      </c>
      <c r="E179" s="58" t="s">
        <v>179</v>
      </c>
      <c r="F179" s="58" t="s">
        <v>131</v>
      </c>
      <c r="G179" s="58" t="s">
        <v>184</v>
      </c>
      <c r="H179" s="58" t="s">
        <v>180</v>
      </c>
      <c r="I179" s="58" t="s">
        <v>129</v>
      </c>
      <c r="J179" s="58" t="s">
        <v>165</v>
      </c>
      <c r="K179" s="58" t="s">
        <v>80</v>
      </c>
      <c r="L179" s="58" t="s">
        <v>85</v>
      </c>
      <c r="M179" s="58" t="s">
        <v>76</v>
      </c>
      <c r="N179" s="58" t="s">
        <v>76</v>
      </c>
      <c r="O179" s="58" t="s">
        <v>83</v>
      </c>
      <c r="P179" s="58" t="s">
        <v>105</v>
      </c>
      <c r="Q179" s="58" t="s">
        <v>84</v>
      </c>
      <c r="R179" s="58" t="s">
        <v>76</v>
      </c>
      <c r="S179" s="58" t="s">
        <v>85</v>
      </c>
      <c r="T179" s="58" t="s">
        <v>76</v>
      </c>
      <c r="U179" s="58" t="s">
        <v>86</v>
      </c>
      <c r="V179" s="58" t="s">
        <v>86</v>
      </c>
      <c r="W179" s="58" t="s">
        <v>87</v>
      </c>
      <c r="X179" s="58" t="s">
        <v>86</v>
      </c>
      <c r="Y179" s="58" t="s">
        <v>86</v>
      </c>
      <c r="Z179" s="58" t="s">
        <v>87</v>
      </c>
      <c r="AA179" s="58" t="s">
        <v>76</v>
      </c>
      <c r="AB179" s="58" t="s">
        <v>127</v>
      </c>
      <c r="AC179" s="58" t="s">
        <v>108</v>
      </c>
      <c r="AD179" s="58" t="s">
        <v>95</v>
      </c>
      <c r="AE179" s="59" t="s">
        <v>76</v>
      </c>
    </row>
    <row r="180" spans="2:31" ht="31.5" x14ac:dyDescent="0.25">
      <c r="B180" s="52">
        <v>172</v>
      </c>
      <c r="C180" s="58" t="s">
        <v>72</v>
      </c>
      <c r="D180" s="58" t="s">
        <v>73</v>
      </c>
      <c r="E180" s="58" t="s">
        <v>179</v>
      </c>
      <c r="F180" s="58" t="s">
        <v>131</v>
      </c>
      <c r="G180" s="58" t="s">
        <v>240</v>
      </c>
      <c r="H180" s="58" t="s">
        <v>77</v>
      </c>
      <c r="I180" s="58" t="s">
        <v>129</v>
      </c>
      <c r="J180" s="58" t="s">
        <v>165</v>
      </c>
      <c r="K180" s="58" t="s">
        <v>76</v>
      </c>
      <c r="L180" s="58" t="s">
        <v>85</v>
      </c>
      <c r="M180" s="58" t="s">
        <v>76</v>
      </c>
      <c r="N180" s="58" t="s">
        <v>76</v>
      </c>
      <c r="O180" s="58" t="s">
        <v>81</v>
      </c>
      <c r="P180" s="58" t="s">
        <v>105</v>
      </c>
      <c r="Q180" s="58" t="s">
        <v>84</v>
      </c>
      <c r="R180" s="58" t="s">
        <v>76</v>
      </c>
      <c r="S180" s="58" t="s">
        <v>85</v>
      </c>
      <c r="T180" s="58" t="s">
        <v>76</v>
      </c>
      <c r="U180" s="58" t="s">
        <v>86</v>
      </c>
      <c r="V180" s="58" t="s">
        <v>86</v>
      </c>
      <c r="W180" s="58" t="s">
        <v>87</v>
      </c>
      <c r="X180" s="58" t="s">
        <v>86</v>
      </c>
      <c r="Y180" s="58" t="s">
        <v>86</v>
      </c>
      <c r="Z180" s="58" t="s">
        <v>87</v>
      </c>
      <c r="AA180" s="58" t="s">
        <v>76</v>
      </c>
      <c r="AB180" s="58" t="s">
        <v>127</v>
      </c>
      <c r="AC180" s="58" t="s">
        <v>108</v>
      </c>
      <c r="AD180" s="58" t="s">
        <v>95</v>
      </c>
      <c r="AE180" s="59" t="s">
        <v>76</v>
      </c>
    </row>
    <row r="181" spans="2:31" ht="31.5" x14ac:dyDescent="0.25">
      <c r="B181" s="52">
        <v>173</v>
      </c>
      <c r="C181" s="58" t="s">
        <v>72</v>
      </c>
      <c r="D181" s="58" t="s">
        <v>73</v>
      </c>
      <c r="E181" s="58" t="s">
        <v>179</v>
      </c>
      <c r="F181" s="58" t="s">
        <v>301</v>
      </c>
      <c r="G181" s="58" t="s">
        <v>76</v>
      </c>
      <c r="H181" s="58" t="s">
        <v>77</v>
      </c>
      <c r="I181" s="58" t="s">
        <v>129</v>
      </c>
      <c r="J181" s="58" t="s">
        <v>165</v>
      </c>
      <c r="K181" s="58" t="s">
        <v>80</v>
      </c>
      <c r="L181" s="58" t="s">
        <v>81</v>
      </c>
      <c r="M181" s="58" t="s">
        <v>82</v>
      </c>
      <c r="N181" s="58" t="s">
        <v>76</v>
      </c>
      <c r="O181" s="58" t="s">
        <v>81</v>
      </c>
      <c r="P181" s="58" t="s">
        <v>83</v>
      </c>
      <c r="Q181" s="58" t="s">
        <v>84</v>
      </c>
      <c r="R181" s="58" t="s">
        <v>76</v>
      </c>
      <c r="S181" s="58" t="s">
        <v>97</v>
      </c>
      <c r="T181" s="58" t="s">
        <v>76</v>
      </c>
      <c r="U181" s="58" t="s">
        <v>86</v>
      </c>
      <c r="V181" s="58" t="s">
        <v>87</v>
      </c>
      <c r="W181" s="58" t="s">
        <v>87</v>
      </c>
      <c r="X181" s="58" t="s">
        <v>86</v>
      </c>
      <c r="Y181" s="58" t="s">
        <v>87</v>
      </c>
      <c r="Z181" s="58" t="s">
        <v>87</v>
      </c>
      <c r="AA181" s="58" t="s">
        <v>76</v>
      </c>
      <c r="AB181" s="58" t="s">
        <v>127</v>
      </c>
      <c r="AC181" s="58" t="s">
        <v>108</v>
      </c>
      <c r="AD181" s="58" t="s">
        <v>95</v>
      </c>
      <c r="AE181" s="59" t="s">
        <v>302</v>
      </c>
    </row>
    <row r="182" spans="2:31" ht="47.25" x14ac:dyDescent="0.25">
      <c r="B182" s="52">
        <v>174</v>
      </c>
      <c r="C182" s="58" t="s">
        <v>72</v>
      </c>
      <c r="D182" s="58" t="s">
        <v>73</v>
      </c>
      <c r="E182" s="58" t="s">
        <v>179</v>
      </c>
      <c r="F182" s="58" t="s">
        <v>284</v>
      </c>
      <c r="G182" s="58" t="s">
        <v>76</v>
      </c>
      <c r="H182" s="58" t="s">
        <v>77</v>
      </c>
      <c r="I182" s="58" t="s">
        <v>129</v>
      </c>
      <c r="J182" s="58" t="s">
        <v>165</v>
      </c>
      <c r="K182" s="58" t="s">
        <v>160</v>
      </c>
      <c r="L182" s="58" t="s">
        <v>81</v>
      </c>
      <c r="M182" s="58" t="s">
        <v>82</v>
      </c>
      <c r="N182" s="58" t="s">
        <v>76</v>
      </c>
      <c r="O182" s="58" t="s">
        <v>81</v>
      </c>
      <c r="P182" s="58" t="s">
        <v>83</v>
      </c>
      <c r="Q182" s="58" t="s">
        <v>84</v>
      </c>
      <c r="R182" s="58" t="s">
        <v>76</v>
      </c>
      <c r="S182" s="58" t="s">
        <v>101</v>
      </c>
      <c r="T182" s="58" t="s">
        <v>303</v>
      </c>
      <c r="U182" s="58" t="s">
        <v>86</v>
      </c>
      <c r="V182" s="58" t="s">
        <v>87</v>
      </c>
      <c r="W182" s="58" t="s">
        <v>87</v>
      </c>
      <c r="X182" s="58" t="s">
        <v>86</v>
      </c>
      <c r="Y182" s="58" t="s">
        <v>86</v>
      </c>
      <c r="Z182" s="58" t="s">
        <v>86</v>
      </c>
      <c r="AA182" s="58" t="s">
        <v>304</v>
      </c>
      <c r="AB182" s="58" t="s">
        <v>127</v>
      </c>
      <c r="AC182" s="58" t="s">
        <v>90</v>
      </c>
      <c r="AD182" s="58" t="s">
        <v>130</v>
      </c>
      <c r="AE182" s="59" t="s">
        <v>76</v>
      </c>
    </row>
    <row r="183" spans="2:31" ht="47.25" x14ac:dyDescent="0.25">
      <c r="B183" s="52">
        <v>175</v>
      </c>
      <c r="C183" s="58" t="s">
        <v>73</v>
      </c>
      <c r="D183" s="58" t="s">
        <v>72</v>
      </c>
      <c r="E183" s="58" t="s">
        <v>186</v>
      </c>
      <c r="F183" s="58" t="s">
        <v>76</v>
      </c>
      <c r="G183" s="58" t="s">
        <v>76</v>
      </c>
      <c r="H183" s="58" t="s">
        <v>77</v>
      </c>
      <c r="I183" s="58" t="s">
        <v>93</v>
      </c>
      <c r="J183" s="58" t="s">
        <v>305</v>
      </c>
      <c r="K183" s="58" t="s">
        <v>80</v>
      </c>
      <c r="L183" s="58" t="s">
        <v>97</v>
      </c>
      <c r="M183" s="58" t="s">
        <v>82</v>
      </c>
      <c r="N183" s="58" t="s">
        <v>76</v>
      </c>
      <c r="O183" s="58" t="s">
        <v>83</v>
      </c>
      <c r="P183" s="58" t="s">
        <v>83</v>
      </c>
      <c r="Q183" s="58" t="s">
        <v>84</v>
      </c>
      <c r="R183" s="58" t="s">
        <v>76</v>
      </c>
      <c r="S183" s="58" t="s">
        <v>81</v>
      </c>
      <c r="T183" s="58" t="s">
        <v>306</v>
      </c>
      <c r="U183" s="58" t="s">
        <v>86</v>
      </c>
      <c r="V183" s="58" t="s">
        <v>86</v>
      </c>
      <c r="W183" s="58" t="s">
        <v>87</v>
      </c>
      <c r="X183" s="58" t="s">
        <v>86</v>
      </c>
      <c r="Y183" s="58" t="s">
        <v>86</v>
      </c>
      <c r="Z183" s="58" t="s">
        <v>87</v>
      </c>
      <c r="AA183" s="58" t="s">
        <v>76</v>
      </c>
      <c r="AB183" s="58" t="s">
        <v>120</v>
      </c>
      <c r="AC183" s="58" t="s">
        <v>90</v>
      </c>
      <c r="AD183" s="58" t="s">
        <v>91</v>
      </c>
      <c r="AE183" s="59" t="s">
        <v>76</v>
      </c>
    </row>
    <row r="184" spans="2:31" ht="47.25" x14ac:dyDescent="0.25">
      <c r="B184" s="52">
        <v>176</v>
      </c>
      <c r="C184" s="58" t="s">
        <v>72</v>
      </c>
      <c r="D184" s="58" t="s">
        <v>73</v>
      </c>
      <c r="E184" s="58" t="s">
        <v>186</v>
      </c>
      <c r="F184" s="58" t="s">
        <v>75</v>
      </c>
      <c r="G184" s="58" t="s">
        <v>76</v>
      </c>
      <c r="H184" s="58" t="s">
        <v>77</v>
      </c>
      <c r="I184" s="58" t="s">
        <v>93</v>
      </c>
      <c r="J184" s="58" t="s">
        <v>305</v>
      </c>
      <c r="K184" s="58" t="s">
        <v>80</v>
      </c>
      <c r="L184" s="58" t="s">
        <v>81</v>
      </c>
      <c r="M184" s="58" t="s">
        <v>124</v>
      </c>
      <c r="N184" s="58" t="s">
        <v>307</v>
      </c>
      <c r="O184" s="58" t="s">
        <v>83</v>
      </c>
      <c r="P184" s="58" t="s">
        <v>83</v>
      </c>
      <c r="Q184" s="58" t="s">
        <v>84</v>
      </c>
      <c r="R184" s="58" t="s">
        <v>76</v>
      </c>
      <c r="S184" s="58" t="s">
        <v>81</v>
      </c>
      <c r="T184" s="58" t="s">
        <v>308</v>
      </c>
      <c r="U184" s="58" t="s">
        <v>86</v>
      </c>
      <c r="V184" s="58" t="s">
        <v>86</v>
      </c>
      <c r="W184" s="58" t="s">
        <v>87</v>
      </c>
      <c r="X184" s="58" t="s">
        <v>86</v>
      </c>
      <c r="Y184" s="58" t="s">
        <v>86</v>
      </c>
      <c r="Z184" s="58" t="s">
        <v>87</v>
      </c>
      <c r="AA184" s="58" t="s">
        <v>76</v>
      </c>
      <c r="AB184" s="58" t="s">
        <v>120</v>
      </c>
      <c r="AC184" s="58" t="s">
        <v>90</v>
      </c>
      <c r="AD184" s="58" t="s">
        <v>91</v>
      </c>
      <c r="AE184" s="59" t="s">
        <v>76</v>
      </c>
    </row>
    <row r="185" spans="2:31" x14ac:dyDescent="0.25">
      <c r="B185" s="52">
        <v>177</v>
      </c>
      <c r="C185" s="58" t="s">
        <v>73</v>
      </c>
      <c r="D185" s="58" t="s">
        <v>72</v>
      </c>
      <c r="E185" s="58" t="s">
        <v>186</v>
      </c>
      <c r="F185" s="58" t="s">
        <v>131</v>
      </c>
      <c r="G185" s="58" t="s">
        <v>76</v>
      </c>
      <c r="H185" s="58" t="s">
        <v>77</v>
      </c>
      <c r="I185" s="58" t="s">
        <v>93</v>
      </c>
      <c r="J185" s="58" t="s">
        <v>100</v>
      </c>
      <c r="K185" s="58" t="s">
        <v>80</v>
      </c>
      <c r="L185" s="58" t="s">
        <v>81</v>
      </c>
      <c r="M185" s="58" t="s">
        <v>76</v>
      </c>
      <c r="N185" s="58" t="s">
        <v>76</v>
      </c>
      <c r="O185" s="58" t="s">
        <v>81</v>
      </c>
      <c r="P185" s="58" t="s">
        <v>81</v>
      </c>
      <c r="Q185" s="58" t="s">
        <v>84</v>
      </c>
      <c r="R185" s="58" t="s">
        <v>76</v>
      </c>
      <c r="S185" s="58" t="s">
        <v>81</v>
      </c>
      <c r="T185" s="58" t="s">
        <v>76</v>
      </c>
      <c r="U185" s="58" t="s">
        <v>86</v>
      </c>
      <c r="V185" s="58" t="s">
        <v>87</v>
      </c>
      <c r="W185" s="58" t="s">
        <v>87</v>
      </c>
      <c r="X185" s="58" t="s">
        <v>86</v>
      </c>
      <c r="Y185" s="58" t="s">
        <v>87</v>
      </c>
      <c r="Z185" s="58" t="s">
        <v>87</v>
      </c>
      <c r="AA185" s="58" t="s">
        <v>76</v>
      </c>
      <c r="AB185" s="58" t="s">
        <v>120</v>
      </c>
      <c r="AC185" s="58" t="s">
        <v>90</v>
      </c>
      <c r="AD185" s="58" t="s">
        <v>103</v>
      </c>
      <c r="AE185" s="59" t="s">
        <v>76</v>
      </c>
    </row>
    <row r="186" spans="2:31" x14ac:dyDescent="0.25">
      <c r="B186" s="52">
        <v>178</v>
      </c>
      <c r="C186" s="58" t="s">
        <v>72</v>
      </c>
      <c r="D186" s="58" t="s">
        <v>73</v>
      </c>
      <c r="E186" s="58" t="s">
        <v>186</v>
      </c>
      <c r="F186" s="58" t="s">
        <v>131</v>
      </c>
      <c r="G186" s="58" t="s">
        <v>76</v>
      </c>
      <c r="H186" s="58" t="s">
        <v>77</v>
      </c>
      <c r="I186" s="58" t="s">
        <v>93</v>
      </c>
      <c r="J186" s="58" t="s">
        <v>100</v>
      </c>
      <c r="K186" s="58" t="s">
        <v>80</v>
      </c>
      <c r="L186" s="58" t="s">
        <v>81</v>
      </c>
      <c r="M186" s="58" t="s">
        <v>76</v>
      </c>
      <c r="N186" s="58" t="s">
        <v>76</v>
      </c>
      <c r="O186" s="58" t="s">
        <v>81</v>
      </c>
      <c r="P186" s="58" t="s">
        <v>81</v>
      </c>
      <c r="Q186" s="58" t="s">
        <v>84</v>
      </c>
      <c r="R186" s="58" t="s">
        <v>76</v>
      </c>
      <c r="S186" s="58" t="s">
        <v>81</v>
      </c>
      <c r="T186" s="58" t="s">
        <v>76</v>
      </c>
      <c r="U186" s="58" t="s">
        <v>86</v>
      </c>
      <c r="V186" s="58" t="s">
        <v>87</v>
      </c>
      <c r="W186" s="58" t="s">
        <v>87</v>
      </c>
      <c r="X186" s="58" t="s">
        <v>86</v>
      </c>
      <c r="Y186" s="58" t="s">
        <v>87</v>
      </c>
      <c r="Z186" s="58" t="s">
        <v>87</v>
      </c>
      <c r="AA186" s="58" t="s">
        <v>212</v>
      </c>
      <c r="AB186" s="58" t="s">
        <v>120</v>
      </c>
      <c r="AC186" s="58" t="s">
        <v>90</v>
      </c>
      <c r="AD186" s="58" t="s">
        <v>103</v>
      </c>
      <c r="AE186" s="59" t="s">
        <v>76</v>
      </c>
    </row>
    <row r="187" spans="2:31" ht="31.5" x14ac:dyDescent="0.25">
      <c r="B187" s="52">
        <v>179</v>
      </c>
      <c r="C187" s="58" t="s">
        <v>72</v>
      </c>
      <c r="D187" s="58" t="s">
        <v>73</v>
      </c>
      <c r="E187" s="58" t="s">
        <v>186</v>
      </c>
      <c r="F187" s="58" t="s">
        <v>175</v>
      </c>
      <c r="G187" s="58" t="s">
        <v>76</v>
      </c>
      <c r="H187" s="58" t="s">
        <v>77</v>
      </c>
      <c r="I187" s="58" t="s">
        <v>129</v>
      </c>
      <c r="J187" s="58" t="s">
        <v>100</v>
      </c>
      <c r="K187" s="58" t="s">
        <v>80</v>
      </c>
      <c r="L187" s="58" t="s">
        <v>140</v>
      </c>
      <c r="M187" s="58" t="s">
        <v>124</v>
      </c>
      <c r="N187" s="58" t="s">
        <v>251</v>
      </c>
      <c r="O187" s="58" t="s">
        <v>81</v>
      </c>
      <c r="P187" s="58" t="s">
        <v>116</v>
      </c>
      <c r="Q187" s="58" t="s">
        <v>224</v>
      </c>
      <c r="R187" s="58" t="s">
        <v>225</v>
      </c>
      <c r="S187" s="58" t="s">
        <v>140</v>
      </c>
      <c r="T187" s="58" t="s">
        <v>309</v>
      </c>
      <c r="U187" s="58" t="s">
        <v>86</v>
      </c>
      <c r="V187" s="58" t="s">
        <v>87</v>
      </c>
      <c r="W187" s="58" t="s">
        <v>87</v>
      </c>
      <c r="X187" s="58" t="s">
        <v>87</v>
      </c>
      <c r="Y187" s="58" t="s">
        <v>87</v>
      </c>
      <c r="Z187" s="58" t="s">
        <v>87</v>
      </c>
      <c r="AA187" s="58" t="s">
        <v>269</v>
      </c>
      <c r="AB187" s="58" t="s">
        <v>102</v>
      </c>
      <c r="AC187" s="58" t="s">
        <v>108</v>
      </c>
      <c r="AD187" s="58" t="s">
        <v>106</v>
      </c>
      <c r="AE187" s="59" t="s">
        <v>310</v>
      </c>
    </row>
    <row r="188" spans="2:31" ht="31.5" x14ac:dyDescent="0.25">
      <c r="B188" s="52">
        <v>180</v>
      </c>
      <c r="C188" s="58" t="s">
        <v>73</v>
      </c>
      <c r="D188" s="58" t="s">
        <v>72</v>
      </c>
      <c r="E188" s="58" t="s">
        <v>141</v>
      </c>
      <c r="F188" s="58" t="s">
        <v>99</v>
      </c>
      <c r="G188" s="58" t="s">
        <v>76</v>
      </c>
      <c r="H188" s="58" t="s">
        <v>77</v>
      </c>
      <c r="I188" s="58" t="s">
        <v>93</v>
      </c>
      <c r="J188" s="58" t="s">
        <v>123</v>
      </c>
      <c r="K188" s="58" t="s">
        <v>80</v>
      </c>
      <c r="L188" s="58" t="s">
        <v>97</v>
      </c>
      <c r="M188" s="58" t="s">
        <v>76</v>
      </c>
      <c r="N188" s="58" t="s">
        <v>76</v>
      </c>
      <c r="O188" s="58" t="s">
        <v>116</v>
      </c>
      <c r="P188" s="58" t="s">
        <v>83</v>
      </c>
      <c r="Q188" s="58" t="s">
        <v>84</v>
      </c>
      <c r="R188" s="58" t="s">
        <v>76</v>
      </c>
      <c r="S188" s="58" t="s">
        <v>97</v>
      </c>
      <c r="T188" s="58" t="s">
        <v>311</v>
      </c>
      <c r="U188" s="58" t="s">
        <v>86</v>
      </c>
      <c r="V188" s="58" t="s">
        <v>86</v>
      </c>
      <c r="W188" s="58" t="s">
        <v>87</v>
      </c>
      <c r="X188" s="58" t="s">
        <v>86</v>
      </c>
      <c r="Y188" s="58" t="s">
        <v>86</v>
      </c>
      <c r="Z188" s="58" t="s">
        <v>87</v>
      </c>
      <c r="AA188" s="58" t="s">
        <v>76</v>
      </c>
      <c r="AB188" s="58" t="s">
        <v>102</v>
      </c>
      <c r="AC188" s="58" t="s">
        <v>90</v>
      </c>
      <c r="AD188" s="58" t="s">
        <v>106</v>
      </c>
      <c r="AE188" s="59" t="s">
        <v>76</v>
      </c>
    </row>
    <row r="189" spans="2:31" ht="31.5" x14ac:dyDescent="0.25">
      <c r="B189" s="52">
        <v>181</v>
      </c>
      <c r="C189" s="58" t="s">
        <v>72</v>
      </c>
      <c r="D189" s="58" t="s">
        <v>73</v>
      </c>
      <c r="E189" s="58" t="s">
        <v>141</v>
      </c>
      <c r="F189" s="58" t="s">
        <v>99</v>
      </c>
      <c r="G189" s="58" t="s">
        <v>76</v>
      </c>
      <c r="H189" s="58" t="s">
        <v>77</v>
      </c>
      <c r="I189" s="58" t="s">
        <v>93</v>
      </c>
      <c r="J189" s="58" t="s">
        <v>123</v>
      </c>
      <c r="K189" s="58" t="s">
        <v>80</v>
      </c>
      <c r="L189" s="58" t="s">
        <v>97</v>
      </c>
      <c r="M189" s="58" t="s">
        <v>124</v>
      </c>
      <c r="N189" s="58" t="s">
        <v>312</v>
      </c>
      <c r="O189" s="58" t="s">
        <v>81</v>
      </c>
      <c r="P189" s="58" t="s">
        <v>83</v>
      </c>
      <c r="Q189" s="58" t="s">
        <v>84</v>
      </c>
      <c r="R189" s="58" t="s">
        <v>76</v>
      </c>
      <c r="S189" s="58" t="s">
        <v>97</v>
      </c>
      <c r="T189" s="58" t="s">
        <v>76</v>
      </c>
      <c r="U189" s="58" t="s">
        <v>86</v>
      </c>
      <c r="V189" s="58" t="s">
        <v>86</v>
      </c>
      <c r="W189" s="58" t="s">
        <v>87</v>
      </c>
      <c r="X189" s="58" t="s">
        <v>86</v>
      </c>
      <c r="Y189" s="58" t="s">
        <v>86</v>
      </c>
      <c r="Z189" s="58" t="s">
        <v>86</v>
      </c>
      <c r="AA189" s="58" t="s">
        <v>115</v>
      </c>
      <c r="AB189" s="58" t="s">
        <v>102</v>
      </c>
      <c r="AC189" s="58" t="s">
        <v>90</v>
      </c>
      <c r="AD189" s="58" t="s">
        <v>106</v>
      </c>
      <c r="AE189" s="59" t="s">
        <v>76</v>
      </c>
    </row>
    <row r="190" spans="2:31" ht="31.5" x14ac:dyDescent="0.25">
      <c r="B190" s="52">
        <v>182</v>
      </c>
      <c r="C190" s="58" t="s">
        <v>72</v>
      </c>
      <c r="D190" s="58" t="s">
        <v>73</v>
      </c>
      <c r="E190" s="58" t="s">
        <v>141</v>
      </c>
      <c r="F190" s="58" t="s">
        <v>75</v>
      </c>
      <c r="G190" s="58" t="s">
        <v>76</v>
      </c>
      <c r="H190" s="58" t="s">
        <v>77</v>
      </c>
      <c r="I190" s="58" t="s">
        <v>129</v>
      </c>
      <c r="J190" s="58" t="s">
        <v>123</v>
      </c>
      <c r="K190" s="58" t="s">
        <v>160</v>
      </c>
      <c r="L190" s="58" t="s">
        <v>85</v>
      </c>
      <c r="M190" s="58" t="s">
        <v>82</v>
      </c>
      <c r="N190" s="58" t="s">
        <v>76</v>
      </c>
      <c r="O190" s="58" t="s">
        <v>116</v>
      </c>
      <c r="P190" s="58" t="s">
        <v>105</v>
      </c>
      <c r="Q190" s="58" t="s">
        <v>84</v>
      </c>
      <c r="R190" s="58" t="s">
        <v>76</v>
      </c>
      <c r="S190" s="58" t="s">
        <v>85</v>
      </c>
      <c r="T190" s="58" t="s">
        <v>76</v>
      </c>
      <c r="U190" s="58" t="s">
        <v>87</v>
      </c>
      <c r="V190" s="58" t="s">
        <v>87</v>
      </c>
      <c r="W190" s="58" t="s">
        <v>87</v>
      </c>
      <c r="X190" s="58" t="s">
        <v>87</v>
      </c>
      <c r="Y190" s="58" t="s">
        <v>87</v>
      </c>
      <c r="Z190" s="58" t="s">
        <v>87</v>
      </c>
      <c r="AA190" s="58" t="s">
        <v>76</v>
      </c>
      <c r="AB190" s="58" t="s">
        <v>120</v>
      </c>
      <c r="AC190" s="58" t="s">
        <v>90</v>
      </c>
      <c r="AD190" s="58" t="s">
        <v>104</v>
      </c>
      <c r="AE190" s="59" t="s">
        <v>313</v>
      </c>
    </row>
    <row r="191" spans="2:31" x14ac:dyDescent="0.25">
      <c r="B191" s="52">
        <v>183</v>
      </c>
      <c r="C191" s="58" t="s">
        <v>72</v>
      </c>
      <c r="D191" s="58" t="s">
        <v>73</v>
      </c>
      <c r="E191" s="58" t="s">
        <v>141</v>
      </c>
      <c r="F191" s="58" t="s">
        <v>99</v>
      </c>
      <c r="G191" s="58" t="s">
        <v>76</v>
      </c>
      <c r="H191" s="58" t="s">
        <v>77</v>
      </c>
      <c r="I191" s="58" t="s">
        <v>129</v>
      </c>
      <c r="J191" s="58" t="s">
        <v>123</v>
      </c>
      <c r="K191" s="58" t="s">
        <v>160</v>
      </c>
      <c r="L191" s="58" t="s">
        <v>85</v>
      </c>
      <c r="M191" s="58" t="s">
        <v>82</v>
      </c>
      <c r="N191" s="58" t="s">
        <v>76</v>
      </c>
      <c r="O191" s="58" t="s">
        <v>105</v>
      </c>
      <c r="P191" s="58" t="s">
        <v>105</v>
      </c>
      <c r="Q191" s="58" t="s">
        <v>84</v>
      </c>
      <c r="R191" s="58" t="s">
        <v>76</v>
      </c>
      <c r="S191" s="58" t="s">
        <v>85</v>
      </c>
      <c r="T191" s="58" t="s">
        <v>76</v>
      </c>
      <c r="U191" s="58" t="s">
        <v>87</v>
      </c>
      <c r="V191" s="58" t="s">
        <v>87</v>
      </c>
      <c r="W191" s="58" t="s">
        <v>87</v>
      </c>
      <c r="X191" s="58" t="s">
        <v>87</v>
      </c>
      <c r="Y191" s="58" t="s">
        <v>87</v>
      </c>
      <c r="Z191" s="58" t="s">
        <v>87</v>
      </c>
      <c r="AA191" s="58" t="s">
        <v>76</v>
      </c>
      <c r="AB191" s="58" t="s">
        <v>120</v>
      </c>
      <c r="AC191" s="58" t="s">
        <v>108</v>
      </c>
      <c r="AD191" s="58" t="s">
        <v>103</v>
      </c>
      <c r="AE191" s="59" t="s">
        <v>76</v>
      </c>
    </row>
    <row r="192" spans="2:31" x14ac:dyDescent="0.25">
      <c r="B192" s="52">
        <v>184</v>
      </c>
      <c r="C192" s="58" t="s">
        <v>72</v>
      </c>
      <c r="D192" s="58" t="s">
        <v>73</v>
      </c>
      <c r="E192" s="58" t="s">
        <v>74</v>
      </c>
      <c r="F192" s="58" t="s">
        <v>131</v>
      </c>
      <c r="G192" s="58" t="s">
        <v>76</v>
      </c>
      <c r="H192" s="58" t="s">
        <v>107</v>
      </c>
      <c r="I192" s="58" t="s">
        <v>129</v>
      </c>
      <c r="J192" s="58" t="s">
        <v>100</v>
      </c>
      <c r="K192" s="58" t="s">
        <v>160</v>
      </c>
      <c r="L192" s="58" t="s">
        <v>97</v>
      </c>
      <c r="M192" s="58" t="s">
        <v>82</v>
      </c>
      <c r="N192" s="58" t="s">
        <v>76</v>
      </c>
      <c r="O192" s="58" t="s">
        <v>83</v>
      </c>
      <c r="P192" s="58" t="s">
        <v>83</v>
      </c>
      <c r="Q192" s="58" t="s">
        <v>84</v>
      </c>
      <c r="R192" s="58" t="s">
        <v>76</v>
      </c>
      <c r="S192" s="58" t="s">
        <v>76</v>
      </c>
      <c r="T192" s="58" t="s">
        <v>314</v>
      </c>
      <c r="U192" s="58" t="s">
        <v>86</v>
      </c>
      <c r="V192" s="58" t="s">
        <v>87</v>
      </c>
      <c r="W192" s="58" t="s">
        <v>87</v>
      </c>
      <c r="X192" s="58" t="s">
        <v>86</v>
      </c>
      <c r="Y192" s="58" t="s">
        <v>87</v>
      </c>
      <c r="Z192" s="58" t="s">
        <v>87</v>
      </c>
      <c r="AA192" s="58" t="s">
        <v>76</v>
      </c>
      <c r="AB192" s="58" t="s">
        <v>102</v>
      </c>
      <c r="AC192" s="58" t="s">
        <v>108</v>
      </c>
      <c r="AD192" s="58" t="s">
        <v>106</v>
      </c>
      <c r="AE192" s="59" t="s">
        <v>315</v>
      </c>
    </row>
    <row r="193" spans="2:31" x14ac:dyDescent="0.25">
      <c r="B193" s="52">
        <v>185</v>
      </c>
      <c r="C193" s="58" t="s">
        <v>72</v>
      </c>
      <c r="D193" s="58" t="s">
        <v>73</v>
      </c>
      <c r="E193" s="58" t="s">
        <v>74</v>
      </c>
      <c r="F193" s="58" t="s">
        <v>175</v>
      </c>
      <c r="G193" s="58" t="s">
        <v>76</v>
      </c>
      <c r="H193" s="58" t="s">
        <v>77</v>
      </c>
      <c r="I193" s="58" t="s">
        <v>93</v>
      </c>
      <c r="J193" s="58" t="s">
        <v>123</v>
      </c>
      <c r="K193" s="58" t="s">
        <v>80</v>
      </c>
      <c r="L193" s="58" t="s">
        <v>85</v>
      </c>
      <c r="M193" s="58" t="s">
        <v>82</v>
      </c>
      <c r="N193" s="58" t="s">
        <v>76</v>
      </c>
      <c r="O193" s="58" t="s">
        <v>105</v>
      </c>
      <c r="P193" s="58" t="s">
        <v>105</v>
      </c>
      <c r="Q193" s="58" t="s">
        <v>76</v>
      </c>
      <c r="R193" s="58" t="s">
        <v>76</v>
      </c>
      <c r="S193" s="58" t="s">
        <v>97</v>
      </c>
      <c r="T193" s="58" t="s">
        <v>76</v>
      </c>
      <c r="U193" s="58" t="s">
        <v>86</v>
      </c>
      <c r="V193" s="58" t="s">
        <v>86</v>
      </c>
      <c r="W193" s="58" t="s">
        <v>87</v>
      </c>
      <c r="X193" s="58" t="s">
        <v>86</v>
      </c>
      <c r="Y193" s="58" t="s">
        <v>86</v>
      </c>
      <c r="Z193" s="58" t="s">
        <v>87</v>
      </c>
      <c r="AA193" s="58" t="s">
        <v>76</v>
      </c>
      <c r="AB193" s="58" t="s">
        <v>316</v>
      </c>
      <c r="AC193" s="58" t="s">
        <v>90</v>
      </c>
      <c r="AD193" s="58" t="s">
        <v>95</v>
      </c>
      <c r="AE193" s="59" t="s">
        <v>76</v>
      </c>
    </row>
    <row r="194" spans="2:31" x14ac:dyDescent="0.25">
      <c r="B194" s="52">
        <v>186</v>
      </c>
      <c r="C194" s="58" t="s">
        <v>72</v>
      </c>
      <c r="D194" s="58" t="s">
        <v>73</v>
      </c>
      <c r="E194" s="58" t="s">
        <v>74</v>
      </c>
      <c r="F194" s="58" t="s">
        <v>75</v>
      </c>
      <c r="G194" s="58" t="s">
        <v>76</v>
      </c>
      <c r="H194" s="58" t="s">
        <v>77</v>
      </c>
      <c r="I194" s="58" t="s">
        <v>129</v>
      </c>
      <c r="J194" s="58" t="s">
        <v>79</v>
      </c>
      <c r="K194" s="58" t="s">
        <v>80</v>
      </c>
      <c r="L194" s="58" t="s">
        <v>81</v>
      </c>
      <c r="M194" s="58" t="s">
        <v>82</v>
      </c>
      <c r="N194" s="58" t="s">
        <v>76</v>
      </c>
      <c r="O194" s="58" t="s">
        <v>105</v>
      </c>
      <c r="P194" s="58" t="s">
        <v>105</v>
      </c>
      <c r="Q194" s="58" t="s">
        <v>84</v>
      </c>
      <c r="R194" s="58" t="s">
        <v>76</v>
      </c>
      <c r="S194" s="58" t="s">
        <v>85</v>
      </c>
      <c r="T194" s="58" t="s">
        <v>76</v>
      </c>
      <c r="U194" s="58" t="s">
        <v>86</v>
      </c>
      <c r="V194" s="58" t="s">
        <v>86</v>
      </c>
      <c r="W194" s="58" t="s">
        <v>87</v>
      </c>
      <c r="X194" s="58" t="s">
        <v>86</v>
      </c>
      <c r="Y194" s="58" t="s">
        <v>86</v>
      </c>
      <c r="Z194" s="58" t="s">
        <v>87</v>
      </c>
      <c r="AA194" s="58" t="s">
        <v>76</v>
      </c>
      <c r="AB194" s="58" t="s">
        <v>89</v>
      </c>
      <c r="AC194" s="58" t="s">
        <v>90</v>
      </c>
      <c r="AD194" s="58" t="s">
        <v>95</v>
      </c>
      <c r="AE194" s="59" t="s">
        <v>76</v>
      </c>
    </row>
    <row r="195" spans="2:31" ht="63" x14ac:dyDescent="0.25">
      <c r="B195" s="52">
        <v>187</v>
      </c>
      <c r="C195" s="58" t="s">
        <v>72</v>
      </c>
      <c r="D195" s="58" t="s">
        <v>73</v>
      </c>
      <c r="E195" s="58" t="s">
        <v>74</v>
      </c>
      <c r="F195" s="58" t="s">
        <v>175</v>
      </c>
      <c r="G195" s="58" t="s">
        <v>76</v>
      </c>
      <c r="H195" s="58" t="s">
        <v>77</v>
      </c>
      <c r="I195" s="58" t="s">
        <v>129</v>
      </c>
      <c r="J195" s="58" t="s">
        <v>123</v>
      </c>
      <c r="K195" s="58" t="s">
        <v>80</v>
      </c>
      <c r="L195" s="58" t="s">
        <v>85</v>
      </c>
      <c r="M195" s="58" t="s">
        <v>82</v>
      </c>
      <c r="N195" s="58" t="s">
        <v>76</v>
      </c>
      <c r="O195" s="58" t="s">
        <v>105</v>
      </c>
      <c r="P195" s="58" t="s">
        <v>105</v>
      </c>
      <c r="Q195" s="58" t="s">
        <v>84</v>
      </c>
      <c r="R195" s="58" t="s">
        <v>76</v>
      </c>
      <c r="S195" s="58" t="s">
        <v>85</v>
      </c>
      <c r="T195" s="58" t="s">
        <v>76</v>
      </c>
      <c r="U195" s="58" t="s">
        <v>86</v>
      </c>
      <c r="V195" s="58" t="s">
        <v>87</v>
      </c>
      <c r="W195" s="58" t="s">
        <v>87</v>
      </c>
      <c r="X195" s="58" t="s">
        <v>86</v>
      </c>
      <c r="Y195" s="58" t="s">
        <v>86</v>
      </c>
      <c r="Z195" s="58" t="s">
        <v>87</v>
      </c>
      <c r="AA195" s="58" t="s">
        <v>88</v>
      </c>
      <c r="AB195" s="58" t="s">
        <v>317</v>
      </c>
      <c r="AC195" s="58" t="s">
        <v>108</v>
      </c>
      <c r="AD195" s="58" t="s">
        <v>130</v>
      </c>
      <c r="AE195" s="59" t="s">
        <v>318</v>
      </c>
    </row>
    <row r="196" spans="2:31" x14ac:dyDescent="0.25">
      <c r="B196" s="52">
        <v>188</v>
      </c>
      <c r="C196" s="58" t="s">
        <v>73</v>
      </c>
      <c r="D196" s="58" t="s">
        <v>72</v>
      </c>
      <c r="E196" s="58" t="s">
        <v>159</v>
      </c>
      <c r="F196" s="58" t="s">
        <v>99</v>
      </c>
      <c r="G196" s="58" t="s">
        <v>76</v>
      </c>
      <c r="H196" s="58" t="s">
        <v>77</v>
      </c>
      <c r="I196" s="58" t="s">
        <v>129</v>
      </c>
      <c r="J196" s="58" t="s">
        <v>123</v>
      </c>
      <c r="K196" s="58" t="s">
        <v>80</v>
      </c>
      <c r="L196" s="58" t="s">
        <v>85</v>
      </c>
      <c r="M196" s="58" t="s">
        <v>82</v>
      </c>
      <c r="N196" s="58" t="s">
        <v>76</v>
      </c>
      <c r="O196" s="58" t="s">
        <v>105</v>
      </c>
      <c r="P196" s="58" t="s">
        <v>105</v>
      </c>
      <c r="Q196" s="58" t="s">
        <v>84</v>
      </c>
      <c r="R196" s="58" t="s">
        <v>76</v>
      </c>
      <c r="S196" s="58" t="s">
        <v>85</v>
      </c>
      <c r="T196" s="58" t="s">
        <v>76</v>
      </c>
      <c r="U196" s="58" t="s">
        <v>86</v>
      </c>
      <c r="V196" s="58" t="s">
        <v>86</v>
      </c>
      <c r="W196" s="58" t="s">
        <v>87</v>
      </c>
      <c r="X196" s="58" t="s">
        <v>86</v>
      </c>
      <c r="Y196" s="58" t="s">
        <v>86</v>
      </c>
      <c r="Z196" s="58" t="s">
        <v>87</v>
      </c>
      <c r="AA196" s="58" t="s">
        <v>76</v>
      </c>
      <c r="AB196" s="58" t="s">
        <v>102</v>
      </c>
      <c r="AC196" s="58" t="s">
        <v>90</v>
      </c>
      <c r="AD196" s="58" t="s">
        <v>103</v>
      </c>
      <c r="AE196" s="59" t="s">
        <v>76</v>
      </c>
    </row>
    <row r="197" spans="2:31" x14ac:dyDescent="0.25">
      <c r="B197" s="52">
        <v>189</v>
      </c>
      <c r="C197" s="58" t="s">
        <v>72</v>
      </c>
      <c r="D197" s="58" t="s">
        <v>73</v>
      </c>
      <c r="E197" s="58" t="s">
        <v>159</v>
      </c>
      <c r="F197" s="58" t="s">
        <v>99</v>
      </c>
      <c r="G197" s="58" t="s">
        <v>76</v>
      </c>
      <c r="H197" s="58" t="s">
        <v>77</v>
      </c>
      <c r="I197" s="58" t="s">
        <v>129</v>
      </c>
      <c r="J197" s="58" t="s">
        <v>123</v>
      </c>
      <c r="K197" s="58" t="s">
        <v>80</v>
      </c>
      <c r="L197" s="58" t="s">
        <v>85</v>
      </c>
      <c r="M197" s="58" t="s">
        <v>82</v>
      </c>
      <c r="N197" s="58" t="s">
        <v>76</v>
      </c>
      <c r="O197" s="58" t="s">
        <v>105</v>
      </c>
      <c r="P197" s="58" t="s">
        <v>105</v>
      </c>
      <c r="Q197" s="58" t="s">
        <v>84</v>
      </c>
      <c r="R197" s="58" t="s">
        <v>76</v>
      </c>
      <c r="S197" s="58" t="s">
        <v>85</v>
      </c>
      <c r="T197" s="58" t="s">
        <v>76</v>
      </c>
      <c r="U197" s="58" t="s">
        <v>86</v>
      </c>
      <c r="V197" s="58" t="s">
        <v>86</v>
      </c>
      <c r="W197" s="58" t="s">
        <v>86</v>
      </c>
      <c r="X197" s="58" t="s">
        <v>86</v>
      </c>
      <c r="Y197" s="58" t="s">
        <v>86</v>
      </c>
      <c r="Z197" s="58" t="s">
        <v>86</v>
      </c>
      <c r="AA197" s="58" t="s">
        <v>76</v>
      </c>
      <c r="AB197" s="58" t="s">
        <v>102</v>
      </c>
      <c r="AC197" s="58" t="s">
        <v>90</v>
      </c>
      <c r="AD197" s="58" t="s">
        <v>103</v>
      </c>
      <c r="AE197" s="59" t="s">
        <v>76</v>
      </c>
    </row>
    <row r="198" spans="2:31" x14ac:dyDescent="0.25">
      <c r="B198" s="52">
        <v>190</v>
      </c>
      <c r="C198" s="58" t="s">
        <v>73</v>
      </c>
      <c r="D198" s="58" t="s">
        <v>72</v>
      </c>
      <c r="E198" s="58" t="s">
        <v>159</v>
      </c>
      <c r="F198" s="58" t="s">
        <v>99</v>
      </c>
      <c r="G198" s="58" t="s">
        <v>76</v>
      </c>
      <c r="H198" s="58" t="s">
        <v>77</v>
      </c>
      <c r="I198" s="58" t="s">
        <v>93</v>
      </c>
      <c r="J198" s="58" t="s">
        <v>123</v>
      </c>
      <c r="K198" s="58" t="s">
        <v>76</v>
      </c>
      <c r="L198" s="58" t="s">
        <v>76</v>
      </c>
      <c r="M198" s="58" t="s">
        <v>82</v>
      </c>
      <c r="N198" s="58" t="s">
        <v>76</v>
      </c>
      <c r="O198" s="58" t="s">
        <v>81</v>
      </c>
      <c r="P198" s="58" t="s">
        <v>81</v>
      </c>
      <c r="Q198" s="58" t="s">
        <v>84</v>
      </c>
      <c r="R198" s="58" t="s">
        <v>76</v>
      </c>
      <c r="S198" s="58" t="s">
        <v>97</v>
      </c>
      <c r="T198" s="58" t="s">
        <v>76</v>
      </c>
      <c r="U198" s="58" t="s">
        <v>76</v>
      </c>
      <c r="V198" s="58" t="s">
        <v>86</v>
      </c>
      <c r="W198" s="58" t="s">
        <v>76</v>
      </c>
      <c r="X198" s="58" t="s">
        <v>76</v>
      </c>
      <c r="Y198" s="58" t="s">
        <v>86</v>
      </c>
      <c r="Z198" s="58" t="s">
        <v>76</v>
      </c>
      <c r="AA198" s="58" t="s">
        <v>76</v>
      </c>
      <c r="AB198" s="58" t="s">
        <v>102</v>
      </c>
      <c r="AC198" s="58" t="s">
        <v>108</v>
      </c>
      <c r="AD198" s="58" t="s">
        <v>193</v>
      </c>
      <c r="AE198" s="59" t="s">
        <v>76</v>
      </c>
    </row>
    <row r="199" spans="2:31" x14ac:dyDescent="0.25">
      <c r="B199" s="52">
        <v>191</v>
      </c>
      <c r="C199" s="58" t="s">
        <v>227</v>
      </c>
      <c r="D199" s="58" t="s">
        <v>72</v>
      </c>
      <c r="E199" s="58" t="s">
        <v>159</v>
      </c>
      <c r="F199" s="58" t="s">
        <v>99</v>
      </c>
      <c r="G199" s="58" t="s">
        <v>76</v>
      </c>
      <c r="H199" s="58" t="s">
        <v>77</v>
      </c>
      <c r="I199" s="58" t="s">
        <v>129</v>
      </c>
      <c r="J199" s="58" t="s">
        <v>100</v>
      </c>
      <c r="K199" s="58" t="s">
        <v>80</v>
      </c>
      <c r="L199" s="58" t="s">
        <v>97</v>
      </c>
      <c r="M199" s="58" t="s">
        <v>82</v>
      </c>
      <c r="N199" s="58" t="s">
        <v>76</v>
      </c>
      <c r="O199" s="58" t="s">
        <v>81</v>
      </c>
      <c r="P199" s="58" t="s">
        <v>81</v>
      </c>
      <c r="Q199" s="58" t="s">
        <v>84</v>
      </c>
      <c r="R199" s="58" t="s">
        <v>76</v>
      </c>
      <c r="S199" s="58" t="s">
        <v>81</v>
      </c>
      <c r="T199" s="58" t="s">
        <v>76</v>
      </c>
      <c r="U199" s="58" t="s">
        <v>86</v>
      </c>
      <c r="V199" s="58" t="s">
        <v>86</v>
      </c>
      <c r="W199" s="58" t="s">
        <v>87</v>
      </c>
      <c r="X199" s="58" t="s">
        <v>86</v>
      </c>
      <c r="Y199" s="58" t="s">
        <v>86</v>
      </c>
      <c r="Z199" s="58" t="s">
        <v>87</v>
      </c>
      <c r="AA199" s="58" t="s">
        <v>76</v>
      </c>
      <c r="AB199" s="58" t="s">
        <v>102</v>
      </c>
      <c r="AC199" s="58" t="s">
        <v>108</v>
      </c>
      <c r="AD199" s="58" t="s">
        <v>103</v>
      </c>
      <c r="AE199" s="59" t="s">
        <v>76</v>
      </c>
    </row>
    <row r="200" spans="2:31" x14ac:dyDescent="0.25">
      <c r="B200" s="52">
        <v>192</v>
      </c>
      <c r="C200" s="58" t="s">
        <v>72</v>
      </c>
      <c r="D200" s="58" t="s">
        <v>73</v>
      </c>
      <c r="E200" s="58" t="s">
        <v>159</v>
      </c>
      <c r="F200" s="58" t="s">
        <v>99</v>
      </c>
      <c r="G200" s="58" t="s">
        <v>76</v>
      </c>
      <c r="H200" s="58" t="s">
        <v>77</v>
      </c>
      <c r="I200" s="58" t="s">
        <v>129</v>
      </c>
      <c r="J200" s="58" t="s">
        <v>100</v>
      </c>
      <c r="K200" s="58" t="s">
        <v>80</v>
      </c>
      <c r="L200" s="58" t="s">
        <v>81</v>
      </c>
      <c r="M200" s="58" t="s">
        <v>82</v>
      </c>
      <c r="N200" s="58" t="s">
        <v>76</v>
      </c>
      <c r="O200" s="58" t="s">
        <v>81</v>
      </c>
      <c r="P200" s="58" t="s">
        <v>81</v>
      </c>
      <c r="Q200" s="58" t="s">
        <v>84</v>
      </c>
      <c r="R200" s="58" t="s">
        <v>76</v>
      </c>
      <c r="S200" s="58" t="s">
        <v>81</v>
      </c>
      <c r="T200" s="58" t="s">
        <v>76</v>
      </c>
      <c r="U200" s="58" t="s">
        <v>86</v>
      </c>
      <c r="V200" s="58" t="s">
        <v>86</v>
      </c>
      <c r="W200" s="58" t="s">
        <v>87</v>
      </c>
      <c r="X200" s="58" t="s">
        <v>86</v>
      </c>
      <c r="Y200" s="58" t="s">
        <v>86</v>
      </c>
      <c r="Z200" s="58" t="s">
        <v>87</v>
      </c>
      <c r="AA200" s="58" t="s">
        <v>76</v>
      </c>
      <c r="AB200" s="58" t="s">
        <v>102</v>
      </c>
      <c r="AC200" s="58" t="s">
        <v>108</v>
      </c>
      <c r="AD200" s="58" t="s">
        <v>103</v>
      </c>
      <c r="AE200" s="59" t="s">
        <v>76</v>
      </c>
    </row>
    <row r="201" spans="2:31" x14ac:dyDescent="0.25">
      <c r="B201" s="52">
        <v>193</v>
      </c>
      <c r="C201" s="58" t="s">
        <v>227</v>
      </c>
      <c r="D201" s="58" t="s">
        <v>72</v>
      </c>
      <c r="E201" s="58" t="s">
        <v>159</v>
      </c>
      <c r="F201" s="58" t="s">
        <v>99</v>
      </c>
      <c r="G201" s="58" t="s">
        <v>76</v>
      </c>
      <c r="H201" s="58" t="s">
        <v>77</v>
      </c>
      <c r="I201" s="58" t="s">
        <v>129</v>
      </c>
      <c r="J201" s="58" t="s">
        <v>100</v>
      </c>
      <c r="K201" s="58" t="s">
        <v>80</v>
      </c>
      <c r="L201" s="58" t="s">
        <v>81</v>
      </c>
      <c r="M201" s="58" t="s">
        <v>82</v>
      </c>
      <c r="N201" s="58" t="s">
        <v>76</v>
      </c>
      <c r="O201" s="58" t="s">
        <v>81</v>
      </c>
      <c r="P201" s="58" t="s">
        <v>81</v>
      </c>
      <c r="Q201" s="58" t="s">
        <v>110</v>
      </c>
      <c r="R201" s="58" t="s">
        <v>76</v>
      </c>
      <c r="S201" s="58" t="s">
        <v>81</v>
      </c>
      <c r="T201" s="58" t="s">
        <v>76</v>
      </c>
      <c r="U201" s="58" t="s">
        <v>86</v>
      </c>
      <c r="V201" s="58" t="s">
        <v>86</v>
      </c>
      <c r="W201" s="58" t="s">
        <v>87</v>
      </c>
      <c r="X201" s="58" t="s">
        <v>86</v>
      </c>
      <c r="Y201" s="58" t="s">
        <v>86</v>
      </c>
      <c r="Z201" s="58" t="s">
        <v>87</v>
      </c>
      <c r="AA201" s="58" t="s">
        <v>76</v>
      </c>
      <c r="AB201" s="58" t="s">
        <v>102</v>
      </c>
      <c r="AC201" s="58" t="s">
        <v>90</v>
      </c>
      <c r="AD201" s="58" t="s">
        <v>91</v>
      </c>
      <c r="AE201" s="59" t="s">
        <v>76</v>
      </c>
    </row>
    <row r="202" spans="2:31" x14ac:dyDescent="0.25">
      <c r="B202" s="52">
        <v>194</v>
      </c>
      <c r="C202" s="58" t="s">
        <v>72</v>
      </c>
      <c r="D202" s="58" t="s">
        <v>73</v>
      </c>
      <c r="E202" s="58" t="s">
        <v>159</v>
      </c>
      <c r="F202" s="58" t="s">
        <v>99</v>
      </c>
      <c r="G202" s="58" t="s">
        <v>76</v>
      </c>
      <c r="H202" s="58" t="s">
        <v>77</v>
      </c>
      <c r="I202" s="58" t="s">
        <v>129</v>
      </c>
      <c r="J202" s="58" t="s">
        <v>100</v>
      </c>
      <c r="K202" s="58" t="s">
        <v>80</v>
      </c>
      <c r="L202" s="58" t="s">
        <v>81</v>
      </c>
      <c r="M202" s="58" t="s">
        <v>76</v>
      </c>
      <c r="N202" s="58" t="s">
        <v>76</v>
      </c>
      <c r="O202" s="58" t="s">
        <v>81</v>
      </c>
      <c r="P202" s="58" t="s">
        <v>81</v>
      </c>
      <c r="Q202" s="58" t="s">
        <v>110</v>
      </c>
      <c r="R202" s="58" t="s">
        <v>76</v>
      </c>
      <c r="S202" s="58" t="s">
        <v>81</v>
      </c>
      <c r="T202" s="58" t="s">
        <v>319</v>
      </c>
      <c r="U202" s="58" t="s">
        <v>86</v>
      </c>
      <c r="V202" s="58" t="s">
        <v>86</v>
      </c>
      <c r="W202" s="58" t="s">
        <v>87</v>
      </c>
      <c r="X202" s="58" t="s">
        <v>86</v>
      </c>
      <c r="Y202" s="58" t="s">
        <v>86</v>
      </c>
      <c r="Z202" s="58" t="s">
        <v>87</v>
      </c>
      <c r="AA202" s="58" t="s">
        <v>76</v>
      </c>
      <c r="AB202" s="58" t="s">
        <v>102</v>
      </c>
      <c r="AC202" s="58" t="s">
        <v>90</v>
      </c>
      <c r="AD202" s="58" t="s">
        <v>91</v>
      </c>
      <c r="AE202" s="59" t="s">
        <v>76</v>
      </c>
    </row>
    <row r="203" spans="2:31" x14ac:dyDescent="0.25">
      <c r="B203" s="52">
        <v>195</v>
      </c>
      <c r="C203" s="58" t="s">
        <v>72</v>
      </c>
      <c r="D203" s="58" t="s">
        <v>227</v>
      </c>
      <c r="E203" s="58" t="s">
        <v>159</v>
      </c>
      <c r="F203" s="58" t="s">
        <v>131</v>
      </c>
      <c r="G203" s="58" t="s">
        <v>76</v>
      </c>
      <c r="H203" s="58" t="s">
        <v>168</v>
      </c>
      <c r="I203" s="58" t="s">
        <v>129</v>
      </c>
      <c r="J203" s="58" t="s">
        <v>100</v>
      </c>
      <c r="K203" s="58" t="s">
        <v>160</v>
      </c>
      <c r="L203" s="58" t="s">
        <v>76</v>
      </c>
      <c r="M203" s="58" t="s">
        <v>76</v>
      </c>
      <c r="N203" s="58" t="s">
        <v>76</v>
      </c>
      <c r="O203" s="58" t="s">
        <v>105</v>
      </c>
      <c r="P203" s="58" t="s">
        <v>105</v>
      </c>
      <c r="Q203" s="58" t="s">
        <v>110</v>
      </c>
      <c r="R203" s="58" t="s">
        <v>76</v>
      </c>
      <c r="S203" s="58" t="s">
        <v>76</v>
      </c>
      <c r="T203" s="58" t="s">
        <v>76</v>
      </c>
      <c r="U203" s="58" t="s">
        <v>86</v>
      </c>
      <c r="V203" s="58" t="s">
        <v>87</v>
      </c>
      <c r="W203" s="58" t="s">
        <v>87</v>
      </c>
      <c r="X203" s="58" t="s">
        <v>86</v>
      </c>
      <c r="Y203" s="58" t="s">
        <v>87</v>
      </c>
      <c r="Z203" s="58" t="s">
        <v>87</v>
      </c>
      <c r="AA203" s="58" t="s">
        <v>76</v>
      </c>
      <c r="AB203" s="58" t="s">
        <v>102</v>
      </c>
      <c r="AC203" s="58" t="s">
        <v>108</v>
      </c>
      <c r="AD203" s="58" t="s">
        <v>193</v>
      </c>
      <c r="AE203" s="59" t="s">
        <v>76</v>
      </c>
    </row>
    <row r="204" spans="2:31" ht="31.5" x14ac:dyDescent="0.25">
      <c r="B204" s="52">
        <v>196</v>
      </c>
      <c r="C204" s="58" t="s">
        <v>227</v>
      </c>
      <c r="D204" s="58" t="s">
        <v>72</v>
      </c>
      <c r="E204" s="58" t="s">
        <v>186</v>
      </c>
      <c r="F204" s="58" t="s">
        <v>175</v>
      </c>
      <c r="G204" s="58" t="s">
        <v>76</v>
      </c>
      <c r="H204" s="58" t="s">
        <v>168</v>
      </c>
      <c r="I204" s="58" t="s">
        <v>119</v>
      </c>
      <c r="J204" s="58" t="s">
        <v>100</v>
      </c>
      <c r="K204" s="58" t="s">
        <v>80</v>
      </c>
      <c r="L204" s="58" t="s">
        <v>97</v>
      </c>
      <c r="M204" s="58" t="s">
        <v>82</v>
      </c>
      <c r="N204" s="58" t="s">
        <v>76</v>
      </c>
      <c r="O204" s="58" t="s">
        <v>105</v>
      </c>
      <c r="P204" s="58" t="s">
        <v>105</v>
      </c>
      <c r="Q204" s="58" t="s">
        <v>84</v>
      </c>
      <c r="R204" s="58" t="s">
        <v>76</v>
      </c>
      <c r="S204" s="58" t="s">
        <v>140</v>
      </c>
      <c r="T204" s="58" t="s">
        <v>320</v>
      </c>
      <c r="U204" s="58" t="s">
        <v>86</v>
      </c>
      <c r="V204" s="58" t="s">
        <v>87</v>
      </c>
      <c r="W204" s="58" t="s">
        <v>87</v>
      </c>
      <c r="X204" s="58" t="s">
        <v>86</v>
      </c>
      <c r="Y204" s="58" t="s">
        <v>87</v>
      </c>
      <c r="Z204" s="58" t="s">
        <v>87</v>
      </c>
      <c r="AA204" s="58" t="s">
        <v>321</v>
      </c>
      <c r="AB204" s="58" t="s">
        <v>102</v>
      </c>
      <c r="AC204" s="58" t="s">
        <v>90</v>
      </c>
      <c r="AD204" s="58" t="s">
        <v>104</v>
      </c>
      <c r="AE204" s="59" t="s">
        <v>322</v>
      </c>
    </row>
    <row r="205" spans="2:31" ht="31.5" x14ac:dyDescent="0.25">
      <c r="B205" s="52">
        <v>197</v>
      </c>
      <c r="C205" s="58" t="s">
        <v>73</v>
      </c>
      <c r="D205" s="58" t="s">
        <v>72</v>
      </c>
      <c r="E205" s="58" t="s">
        <v>235</v>
      </c>
      <c r="F205" s="58" t="s">
        <v>131</v>
      </c>
      <c r="G205" s="58" t="s">
        <v>180</v>
      </c>
      <c r="H205" s="58" t="s">
        <v>77</v>
      </c>
      <c r="I205" s="58" t="s">
        <v>129</v>
      </c>
      <c r="J205" s="58" t="s">
        <v>165</v>
      </c>
      <c r="K205" s="58" t="s">
        <v>80</v>
      </c>
      <c r="L205" s="58" t="s">
        <v>85</v>
      </c>
      <c r="M205" s="58" t="s">
        <v>82</v>
      </c>
      <c r="N205" s="58" t="s">
        <v>76</v>
      </c>
      <c r="O205" s="58" t="s">
        <v>81</v>
      </c>
      <c r="P205" s="58" t="s">
        <v>105</v>
      </c>
      <c r="Q205" s="58" t="s">
        <v>84</v>
      </c>
      <c r="R205" s="58" t="s">
        <v>76</v>
      </c>
      <c r="S205" s="58" t="s">
        <v>85</v>
      </c>
      <c r="T205" s="58" t="s">
        <v>76</v>
      </c>
      <c r="U205" s="58" t="s">
        <v>86</v>
      </c>
      <c r="V205" s="58" t="s">
        <v>87</v>
      </c>
      <c r="W205" s="58" t="s">
        <v>87</v>
      </c>
      <c r="X205" s="58" t="s">
        <v>86</v>
      </c>
      <c r="Y205" s="58" t="s">
        <v>87</v>
      </c>
      <c r="Z205" s="58" t="s">
        <v>87</v>
      </c>
      <c r="AA205" s="58" t="s">
        <v>76</v>
      </c>
      <c r="AB205" s="58" t="s">
        <v>127</v>
      </c>
      <c r="AC205" s="58" t="s">
        <v>108</v>
      </c>
      <c r="AD205" s="58" t="s">
        <v>95</v>
      </c>
      <c r="AE205" s="59" t="s">
        <v>76</v>
      </c>
    </row>
    <row r="206" spans="2:31" ht="31.5" x14ac:dyDescent="0.25">
      <c r="B206" s="52">
        <v>198</v>
      </c>
      <c r="C206" s="58" t="s">
        <v>73</v>
      </c>
      <c r="D206" s="58" t="s">
        <v>72</v>
      </c>
      <c r="E206" s="58" t="s">
        <v>235</v>
      </c>
      <c r="F206" s="58" t="s">
        <v>301</v>
      </c>
      <c r="G206" s="58" t="s">
        <v>76</v>
      </c>
      <c r="H206" s="58" t="s">
        <v>77</v>
      </c>
      <c r="I206" s="58" t="s">
        <v>129</v>
      </c>
      <c r="J206" s="58" t="s">
        <v>165</v>
      </c>
      <c r="K206" s="58" t="s">
        <v>80</v>
      </c>
      <c r="L206" s="58" t="s">
        <v>81</v>
      </c>
      <c r="M206" s="58" t="s">
        <v>82</v>
      </c>
      <c r="N206" s="58" t="s">
        <v>76</v>
      </c>
      <c r="O206" s="58" t="s">
        <v>81</v>
      </c>
      <c r="P206" s="58" t="s">
        <v>83</v>
      </c>
      <c r="Q206" s="58" t="s">
        <v>84</v>
      </c>
      <c r="R206" s="58" t="s">
        <v>76</v>
      </c>
      <c r="S206" s="58" t="s">
        <v>97</v>
      </c>
      <c r="T206" s="58" t="s">
        <v>76</v>
      </c>
      <c r="U206" s="58" t="s">
        <v>86</v>
      </c>
      <c r="V206" s="58" t="s">
        <v>87</v>
      </c>
      <c r="W206" s="58" t="s">
        <v>87</v>
      </c>
      <c r="X206" s="58" t="s">
        <v>86</v>
      </c>
      <c r="Y206" s="58" t="s">
        <v>87</v>
      </c>
      <c r="Z206" s="58" t="s">
        <v>87</v>
      </c>
      <c r="AA206" s="58" t="s">
        <v>76</v>
      </c>
      <c r="AB206" s="58" t="s">
        <v>127</v>
      </c>
      <c r="AC206" s="58" t="s">
        <v>108</v>
      </c>
      <c r="AD206" s="58" t="s">
        <v>95</v>
      </c>
      <c r="AE206" s="59" t="s">
        <v>302</v>
      </c>
    </row>
    <row r="207" spans="2:31" ht="31.5" x14ac:dyDescent="0.25">
      <c r="B207" s="52">
        <v>199</v>
      </c>
      <c r="C207" s="58" t="s">
        <v>73</v>
      </c>
      <c r="D207" s="58" t="s">
        <v>72</v>
      </c>
      <c r="E207" s="58" t="s">
        <v>235</v>
      </c>
      <c r="F207" s="58" t="s">
        <v>131</v>
      </c>
      <c r="G207" s="58" t="s">
        <v>240</v>
      </c>
      <c r="H207" s="58" t="s">
        <v>77</v>
      </c>
      <c r="I207" s="58" t="s">
        <v>129</v>
      </c>
      <c r="J207" s="58" t="s">
        <v>165</v>
      </c>
      <c r="K207" s="58" t="s">
        <v>80</v>
      </c>
      <c r="L207" s="58" t="s">
        <v>85</v>
      </c>
      <c r="M207" s="58" t="s">
        <v>82</v>
      </c>
      <c r="N207" s="58" t="s">
        <v>76</v>
      </c>
      <c r="O207" s="58" t="s">
        <v>81</v>
      </c>
      <c r="P207" s="58" t="s">
        <v>105</v>
      </c>
      <c r="Q207" s="58" t="s">
        <v>84</v>
      </c>
      <c r="R207" s="58" t="s">
        <v>76</v>
      </c>
      <c r="S207" s="58" t="s">
        <v>85</v>
      </c>
      <c r="T207" s="58" t="s">
        <v>76</v>
      </c>
      <c r="U207" s="58" t="s">
        <v>86</v>
      </c>
      <c r="V207" s="58" t="s">
        <v>86</v>
      </c>
      <c r="W207" s="58" t="s">
        <v>87</v>
      </c>
      <c r="X207" s="58" t="s">
        <v>86</v>
      </c>
      <c r="Y207" s="58" t="s">
        <v>86</v>
      </c>
      <c r="Z207" s="58" t="s">
        <v>87</v>
      </c>
      <c r="AA207" s="58" t="s">
        <v>76</v>
      </c>
      <c r="AB207" s="58" t="s">
        <v>127</v>
      </c>
      <c r="AC207" s="58" t="s">
        <v>108</v>
      </c>
      <c r="AD207" s="58" t="s">
        <v>95</v>
      </c>
      <c r="AE207" s="59" t="s">
        <v>76</v>
      </c>
    </row>
    <row r="208" spans="2:31" ht="31.5" x14ac:dyDescent="0.25">
      <c r="B208" s="52">
        <v>200</v>
      </c>
      <c r="C208" s="58" t="s">
        <v>73</v>
      </c>
      <c r="D208" s="58" t="s">
        <v>72</v>
      </c>
      <c r="E208" s="58" t="s">
        <v>235</v>
      </c>
      <c r="F208" s="58" t="s">
        <v>131</v>
      </c>
      <c r="G208" s="58" t="s">
        <v>184</v>
      </c>
      <c r="H208" s="58" t="s">
        <v>180</v>
      </c>
      <c r="I208" s="58" t="s">
        <v>129</v>
      </c>
      <c r="J208" s="58" t="s">
        <v>165</v>
      </c>
      <c r="K208" s="58" t="s">
        <v>80</v>
      </c>
      <c r="L208" s="58" t="s">
        <v>85</v>
      </c>
      <c r="M208" s="58" t="s">
        <v>124</v>
      </c>
      <c r="N208" s="58" t="s">
        <v>251</v>
      </c>
      <c r="O208" s="58" t="s">
        <v>83</v>
      </c>
      <c r="P208" s="58" t="s">
        <v>105</v>
      </c>
      <c r="Q208" s="58" t="s">
        <v>84</v>
      </c>
      <c r="R208" s="58" t="s">
        <v>76</v>
      </c>
      <c r="S208" s="58" t="s">
        <v>85</v>
      </c>
      <c r="T208" s="58" t="s">
        <v>76</v>
      </c>
      <c r="U208" s="58" t="s">
        <v>86</v>
      </c>
      <c r="V208" s="58" t="s">
        <v>86</v>
      </c>
      <c r="W208" s="58" t="s">
        <v>87</v>
      </c>
      <c r="X208" s="58" t="s">
        <v>86</v>
      </c>
      <c r="Y208" s="58" t="s">
        <v>86</v>
      </c>
      <c r="Z208" s="58" t="s">
        <v>87</v>
      </c>
      <c r="AA208" s="58" t="s">
        <v>76</v>
      </c>
      <c r="AB208" s="58" t="s">
        <v>127</v>
      </c>
      <c r="AC208" s="58" t="s">
        <v>108</v>
      </c>
      <c r="AD208" s="58" t="s">
        <v>95</v>
      </c>
      <c r="AE208" s="59" t="s">
        <v>76</v>
      </c>
    </row>
    <row r="209" spans="2:31" ht="31.5" x14ac:dyDescent="0.25">
      <c r="B209" s="52">
        <v>201</v>
      </c>
      <c r="C209" s="58" t="s">
        <v>73</v>
      </c>
      <c r="D209" s="58" t="s">
        <v>72</v>
      </c>
      <c r="E209" s="58" t="s">
        <v>235</v>
      </c>
      <c r="F209" s="58" t="s">
        <v>75</v>
      </c>
      <c r="G209" s="58" t="s">
        <v>76</v>
      </c>
      <c r="H209" s="58" t="s">
        <v>77</v>
      </c>
      <c r="I209" s="58" t="s">
        <v>129</v>
      </c>
      <c r="J209" s="58" t="s">
        <v>165</v>
      </c>
      <c r="K209" s="58" t="s">
        <v>160</v>
      </c>
      <c r="L209" s="58" t="s">
        <v>97</v>
      </c>
      <c r="M209" s="58" t="s">
        <v>82</v>
      </c>
      <c r="N209" s="58" t="s">
        <v>76</v>
      </c>
      <c r="O209" s="58" t="s">
        <v>105</v>
      </c>
      <c r="P209" s="58" t="s">
        <v>105</v>
      </c>
      <c r="Q209" s="58" t="s">
        <v>84</v>
      </c>
      <c r="R209" s="58" t="s">
        <v>76</v>
      </c>
      <c r="S209" s="58" t="s">
        <v>85</v>
      </c>
      <c r="T209" s="58" t="s">
        <v>76</v>
      </c>
      <c r="U209" s="58" t="s">
        <v>87</v>
      </c>
      <c r="V209" s="58" t="s">
        <v>87</v>
      </c>
      <c r="W209" s="58" t="s">
        <v>87</v>
      </c>
      <c r="X209" s="58" t="s">
        <v>87</v>
      </c>
      <c r="Y209" s="58" t="s">
        <v>87</v>
      </c>
      <c r="Z209" s="58" t="s">
        <v>87</v>
      </c>
      <c r="AA209" s="58" t="s">
        <v>76</v>
      </c>
      <c r="AB209" s="58" t="s">
        <v>120</v>
      </c>
      <c r="AC209" s="58" t="s">
        <v>90</v>
      </c>
      <c r="AD209" s="58" t="s">
        <v>104</v>
      </c>
      <c r="AE209" s="59" t="s">
        <v>76</v>
      </c>
    </row>
    <row r="210" spans="2:31" ht="31.5" x14ac:dyDescent="0.25">
      <c r="B210" s="52">
        <v>202</v>
      </c>
      <c r="C210" s="58" t="s">
        <v>73</v>
      </c>
      <c r="D210" s="58" t="s">
        <v>72</v>
      </c>
      <c r="E210" s="58" t="s">
        <v>235</v>
      </c>
      <c r="F210" s="58" t="s">
        <v>99</v>
      </c>
      <c r="G210" s="58" t="s">
        <v>76</v>
      </c>
      <c r="H210" s="58" t="s">
        <v>77</v>
      </c>
      <c r="I210" s="58" t="s">
        <v>129</v>
      </c>
      <c r="J210" s="58" t="s">
        <v>165</v>
      </c>
      <c r="K210" s="58" t="s">
        <v>160</v>
      </c>
      <c r="L210" s="58" t="s">
        <v>85</v>
      </c>
      <c r="M210" s="58" t="s">
        <v>82</v>
      </c>
      <c r="N210" s="58" t="s">
        <v>76</v>
      </c>
      <c r="O210" s="58" t="s">
        <v>105</v>
      </c>
      <c r="P210" s="58" t="s">
        <v>105</v>
      </c>
      <c r="Q210" s="58" t="s">
        <v>84</v>
      </c>
      <c r="R210" s="58" t="s">
        <v>76</v>
      </c>
      <c r="S210" s="58" t="s">
        <v>85</v>
      </c>
      <c r="T210" s="58" t="s">
        <v>76</v>
      </c>
      <c r="U210" s="58" t="s">
        <v>87</v>
      </c>
      <c r="V210" s="58" t="s">
        <v>87</v>
      </c>
      <c r="W210" s="58" t="s">
        <v>87</v>
      </c>
      <c r="X210" s="58" t="s">
        <v>87</v>
      </c>
      <c r="Y210" s="58" t="s">
        <v>87</v>
      </c>
      <c r="Z210" s="58" t="s">
        <v>87</v>
      </c>
      <c r="AA210" s="58" t="s">
        <v>76</v>
      </c>
      <c r="AB210" s="58" t="s">
        <v>120</v>
      </c>
      <c r="AC210" s="58" t="s">
        <v>108</v>
      </c>
      <c r="AD210" s="58" t="s">
        <v>103</v>
      </c>
      <c r="AE210" s="59" t="s">
        <v>76</v>
      </c>
    </row>
    <row r="211" spans="2:31" x14ac:dyDescent="0.25">
      <c r="B211" s="52">
        <v>203</v>
      </c>
      <c r="C211" s="58" t="s">
        <v>72</v>
      </c>
      <c r="D211" s="58" t="s">
        <v>73</v>
      </c>
      <c r="E211" s="58" t="s">
        <v>98</v>
      </c>
      <c r="F211" s="58" t="s">
        <v>99</v>
      </c>
      <c r="G211" s="58" t="s">
        <v>76</v>
      </c>
      <c r="H211" s="58" t="s">
        <v>77</v>
      </c>
      <c r="I211" s="58" t="s">
        <v>76</v>
      </c>
      <c r="J211" s="58" t="s">
        <v>123</v>
      </c>
      <c r="K211" s="58" t="s">
        <v>80</v>
      </c>
      <c r="L211" s="58" t="s">
        <v>101</v>
      </c>
      <c r="M211" s="58" t="s">
        <v>82</v>
      </c>
      <c r="N211" s="58" t="s">
        <v>76</v>
      </c>
      <c r="O211" s="58" t="s">
        <v>116</v>
      </c>
      <c r="P211" s="58" t="s">
        <v>116</v>
      </c>
      <c r="Q211" s="58" t="s">
        <v>224</v>
      </c>
      <c r="R211" s="58" t="s">
        <v>323</v>
      </c>
      <c r="S211" s="58" t="s">
        <v>81</v>
      </c>
      <c r="T211" s="58" t="s">
        <v>76</v>
      </c>
      <c r="U211" s="58" t="s">
        <v>86</v>
      </c>
      <c r="V211" s="58" t="s">
        <v>87</v>
      </c>
      <c r="W211" s="58" t="s">
        <v>87</v>
      </c>
      <c r="X211" s="58" t="s">
        <v>87</v>
      </c>
      <c r="Y211" s="58" t="s">
        <v>87</v>
      </c>
      <c r="Z211" s="58" t="s">
        <v>87</v>
      </c>
      <c r="AA211" s="58" t="s">
        <v>324</v>
      </c>
      <c r="AB211" s="58" t="s">
        <v>120</v>
      </c>
      <c r="AC211" s="58" t="s">
        <v>108</v>
      </c>
      <c r="AD211" s="58" t="s">
        <v>104</v>
      </c>
      <c r="AE211" s="59" t="s">
        <v>76</v>
      </c>
    </row>
    <row r="212" spans="2:31" x14ac:dyDescent="0.25">
      <c r="B212" s="52">
        <v>204</v>
      </c>
      <c r="C212" s="58" t="s">
        <v>73</v>
      </c>
      <c r="D212" s="58" t="s">
        <v>72</v>
      </c>
      <c r="E212" s="58" t="s">
        <v>76</v>
      </c>
      <c r="F212" s="58" t="s">
        <v>99</v>
      </c>
      <c r="G212" s="58" t="s">
        <v>76</v>
      </c>
      <c r="H212" s="58" t="s">
        <v>77</v>
      </c>
      <c r="I212" s="58" t="s">
        <v>76</v>
      </c>
      <c r="J212" s="58" t="s">
        <v>123</v>
      </c>
      <c r="K212" s="58" t="s">
        <v>80</v>
      </c>
      <c r="L212" s="58" t="s">
        <v>81</v>
      </c>
      <c r="M212" s="58" t="s">
        <v>82</v>
      </c>
      <c r="N212" s="58" t="s">
        <v>76</v>
      </c>
      <c r="O212" s="58" t="s">
        <v>116</v>
      </c>
      <c r="P212" s="58" t="s">
        <v>83</v>
      </c>
      <c r="Q212" s="58" t="s">
        <v>224</v>
      </c>
      <c r="R212" s="58" t="s">
        <v>323</v>
      </c>
      <c r="S212" s="58" t="s">
        <v>81</v>
      </c>
      <c r="T212" s="58" t="s">
        <v>76</v>
      </c>
      <c r="U212" s="58" t="s">
        <v>86</v>
      </c>
      <c r="V212" s="58" t="s">
        <v>87</v>
      </c>
      <c r="W212" s="58" t="s">
        <v>87</v>
      </c>
      <c r="X212" s="58" t="s">
        <v>87</v>
      </c>
      <c r="Y212" s="58" t="s">
        <v>87</v>
      </c>
      <c r="Z212" s="58" t="s">
        <v>87</v>
      </c>
      <c r="AA212" s="58" t="s">
        <v>76</v>
      </c>
      <c r="AB212" s="58" t="s">
        <v>120</v>
      </c>
      <c r="AC212" s="58" t="s">
        <v>108</v>
      </c>
      <c r="AD212" s="58" t="s">
        <v>104</v>
      </c>
      <c r="AE212" s="59" t="s">
        <v>76</v>
      </c>
    </row>
    <row r="213" spans="2:31" x14ac:dyDescent="0.25">
      <c r="B213" s="52">
        <v>205</v>
      </c>
      <c r="C213" s="58" t="s">
        <v>72</v>
      </c>
      <c r="D213" s="58" t="s">
        <v>73</v>
      </c>
      <c r="E213" s="58" t="s">
        <v>98</v>
      </c>
      <c r="F213" s="58" t="s">
        <v>99</v>
      </c>
      <c r="G213" s="58" t="s">
        <v>76</v>
      </c>
      <c r="H213" s="58" t="s">
        <v>76</v>
      </c>
      <c r="I213" s="58" t="s">
        <v>76</v>
      </c>
      <c r="J213" s="58" t="s">
        <v>123</v>
      </c>
      <c r="K213" s="58" t="s">
        <v>80</v>
      </c>
      <c r="L213" s="58" t="s">
        <v>76</v>
      </c>
      <c r="M213" s="58" t="s">
        <v>76</v>
      </c>
      <c r="N213" s="58" t="s">
        <v>76</v>
      </c>
      <c r="O213" s="58" t="s">
        <v>76</v>
      </c>
      <c r="P213" s="58" t="s">
        <v>76</v>
      </c>
      <c r="Q213" s="58" t="s">
        <v>76</v>
      </c>
      <c r="R213" s="58" t="s">
        <v>76</v>
      </c>
      <c r="S213" s="58" t="s">
        <v>76</v>
      </c>
      <c r="T213" s="58" t="s">
        <v>76</v>
      </c>
      <c r="U213" s="58" t="s">
        <v>76</v>
      </c>
      <c r="V213" s="58" t="s">
        <v>76</v>
      </c>
      <c r="W213" s="58" t="s">
        <v>76</v>
      </c>
      <c r="X213" s="58" t="s">
        <v>76</v>
      </c>
      <c r="Y213" s="58" t="s">
        <v>76</v>
      </c>
      <c r="Z213" s="58" t="s">
        <v>76</v>
      </c>
      <c r="AA213" s="58" t="s">
        <v>76</v>
      </c>
      <c r="AB213" s="58" t="s">
        <v>120</v>
      </c>
      <c r="AC213" s="58" t="s">
        <v>108</v>
      </c>
      <c r="AD213" s="58" t="s">
        <v>104</v>
      </c>
      <c r="AE213" s="59" t="s">
        <v>76</v>
      </c>
    </row>
    <row r="214" spans="2:31" x14ac:dyDescent="0.25">
      <c r="B214" s="52">
        <v>206</v>
      </c>
      <c r="C214" s="58" t="s">
        <v>73</v>
      </c>
      <c r="D214" s="58" t="s">
        <v>72</v>
      </c>
      <c r="E214" s="58" t="s">
        <v>141</v>
      </c>
      <c r="F214" s="58" t="s">
        <v>99</v>
      </c>
      <c r="G214" s="58" t="s">
        <v>76</v>
      </c>
      <c r="H214" s="58" t="s">
        <v>76</v>
      </c>
      <c r="I214" s="58" t="s">
        <v>76</v>
      </c>
      <c r="J214" s="58" t="s">
        <v>123</v>
      </c>
      <c r="K214" s="58" t="s">
        <v>80</v>
      </c>
      <c r="L214" s="58" t="s">
        <v>76</v>
      </c>
      <c r="M214" s="58" t="s">
        <v>76</v>
      </c>
      <c r="N214" s="58" t="s">
        <v>76</v>
      </c>
      <c r="O214" s="58" t="s">
        <v>76</v>
      </c>
      <c r="P214" s="58" t="s">
        <v>76</v>
      </c>
      <c r="Q214" s="58" t="s">
        <v>76</v>
      </c>
      <c r="R214" s="58" t="s">
        <v>76</v>
      </c>
      <c r="S214" s="58" t="s">
        <v>76</v>
      </c>
      <c r="T214" s="58" t="s">
        <v>76</v>
      </c>
      <c r="U214" s="58" t="s">
        <v>76</v>
      </c>
      <c r="V214" s="58" t="s">
        <v>76</v>
      </c>
      <c r="W214" s="58" t="s">
        <v>76</v>
      </c>
      <c r="X214" s="58" t="s">
        <v>76</v>
      </c>
      <c r="Y214" s="58" t="s">
        <v>76</v>
      </c>
      <c r="Z214" s="58" t="s">
        <v>76</v>
      </c>
      <c r="AA214" s="58" t="s">
        <v>76</v>
      </c>
      <c r="AB214" s="58" t="s">
        <v>120</v>
      </c>
      <c r="AC214" s="58" t="s">
        <v>108</v>
      </c>
      <c r="AD214" s="58" t="s">
        <v>104</v>
      </c>
      <c r="AE214" s="59" t="s">
        <v>76</v>
      </c>
    </row>
    <row r="215" spans="2:31" ht="47.25" x14ac:dyDescent="0.25">
      <c r="B215" s="52">
        <v>207</v>
      </c>
      <c r="C215" s="58" t="s">
        <v>72</v>
      </c>
      <c r="D215" s="58" t="s">
        <v>73</v>
      </c>
      <c r="E215" s="58" t="s">
        <v>98</v>
      </c>
      <c r="F215" s="58" t="s">
        <v>325</v>
      </c>
      <c r="G215" s="58" t="s">
        <v>76</v>
      </c>
      <c r="H215" s="58" t="s">
        <v>77</v>
      </c>
      <c r="I215" s="58" t="s">
        <v>326</v>
      </c>
      <c r="J215" s="58" t="s">
        <v>114</v>
      </c>
      <c r="K215" s="58" t="s">
        <v>80</v>
      </c>
      <c r="L215" s="58" t="s">
        <v>85</v>
      </c>
      <c r="M215" s="58" t="s">
        <v>124</v>
      </c>
      <c r="N215" s="58" t="s">
        <v>327</v>
      </c>
      <c r="O215" s="58" t="s">
        <v>105</v>
      </c>
      <c r="P215" s="58" t="s">
        <v>105</v>
      </c>
      <c r="Q215" s="58" t="s">
        <v>84</v>
      </c>
      <c r="R215" s="58" t="s">
        <v>76</v>
      </c>
      <c r="S215" s="58" t="s">
        <v>85</v>
      </c>
      <c r="T215" s="58" t="s">
        <v>76</v>
      </c>
      <c r="U215" s="58" t="s">
        <v>86</v>
      </c>
      <c r="V215" s="58" t="s">
        <v>86</v>
      </c>
      <c r="W215" s="58" t="s">
        <v>87</v>
      </c>
      <c r="X215" s="58" t="s">
        <v>86</v>
      </c>
      <c r="Y215" s="58" t="s">
        <v>86</v>
      </c>
      <c r="Z215" s="58" t="s">
        <v>87</v>
      </c>
      <c r="AA215" s="58" t="s">
        <v>88</v>
      </c>
      <c r="AB215" s="58" t="s">
        <v>127</v>
      </c>
      <c r="AC215" s="58" t="s">
        <v>90</v>
      </c>
      <c r="AD215" s="58" t="s">
        <v>130</v>
      </c>
      <c r="AE215" s="59" t="s">
        <v>328</v>
      </c>
    </row>
    <row r="216" spans="2:31" ht="31.5" x14ac:dyDescent="0.25">
      <c r="B216" s="52">
        <v>208</v>
      </c>
      <c r="C216" s="58" t="s">
        <v>227</v>
      </c>
      <c r="D216" s="58" t="s">
        <v>72</v>
      </c>
      <c r="E216" s="58" t="s">
        <v>76</v>
      </c>
      <c r="F216" s="58" t="s">
        <v>131</v>
      </c>
      <c r="G216" s="58" t="s">
        <v>76</v>
      </c>
      <c r="H216" s="58" t="s">
        <v>77</v>
      </c>
      <c r="I216" s="58" t="s">
        <v>326</v>
      </c>
      <c r="J216" s="58" t="s">
        <v>100</v>
      </c>
      <c r="K216" s="58" t="s">
        <v>80</v>
      </c>
      <c r="L216" s="58" t="s">
        <v>85</v>
      </c>
      <c r="M216" s="58" t="s">
        <v>82</v>
      </c>
      <c r="N216" s="58" t="s">
        <v>76</v>
      </c>
      <c r="O216" s="58" t="s">
        <v>105</v>
      </c>
      <c r="P216" s="58" t="s">
        <v>105</v>
      </c>
      <c r="Q216" s="58" t="s">
        <v>84</v>
      </c>
      <c r="R216" s="58" t="s">
        <v>76</v>
      </c>
      <c r="S216" s="58" t="s">
        <v>85</v>
      </c>
      <c r="T216" s="58" t="s">
        <v>76</v>
      </c>
      <c r="U216" s="58" t="s">
        <v>86</v>
      </c>
      <c r="V216" s="58" t="s">
        <v>86</v>
      </c>
      <c r="W216" s="58" t="s">
        <v>87</v>
      </c>
      <c r="X216" s="58" t="s">
        <v>86</v>
      </c>
      <c r="Y216" s="58" t="s">
        <v>86</v>
      </c>
      <c r="Z216" s="58" t="s">
        <v>87</v>
      </c>
      <c r="AA216" s="58" t="s">
        <v>76</v>
      </c>
      <c r="AB216" s="58" t="s">
        <v>127</v>
      </c>
      <c r="AC216" s="58" t="s">
        <v>90</v>
      </c>
      <c r="AD216" s="58" t="s">
        <v>130</v>
      </c>
      <c r="AE216" s="59" t="s">
        <v>76</v>
      </c>
    </row>
    <row r="217" spans="2:31" x14ac:dyDescent="0.25">
      <c r="B217" s="52">
        <v>209</v>
      </c>
      <c r="C217" s="58" t="s">
        <v>73</v>
      </c>
      <c r="D217" s="58" t="s">
        <v>72</v>
      </c>
      <c r="E217" s="58" t="s">
        <v>141</v>
      </c>
      <c r="F217" s="58" t="s">
        <v>99</v>
      </c>
      <c r="G217" s="58" t="s">
        <v>76</v>
      </c>
      <c r="H217" s="58" t="s">
        <v>77</v>
      </c>
      <c r="I217" s="58" t="s">
        <v>93</v>
      </c>
      <c r="J217" s="58" t="s">
        <v>123</v>
      </c>
      <c r="K217" s="58" t="s">
        <v>80</v>
      </c>
      <c r="L217" s="58" t="s">
        <v>140</v>
      </c>
      <c r="M217" s="58" t="s">
        <v>82</v>
      </c>
      <c r="N217" s="58" t="s">
        <v>76</v>
      </c>
      <c r="O217" s="58" t="s">
        <v>81</v>
      </c>
      <c r="P217" s="58" t="s">
        <v>81</v>
      </c>
      <c r="Q217" s="58" t="s">
        <v>224</v>
      </c>
      <c r="R217" s="58" t="s">
        <v>225</v>
      </c>
      <c r="S217" s="58" t="s">
        <v>81</v>
      </c>
      <c r="T217" s="58" t="s">
        <v>76</v>
      </c>
      <c r="U217" s="58" t="s">
        <v>86</v>
      </c>
      <c r="V217" s="58" t="s">
        <v>86</v>
      </c>
      <c r="W217" s="58" t="s">
        <v>87</v>
      </c>
      <c r="X217" s="58" t="s">
        <v>86</v>
      </c>
      <c r="Y217" s="58" t="s">
        <v>86</v>
      </c>
      <c r="Z217" s="58" t="s">
        <v>87</v>
      </c>
      <c r="AA217" s="58" t="s">
        <v>76</v>
      </c>
      <c r="AB217" s="58" t="s">
        <v>120</v>
      </c>
      <c r="AC217" s="58" t="s">
        <v>90</v>
      </c>
      <c r="AD217" s="58" t="s">
        <v>106</v>
      </c>
      <c r="AE217" s="59" t="s">
        <v>76</v>
      </c>
    </row>
    <row r="218" spans="2:31" ht="47.25" x14ac:dyDescent="0.25">
      <c r="B218" s="52">
        <v>210</v>
      </c>
      <c r="C218" s="58" t="s">
        <v>227</v>
      </c>
      <c r="D218" s="58" t="s">
        <v>72</v>
      </c>
      <c r="E218" s="58" t="s">
        <v>141</v>
      </c>
      <c r="F218" s="58" t="s">
        <v>131</v>
      </c>
      <c r="G218" s="58" t="s">
        <v>76</v>
      </c>
      <c r="H218" s="58" t="s">
        <v>77</v>
      </c>
      <c r="I218" s="58" t="s">
        <v>129</v>
      </c>
      <c r="J218" s="58" t="s">
        <v>114</v>
      </c>
      <c r="K218" s="58" t="s">
        <v>80</v>
      </c>
      <c r="L218" s="58" t="s">
        <v>85</v>
      </c>
      <c r="M218" s="58" t="s">
        <v>82</v>
      </c>
      <c r="N218" s="58" t="s">
        <v>76</v>
      </c>
      <c r="O218" s="58" t="s">
        <v>116</v>
      </c>
      <c r="P218" s="58" t="s">
        <v>83</v>
      </c>
      <c r="Q218" s="58" t="s">
        <v>84</v>
      </c>
      <c r="R218" s="58" t="s">
        <v>76</v>
      </c>
      <c r="S218" s="58" t="s">
        <v>76</v>
      </c>
      <c r="T218" s="58" t="s">
        <v>76</v>
      </c>
      <c r="U218" s="58" t="s">
        <v>86</v>
      </c>
      <c r="V218" s="58" t="s">
        <v>86</v>
      </c>
      <c r="W218" s="58" t="s">
        <v>87</v>
      </c>
      <c r="X218" s="58" t="s">
        <v>86</v>
      </c>
      <c r="Y218" s="58" t="s">
        <v>86</v>
      </c>
      <c r="Z218" s="58" t="s">
        <v>87</v>
      </c>
      <c r="AA218" s="58" t="s">
        <v>88</v>
      </c>
      <c r="AB218" s="58" t="s">
        <v>102</v>
      </c>
      <c r="AC218" s="58" t="s">
        <v>108</v>
      </c>
      <c r="AD218" s="58" t="s">
        <v>95</v>
      </c>
      <c r="AE218" s="59" t="s">
        <v>329</v>
      </c>
    </row>
    <row r="219" spans="2:31" x14ac:dyDescent="0.25">
      <c r="B219" s="52">
        <v>211</v>
      </c>
      <c r="C219" s="58" t="s">
        <v>72</v>
      </c>
      <c r="D219" s="58" t="s">
        <v>73</v>
      </c>
      <c r="E219" s="58" t="s">
        <v>98</v>
      </c>
      <c r="F219" s="58" t="s">
        <v>99</v>
      </c>
      <c r="G219" s="58" t="s">
        <v>76</v>
      </c>
      <c r="H219" s="58" t="s">
        <v>77</v>
      </c>
      <c r="I219" s="58" t="s">
        <v>93</v>
      </c>
      <c r="J219" s="58" t="s">
        <v>123</v>
      </c>
      <c r="K219" s="58" t="s">
        <v>80</v>
      </c>
      <c r="L219" s="58" t="s">
        <v>140</v>
      </c>
      <c r="M219" s="58" t="s">
        <v>124</v>
      </c>
      <c r="N219" s="58" t="s">
        <v>330</v>
      </c>
      <c r="O219" s="58" t="s">
        <v>83</v>
      </c>
      <c r="P219" s="58" t="s">
        <v>116</v>
      </c>
      <c r="Q219" s="58" t="s">
        <v>224</v>
      </c>
      <c r="R219" s="58" t="s">
        <v>225</v>
      </c>
      <c r="S219" s="58" t="s">
        <v>85</v>
      </c>
      <c r="T219" s="58" t="s">
        <v>76</v>
      </c>
      <c r="U219" s="58" t="s">
        <v>86</v>
      </c>
      <c r="V219" s="58" t="s">
        <v>86</v>
      </c>
      <c r="W219" s="58" t="s">
        <v>87</v>
      </c>
      <c r="X219" s="58" t="s">
        <v>86</v>
      </c>
      <c r="Y219" s="58" t="s">
        <v>86</v>
      </c>
      <c r="Z219" s="58" t="s">
        <v>87</v>
      </c>
      <c r="AA219" s="58" t="s">
        <v>76</v>
      </c>
      <c r="AB219" s="58" t="s">
        <v>120</v>
      </c>
      <c r="AC219" s="58" t="s">
        <v>90</v>
      </c>
      <c r="AD219" s="58" t="s">
        <v>106</v>
      </c>
      <c r="AE219" s="59" t="s">
        <v>76</v>
      </c>
    </row>
    <row r="220" spans="2:31" ht="47.25" x14ac:dyDescent="0.25">
      <c r="B220" s="52">
        <v>212</v>
      </c>
      <c r="C220" s="58" t="s">
        <v>72</v>
      </c>
      <c r="D220" s="58" t="s">
        <v>73</v>
      </c>
      <c r="E220" s="58" t="s">
        <v>74</v>
      </c>
      <c r="F220" s="58" t="s">
        <v>111</v>
      </c>
      <c r="G220" s="58" t="s">
        <v>76</v>
      </c>
      <c r="H220" s="58" t="s">
        <v>168</v>
      </c>
      <c r="I220" s="58" t="s">
        <v>129</v>
      </c>
      <c r="J220" s="58" t="s">
        <v>123</v>
      </c>
      <c r="K220" s="58" t="s">
        <v>80</v>
      </c>
      <c r="L220" s="58" t="s">
        <v>97</v>
      </c>
      <c r="M220" s="58" t="s">
        <v>82</v>
      </c>
      <c r="N220" s="58" t="s">
        <v>76</v>
      </c>
      <c r="O220" s="58" t="s">
        <v>116</v>
      </c>
      <c r="P220" s="58" t="s">
        <v>83</v>
      </c>
      <c r="Q220" s="58" t="s">
        <v>84</v>
      </c>
      <c r="R220" s="58" t="s">
        <v>76</v>
      </c>
      <c r="S220" s="58" t="s">
        <v>101</v>
      </c>
      <c r="T220" s="58" t="s">
        <v>331</v>
      </c>
      <c r="U220" s="58" t="s">
        <v>86</v>
      </c>
      <c r="V220" s="58" t="s">
        <v>87</v>
      </c>
      <c r="W220" s="58" t="s">
        <v>87</v>
      </c>
      <c r="X220" s="58" t="s">
        <v>86</v>
      </c>
      <c r="Y220" s="58" t="s">
        <v>87</v>
      </c>
      <c r="Z220" s="58" t="s">
        <v>87</v>
      </c>
      <c r="AA220" s="58" t="s">
        <v>76</v>
      </c>
      <c r="AB220" s="58" t="s">
        <v>120</v>
      </c>
      <c r="AC220" s="58" t="s">
        <v>90</v>
      </c>
      <c r="AD220" s="58" t="s">
        <v>91</v>
      </c>
      <c r="AE220" s="59" t="s">
        <v>332</v>
      </c>
    </row>
    <row r="221" spans="2:31" ht="47.25" x14ac:dyDescent="0.25">
      <c r="B221" s="52">
        <v>213</v>
      </c>
      <c r="C221" s="58" t="s">
        <v>73</v>
      </c>
      <c r="D221" s="58" t="s">
        <v>72</v>
      </c>
      <c r="E221" s="58" t="s">
        <v>96</v>
      </c>
      <c r="F221" s="58" t="s">
        <v>111</v>
      </c>
      <c r="G221" s="58" t="s">
        <v>76</v>
      </c>
      <c r="H221" s="58" t="s">
        <v>77</v>
      </c>
      <c r="I221" s="58" t="s">
        <v>129</v>
      </c>
      <c r="J221" s="58" t="s">
        <v>123</v>
      </c>
      <c r="K221" s="58" t="s">
        <v>80</v>
      </c>
      <c r="L221" s="58" t="s">
        <v>97</v>
      </c>
      <c r="M221" s="58" t="s">
        <v>76</v>
      </c>
      <c r="N221" s="58" t="s">
        <v>76</v>
      </c>
      <c r="O221" s="58" t="s">
        <v>116</v>
      </c>
      <c r="P221" s="58" t="s">
        <v>83</v>
      </c>
      <c r="Q221" s="58" t="s">
        <v>84</v>
      </c>
      <c r="R221" s="58" t="s">
        <v>76</v>
      </c>
      <c r="S221" s="58" t="s">
        <v>101</v>
      </c>
      <c r="T221" s="58" t="s">
        <v>333</v>
      </c>
      <c r="U221" s="58" t="s">
        <v>86</v>
      </c>
      <c r="V221" s="58" t="s">
        <v>87</v>
      </c>
      <c r="W221" s="58" t="s">
        <v>87</v>
      </c>
      <c r="X221" s="58" t="s">
        <v>86</v>
      </c>
      <c r="Y221" s="58" t="s">
        <v>87</v>
      </c>
      <c r="Z221" s="58" t="s">
        <v>87</v>
      </c>
      <c r="AA221" s="58" t="s">
        <v>76</v>
      </c>
      <c r="AB221" s="58" t="s">
        <v>120</v>
      </c>
      <c r="AC221" s="58" t="s">
        <v>90</v>
      </c>
      <c r="AD221" s="58" t="s">
        <v>91</v>
      </c>
      <c r="AE221" s="59" t="s">
        <v>334</v>
      </c>
    </row>
    <row r="222" spans="2:31" ht="47.25" x14ac:dyDescent="0.25">
      <c r="B222" s="52">
        <v>214</v>
      </c>
      <c r="C222" s="58" t="s">
        <v>72</v>
      </c>
      <c r="D222" s="58" t="s">
        <v>73</v>
      </c>
      <c r="E222" s="58" t="s">
        <v>74</v>
      </c>
      <c r="F222" s="58" t="s">
        <v>75</v>
      </c>
      <c r="G222" s="58" t="s">
        <v>76</v>
      </c>
      <c r="H222" s="58" t="s">
        <v>77</v>
      </c>
      <c r="I222" s="58" t="s">
        <v>93</v>
      </c>
      <c r="J222" s="58" t="s">
        <v>123</v>
      </c>
      <c r="K222" s="58" t="s">
        <v>80</v>
      </c>
      <c r="L222" s="58" t="s">
        <v>140</v>
      </c>
      <c r="M222" s="58" t="s">
        <v>76</v>
      </c>
      <c r="N222" s="58" t="s">
        <v>76</v>
      </c>
      <c r="O222" s="58" t="s">
        <v>81</v>
      </c>
      <c r="P222" s="58" t="s">
        <v>81</v>
      </c>
      <c r="Q222" s="58" t="s">
        <v>110</v>
      </c>
      <c r="R222" s="58" t="s">
        <v>76</v>
      </c>
      <c r="S222" s="58" t="s">
        <v>81</v>
      </c>
      <c r="T222" s="58" t="s">
        <v>76</v>
      </c>
      <c r="U222" s="58" t="s">
        <v>86</v>
      </c>
      <c r="V222" s="58" t="s">
        <v>86</v>
      </c>
      <c r="W222" s="58" t="s">
        <v>87</v>
      </c>
      <c r="X222" s="58" t="s">
        <v>86</v>
      </c>
      <c r="Y222" s="58" t="s">
        <v>86</v>
      </c>
      <c r="Z222" s="58" t="s">
        <v>87</v>
      </c>
      <c r="AA222" s="58" t="s">
        <v>76</v>
      </c>
      <c r="AB222" s="58" t="s">
        <v>120</v>
      </c>
      <c r="AC222" s="58" t="s">
        <v>90</v>
      </c>
      <c r="AD222" s="58" t="s">
        <v>91</v>
      </c>
      <c r="AE222" s="59" t="s">
        <v>335</v>
      </c>
    </row>
    <row r="223" spans="2:31" ht="31.5" x14ac:dyDescent="0.25">
      <c r="B223" s="52">
        <v>215</v>
      </c>
      <c r="C223" s="58" t="s">
        <v>73</v>
      </c>
      <c r="D223" s="58" t="s">
        <v>72</v>
      </c>
      <c r="E223" s="58" t="s">
        <v>96</v>
      </c>
      <c r="F223" s="58" t="s">
        <v>75</v>
      </c>
      <c r="G223" s="58" t="s">
        <v>76</v>
      </c>
      <c r="H223" s="58" t="s">
        <v>77</v>
      </c>
      <c r="I223" s="58" t="s">
        <v>93</v>
      </c>
      <c r="J223" s="58" t="s">
        <v>165</v>
      </c>
      <c r="K223" s="58" t="s">
        <v>80</v>
      </c>
      <c r="L223" s="58" t="s">
        <v>140</v>
      </c>
      <c r="M223" s="58" t="s">
        <v>76</v>
      </c>
      <c r="N223" s="58" t="s">
        <v>76</v>
      </c>
      <c r="O223" s="58" t="s">
        <v>81</v>
      </c>
      <c r="P223" s="58" t="s">
        <v>81</v>
      </c>
      <c r="Q223" s="58" t="s">
        <v>110</v>
      </c>
      <c r="R223" s="58" t="s">
        <v>76</v>
      </c>
      <c r="S223" s="58" t="s">
        <v>81</v>
      </c>
      <c r="T223" s="58" t="s">
        <v>76</v>
      </c>
      <c r="U223" s="58" t="s">
        <v>86</v>
      </c>
      <c r="V223" s="58" t="s">
        <v>86</v>
      </c>
      <c r="W223" s="58" t="s">
        <v>87</v>
      </c>
      <c r="X223" s="58" t="s">
        <v>86</v>
      </c>
      <c r="Y223" s="58" t="s">
        <v>86</v>
      </c>
      <c r="Z223" s="58" t="s">
        <v>87</v>
      </c>
      <c r="AA223" s="58" t="s">
        <v>76</v>
      </c>
      <c r="AB223" s="58" t="s">
        <v>120</v>
      </c>
      <c r="AC223" s="58" t="s">
        <v>90</v>
      </c>
      <c r="AD223" s="58" t="s">
        <v>91</v>
      </c>
      <c r="AE223" s="59" t="s">
        <v>336</v>
      </c>
    </row>
    <row r="224" spans="2:31" x14ac:dyDescent="0.25">
      <c r="B224" s="52">
        <v>216</v>
      </c>
      <c r="C224" s="58" t="s">
        <v>73</v>
      </c>
      <c r="D224" s="58" t="s">
        <v>72</v>
      </c>
      <c r="E224" s="58" t="s">
        <v>159</v>
      </c>
      <c r="F224" s="58" t="s">
        <v>131</v>
      </c>
      <c r="G224" s="58" t="s">
        <v>337</v>
      </c>
      <c r="H224" s="58" t="s">
        <v>168</v>
      </c>
      <c r="I224" s="58" t="s">
        <v>129</v>
      </c>
      <c r="J224" s="58" t="s">
        <v>123</v>
      </c>
      <c r="K224" s="58" t="s">
        <v>160</v>
      </c>
      <c r="L224" s="58" t="s">
        <v>81</v>
      </c>
      <c r="M224" s="58" t="s">
        <v>82</v>
      </c>
      <c r="N224" s="58" t="s">
        <v>76</v>
      </c>
      <c r="O224" s="58" t="s">
        <v>116</v>
      </c>
      <c r="P224" s="58" t="s">
        <v>105</v>
      </c>
      <c r="Q224" s="58" t="s">
        <v>84</v>
      </c>
      <c r="R224" s="58" t="s">
        <v>76</v>
      </c>
      <c r="S224" s="58" t="s">
        <v>81</v>
      </c>
      <c r="T224" s="58" t="s">
        <v>76</v>
      </c>
      <c r="U224" s="58" t="s">
        <v>86</v>
      </c>
      <c r="V224" s="58" t="s">
        <v>86</v>
      </c>
      <c r="W224" s="58" t="s">
        <v>87</v>
      </c>
      <c r="X224" s="58" t="s">
        <v>86</v>
      </c>
      <c r="Y224" s="58" t="s">
        <v>86</v>
      </c>
      <c r="Z224" s="58" t="s">
        <v>87</v>
      </c>
      <c r="AA224" s="58" t="s">
        <v>76</v>
      </c>
      <c r="AB224" s="58" t="s">
        <v>127</v>
      </c>
      <c r="AC224" s="58" t="s">
        <v>108</v>
      </c>
      <c r="AD224" s="58" t="s">
        <v>91</v>
      </c>
      <c r="AE224" s="59" t="s">
        <v>76</v>
      </c>
    </row>
    <row r="225" spans="2:31" x14ac:dyDescent="0.25">
      <c r="B225" s="52">
        <v>217</v>
      </c>
      <c r="C225" s="58" t="s">
        <v>72</v>
      </c>
      <c r="D225" s="58" t="s">
        <v>227</v>
      </c>
      <c r="E225" s="58" t="s">
        <v>159</v>
      </c>
      <c r="F225" s="58" t="s">
        <v>175</v>
      </c>
      <c r="G225" s="58" t="s">
        <v>76</v>
      </c>
      <c r="H225" s="58" t="s">
        <v>77</v>
      </c>
      <c r="I225" s="58" t="s">
        <v>93</v>
      </c>
      <c r="J225" s="58" t="s">
        <v>123</v>
      </c>
      <c r="K225" s="58" t="s">
        <v>160</v>
      </c>
      <c r="L225" s="58" t="s">
        <v>81</v>
      </c>
      <c r="M225" s="58" t="s">
        <v>82</v>
      </c>
      <c r="N225" s="58" t="s">
        <v>76</v>
      </c>
      <c r="O225" s="58" t="s">
        <v>116</v>
      </c>
      <c r="P225" s="58" t="s">
        <v>81</v>
      </c>
      <c r="Q225" s="58" t="s">
        <v>84</v>
      </c>
      <c r="R225" s="58" t="s">
        <v>76</v>
      </c>
      <c r="S225" s="58" t="s">
        <v>85</v>
      </c>
      <c r="T225" s="58" t="s">
        <v>76</v>
      </c>
      <c r="U225" s="58" t="s">
        <v>86</v>
      </c>
      <c r="V225" s="58" t="s">
        <v>87</v>
      </c>
      <c r="W225" s="58" t="s">
        <v>87</v>
      </c>
      <c r="X225" s="58" t="s">
        <v>86</v>
      </c>
      <c r="Y225" s="58" t="s">
        <v>87</v>
      </c>
      <c r="Z225" s="58" t="s">
        <v>87</v>
      </c>
      <c r="AA225" s="58" t="s">
        <v>76</v>
      </c>
      <c r="AB225" s="58" t="s">
        <v>102</v>
      </c>
      <c r="AC225" s="58" t="s">
        <v>90</v>
      </c>
      <c r="AD225" s="58" t="s">
        <v>91</v>
      </c>
      <c r="AE225" s="59" t="s">
        <v>76</v>
      </c>
    </row>
    <row r="226" spans="2:31" x14ac:dyDescent="0.25">
      <c r="B226" s="52">
        <v>218</v>
      </c>
      <c r="C226" s="58" t="s">
        <v>73</v>
      </c>
      <c r="D226" s="58" t="s">
        <v>72</v>
      </c>
      <c r="E226" s="58" t="s">
        <v>164</v>
      </c>
      <c r="F226" s="58" t="s">
        <v>338</v>
      </c>
      <c r="G226" s="58" t="s">
        <v>76</v>
      </c>
      <c r="H226" s="58" t="s">
        <v>168</v>
      </c>
      <c r="I226" s="58" t="s">
        <v>169</v>
      </c>
      <c r="J226" s="58" t="s">
        <v>100</v>
      </c>
      <c r="K226" s="58" t="s">
        <v>80</v>
      </c>
      <c r="L226" s="58" t="s">
        <v>85</v>
      </c>
      <c r="M226" s="58" t="s">
        <v>82</v>
      </c>
      <c r="N226" s="58" t="s">
        <v>76</v>
      </c>
      <c r="O226" s="58" t="s">
        <v>105</v>
      </c>
      <c r="P226" s="58" t="s">
        <v>105</v>
      </c>
      <c r="Q226" s="58" t="s">
        <v>84</v>
      </c>
      <c r="R226" s="58" t="s">
        <v>76</v>
      </c>
      <c r="S226" s="58" t="s">
        <v>85</v>
      </c>
      <c r="T226" s="58" t="s">
        <v>76</v>
      </c>
      <c r="U226" s="58" t="s">
        <v>86</v>
      </c>
      <c r="V226" s="58" t="s">
        <v>86</v>
      </c>
      <c r="W226" s="58" t="s">
        <v>87</v>
      </c>
      <c r="X226" s="58" t="s">
        <v>86</v>
      </c>
      <c r="Y226" s="58" t="s">
        <v>86</v>
      </c>
      <c r="Z226" s="58" t="s">
        <v>87</v>
      </c>
      <c r="AA226" s="58" t="s">
        <v>76</v>
      </c>
      <c r="AB226" s="58" t="s">
        <v>120</v>
      </c>
      <c r="AC226" s="58" t="s">
        <v>90</v>
      </c>
      <c r="AD226" s="58" t="s">
        <v>95</v>
      </c>
      <c r="AE226" s="59" t="s">
        <v>76</v>
      </c>
    </row>
    <row r="227" spans="2:31" ht="31.5" x14ac:dyDescent="0.25">
      <c r="B227" s="52">
        <v>219</v>
      </c>
      <c r="C227" s="58" t="s">
        <v>73</v>
      </c>
      <c r="D227" s="58" t="s">
        <v>72</v>
      </c>
      <c r="E227" s="58" t="s">
        <v>164</v>
      </c>
      <c r="F227" s="58" t="s">
        <v>99</v>
      </c>
      <c r="G227" s="58" t="s">
        <v>76</v>
      </c>
      <c r="H227" s="58" t="s">
        <v>168</v>
      </c>
      <c r="I227" s="58" t="s">
        <v>339</v>
      </c>
      <c r="J227" s="58" t="s">
        <v>123</v>
      </c>
      <c r="K227" s="58" t="s">
        <v>80</v>
      </c>
      <c r="L227" s="58" t="s">
        <v>97</v>
      </c>
      <c r="M227" s="58" t="s">
        <v>124</v>
      </c>
      <c r="N227" s="58" t="s">
        <v>340</v>
      </c>
      <c r="O227" s="58" t="s">
        <v>83</v>
      </c>
      <c r="P227" s="58" t="s">
        <v>116</v>
      </c>
      <c r="Q227" s="58" t="s">
        <v>110</v>
      </c>
      <c r="R227" s="58" t="s">
        <v>76</v>
      </c>
      <c r="S227" s="58" t="s">
        <v>81</v>
      </c>
      <c r="T227" s="58" t="s">
        <v>76</v>
      </c>
      <c r="U227" s="58" t="s">
        <v>87</v>
      </c>
      <c r="V227" s="58" t="s">
        <v>87</v>
      </c>
      <c r="W227" s="58" t="s">
        <v>87</v>
      </c>
      <c r="X227" s="58" t="s">
        <v>87</v>
      </c>
      <c r="Y227" s="58" t="s">
        <v>87</v>
      </c>
      <c r="Z227" s="58" t="s">
        <v>87</v>
      </c>
      <c r="AA227" s="58" t="s">
        <v>212</v>
      </c>
      <c r="AB227" s="58" t="s">
        <v>120</v>
      </c>
      <c r="AC227" s="58" t="s">
        <v>90</v>
      </c>
      <c r="AD227" s="58" t="s">
        <v>95</v>
      </c>
      <c r="AE227" s="59" t="s">
        <v>76</v>
      </c>
    </row>
    <row r="228" spans="2:31" ht="31.5" x14ac:dyDescent="0.25">
      <c r="B228" s="52">
        <v>220</v>
      </c>
      <c r="C228" s="58" t="s">
        <v>73</v>
      </c>
      <c r="D228" s="58" t="s">
        <v>72</v>
      </c>
      <c r="E228" s="58" t="s">
        <v>164</v>
      </c>
      <c r="F228" s="58" t="s">
        <v>341</v>
      </c>
      <c r="G228" s="58" t="s">
        <v>76</v>
      </c>
      <c r="H228" s="58" t="s">
        <v>168</v>
      </c>
      <c r="I228" s="58" t="s">
        <v>342</v>
      </c>
      <c r="J228" s="58" t="s">
        <v>165</v>
      </c>
      <c r="K228" s="58" t="s">
        <v>80</v>
      </c>
      <c r="L228" s="58" t="s">
        <v>81</v>
      </c>
      <c r="M228" s="58" t="s">
        <v>82</v>
      </c>
      <c r="N228" s="58" t="s">
        <v>76</v>
      </c>
      <c r="O228" s="58" t="s">
        <v>81</v>
      </c>
      <c r="P228" s="58" t="s">
        <v>81</v>
      </c>
      <c r="Q228" s="58" t="s">
        <v>84</v>
      </c>
      <c r="R228" s="58" t="s">
        <v>76</v>
      </c>
      <c r="S228" s="58" t="s">
        <v>81</v>
      </c>
      <c r="T228" s="58" t="s">
        <v>76</v>
      </c>
      <c r="U228" s="58" t="s">
        <v>86</v>
      </c>
      <c r="V228" s="58" t="s">
        <v>86</v>
      </c>
      <c r="W228" s="58" t="s">
        <v>87</v>
      </c>
      <c r="X228" s="58" t="s">
        <v>86</v>
      </c>
      <c r="Y228" s="58" t="s">
        <v>87</v>
      </c>
      <c r="Z228" s="58" t="s">
        <v>87</v>
      </c>
      <c r="AA228" s="58" t="s">
        <v>94</v>
      </c>
      <c r="AB228" s="58" t="s">
        <v>120</v>
      </c>
      <c r="AC228" s="58" t="s">
        <v>90</v>
      </c>
      <c r="AD228" s="58" t="s">
        <v>95</v>
      </c>
      <c r="AE228" s="59" t="s">
        <v>76</v>
      </c>
    </row>
    <row r="229" spans="2:31" ht="31.5" x14ac:dyDescent="0.25">
      <c r="B229" s="52">
        <v>221</v>
      </c>
      <c r="C229" s="58" t="s">
        <v>227</v>
      </c>
      <c r="D229" s="58" t="s">
        <v>72</v>
      </c>
      <c r="E229" s="58" t="s">
        <v>164</v>
      </c>
      <c r="F229" s="58" t="s">
        <v>131</v>
      </c>
      <c r="G229" s="58" t="s">
        <v>76</v>
      </c>
      <c r="H229" s="58" t="s">
        <v>77</v>
      </c>
      <c r="I229" s="58" t="s">
        <v>113</v>
      </c>
      <c r="J229" s="58" t="s">
        <v>165</v>
      </c>
      <c r="K229" s="58" t="s">
        <v>160</v>
      </c>
      <c r="L229" s="58" t="s">
        <v>140</v>
      </c>
      <c r="M229" s="58" t="s">
        <v>82</v>
      </c>
      <c r="N229" s="58" t="s">
        <v>76</v>
      </c>
      <c r="O229" s="58" t="s">
        <v>81</v>
      </c>
      <c r="P229" s="58" t="s">
        <v>81</v>
      </c>
      <c r="Q229" s="58" t="s">
        <v>84</v>
      </c>
      <c r="R229" s="58" t="s">
        <v>76</v>
      </c>
      <c r="S229" s="58" t="s">
        <v>81</v>
      </c>
      <c r="T229" s="58" t="s">
        <v>76</v>
      </c>
      <c r="U229" s="58" t="s">
        <v>86</v>
      </c>
      <c r="V229" s="58" t="s">
        <v>87</v>
      </c>
      <c r="W229" s="58" t="s">
        <v>87</v>
      </c>
      <c r="X229" s="58" t="s">
        <v>86</v>
      </c>
      <c r="Y229" s="58" t="s">
        <v>87</v>
      </c>
      <c r="Z229" s="58" t="s">
        <v>87</v>
      </c>
      <c r="AA229" s="58" t="s">
        <v>76</v>
      </c>
      <c r="AB229" s="58" t="s">
        <v>102</v>
      </c>
      <c r="AC229" s="58" t="s">
        <v>90</v>
      </c>
      <c r="AD229" s="58" t="s">
        <v>104</v>
      </c>
      <c r="AE229" s="59" t="s">
        <v>76</v>
      </c>
    </row>
    <row r="230" spans="2:31" ht="31.5" x14ac:dyDescent="0.25">
      <c r="B230" s="52">
        <v>222</v>
      </c>
      <c r="C230" s="58" t="s">
        <v>73</v>
      </c>
      <c r="D230" s="58" t="s">
        <v>72</v>
      </c>
      <c r="E230" s="58" t="s">
        <v>164</v>
      </c>
      <c r="F230" s="58" t="s">
        <v>75</v>
      </c>
      <c r="G230" s="58" t="s">
        <v>76</v>
      </c>
      <c r="H230" s="58" t="s">
        <v>168</v>
      </c>
      <c r="I230" s="58" t="s">
        <v>343</v>
      </c>
      <c r="J230" s="58" t="s">
        <v>165</v>
      </c>
      <c r="K230" s="58" t="s">
        <v>160</v>
      </c>
      <c r="L230" s="58" t="s">
        <v>81</v>
      </c>
      <c r="M230" s="58" t="s">
        <v>82</v>
      </c>
      <c r="N230" s="58" t="s">
        <v>76</v>
      </c>
      <c r="O230" s="58" t="s">
        <v>83</v>
      </c>
      <c r="P230" s="58" t="s">
        <v>83</v>
      </c>
      <c r="Q230" s="58" t="s">
        <v>84</v>
      </c>
      <c r="R230" s="58" t="s">
        <v>76</v>
      </c>
      <c r="S230" s="58" t="s">
        <v>97</v>
      </c>
      <c r="T230" s="58" t="s">
        <v>76</v>
      </c>
      <c r="U230" s="58" t="s">
        <v>86</v>
      </c>
      <c r="V230" s="58" t="s">
        <v>87</v>
      </c>
      <c r="W230" s="58" t="s">
        <v>87</v>
      </c>
      <c r="X230" s="58" t="s">
        <v>86</v>
      </c>
      <c r="Y230" s="58" t="s">
        <v>87</v>
      </c>
      <c r="Z230" s="58" t="s">
        <v>87</v>
      </c>
      <c r="AA230" s="58" t="s">
        <v>76</v>
      </c>
      <c r="AB230" s="58" t="s">
        <v>120</v>
      </c>
      <c r="AC230" s="58" t="s">
        <v>90</v>
      </c>
      <c r="AD230" s="58" t="s">
        <v>95</v>
      </c>
      <c r="AE230" s="59" t="s">
        <v>76</v>
      </c>
    </row>
    <row r="231" spans="2:31" x14ac:dyDescent="0.25">
      <c r="B231" s="52">
        <v>223</v>
      </c>
      <c r="C231" s="58" t="s">
        <v>227</v>
      </c>
      <c r="D231" s="58" t="s">
        <v>72</v>
      </c>
      <c r="E231" s="58" t="s">
        <v>164</v>
      </c>
      <c r="F231" s="58" t="s">
        <v>175</v>
      </c>
      <c r="G231" s="58" t="s">
        <v>76</v>
      </c>
      <c r="H231" s="58" t="s">
        <v>168</v>
      </c>
      <c r="I231" s="58" t="s">
        <v>129</v>
      </c>
      <c r="J231" s="58" t="s">
        <v>123</v>
      </c>
      <c r="K231" s="58" t="s">
        <v>160</v>
      </c>
      <c r="L231" s="58" t="s">
        <v>85</v>
      </c>
      <c r="M231" s="58" t="s">
        <v>82</v>
      </c>
      <c r="N231" s="58" t="s">
        <v>76</v>
      </c>
      <c r="O231" s="58" t="s">
        <v>116</v>
      </c>
      <c r="P231" s="58" t="s">
        <v>76</v>
      </c>
      <c r="Q231" s="58" t="s">
        <v>84</v>
      </c>
      <c r="R231" s="58" t="s">
        <v>76</v>
      </c>
      <c r="S231" s="58" t="s">
        <v>85</v>
      </c>
      <c r="T231" s="58" t="s">
        <v>76</v>
      </c>
      <c r="U231" s="58" t="s">
        <v>86</v>
      </c>
      <c r="V231" s="58" t="s">
        <v>86</v>
      </c>
      <c r="W231" s="58" t="s">
        <v>87</v>
      </c>
      <c r="X231" s="58" t="s">
        <v>86</v>
      </c>
      <c r="Y231" s="58" t="s">
        <v>86</v>
      </c>
      <c r="Z231" s="58" t="s">
        <v>87</v>
      </c>
      <c r="AA231" s="58" t="s">
        <v>76</v>
      </c>
      <c r="AB231" s="58" t="s">
        <v>102</v>
      </c>
      <c r="AC231" s="58" t="s">
        <v>108</v>
      </c>
      <c r="AD231" s="58" t="s">
        <v>166</v>
      </c>
      <c r="AE231" s="59" t="s">
        <v>76</v>
      </c>
    </row>
    <row r="232" spans="2:31" x14ac:dyDescent="0.25">
      <c r="B232" s="52">
        <v>224</v>
      </c>
      <c r="C232" s="58" t="s">
        <v>73</v>
      </c>
      <c r="D232" s="58" t="s">
        <v>72</v>
      </c>
      <c r="E232" s="58" t="s">
        <v>164</v>
      </c>
      <c r="F232" s="58" t="s">
        <v>75</v>
      </c>
      <c r="G232" s="58" t="s">
        <v>76</v>
      </c>
      <c r="H232" s="58" t="s">
        <v>168</v>
      </c>
      <c r="I232" s="58" t="s">
        <v>169</v>
      </c>
      <c r="J232" s="58" t="s">
        <v>100</v>
      </c>
      <c r="K232" s="58" t="s">
        <v>80</v>
      </c>
      <c r="L232" s="58" t="s">
        <v>85</v>
      </c>
      <c r="M232" s="58" t="s">
        <v>82</v>
      </c>
      <c r="N232" s="58" t="s">
        <v>76</v>
      </c>
      <c r="O232" s="58" t="s">
        <v>105</v>
      </c>
      <c r="P232" s="58" t="s">
        <v>105</v>
      </c>
      <c r="Q232" s="58" t="s">
        <v>84</v>
      </c>
      <c r="R232" s="58" t="s">
        <v>76</v>
      </c>
      <c r="S232" s="58" t="s">
        <v>85</v>
      </c>
      <c r="T232" s="58" t="s">
        <v>76</v>
      </c>
      <c r="U232" s="58" t="s">
        <v>86</v>
      </c>
      <c r="V232" s="58" t="s">
        <v>86</v>
      </c>
      <c r="W232" s="58" t="s">
        <v>87</v>
      </c>
      <c r="X232" s="58" t="s">
        <v>86</v>
      </c>
      <c r="Y232" s="58" t="s">
        <v>86</v>
      </c>
      <c r="Z232" s="58" t="s">
        <v>87</v>
      </c>
      <c r="AA232" s="58" t="s">
        <v>76</v>
      </c>
      <c r="AB232" s="58" t="s">
        <v>120</v>
      </c>
      <c r="AC232" s="58" t="s">
        <v>90</v>
      </c>
      <c r="AD232" s="58" t="s">
        <v>95</v>
      </c>
      <c r="AE232" s="59" t="s">
        <v>76</v>
      </c>
    </row>
    <row r="233" spans="2:31" ht="31.5" x14ac:dyDescent="0.25">
      <c r="B233" s="52">
        <v>225</v>
      </c>
      <c r="C233" s="58" t="s">
        <v>73</v>
      </c>
      <c r="D233" s="58" t="s">
        <v>72</v>
      </c>
      <c r="E233" s="58" t="s">
        <v>164</v>
      </c>
      <c r="F233" s="58" t="s">
        <v>131</v>
      </c>
      <c r="G233" s="58" t="s">
        <v>76</v>
      </c>
      <c r="H233" s="58" t="s">
        <v>168</v>
      </c>
      <c r="I233" s="58" t="s">
        <v>119</v>
      </c>
      <c r="J233" s="58" t="s">
        <v>123</v>
      </c>
      <c r="K233" s="58" t="s">
        <v>80</v>
      </c>
      <c r="L233" s="58" t="s">
        <v>101</v>
      </c>
      <c r="M233" s="58" t="s">
        <v>124</v>
      </c>
      <c r="N233" s="58" t="s">
        <v>340</v>
      </c>
      <c r="O233" s="58" t="s">
        <v>105</v>
      </c>
      <c r="P233" s="58" t="s">
        <v>116</v>
      </c>
      <c r="Q233" s="58" t="s">
        <v>224</v>
      </c>
      <c r="R233" s="58" t="s">
        <v>199</v>
      </c>
      <c r="S233" s="58" t="s">
        <v>85</v>
      </c>
      <c r="T233" s="58" t="s">
        <v>76</v>
      </c>
      <c r="U233" s="58" t="s">
        <v>87</v>
      </c>
      <c r="V233" s="58" t="s">
        <v>87</v>
      </c>
      <c r="W233" s="58" t="s">
        <v>87</v>
      </c>
      <c r="X233" s="58" t="s">
        <v>87</v>
      </c>
      <c r="Y233" s="58" t="s">
        <v>87</v>
      </c>
      <c r="Z233" s="58" t="s">
        <v>87</v>
      </c>
      <c r="AA233" s="58" t="s">
        <v>76</v>
      </c>
      <c r="AB233" s="58" t="s">
        <v>120</v>
      </c>
      <c r="AC233" s="58" t="s">
        <v>90</v>
      </c>
      <c r="AD233" s="58" t="s">
        <v>95</v>
      </c>
      <c r="AE233" s="59" t="s">
        <v>76</v>
      </c>
    </row>
    <row r="234" spans="2:31" ht="31.5" x14ac:dyDescent="0.25">
      <c r="B234" s="52">
        <v>226</v>
      </c>
      <c r="C234" s="58" t="s">
        <v>73</v>
      </c>
      <c r="D234" s="58" t="s">
        <v>72</v>
      </c>
      <c r="E234" s="58" t="s">
        <v>164</v>
      </c>
      <c r="F234" s="58" t="s">
        <v>344</v>
      </c>
      <c r="G234" s="58" t="s">
        <v>76</v>
      </c>
      <c r="H234" s="58" t="s">
        <v>77</v>
      </c>
      <c r="I234" s="58" t="s">
        <v>129</v>
      </c>
      <c r="J234" s="58" t="s">
        <v>123</v>
      </c>
      <c r="K234" s="58" t="s">
        <v>160</v>
      </c>
      <c r="L234" s="58" t="s">
        <v>97</v>
      </c>
      <c r="M234" s="58" t="s">
        <v>124</v>
      </c>
      <c r="N234" s="58" t="s">
        <v>76</v>
      </c>
      <c r="O234" s="58" t="s">
        <v>116</v>
      </c>
      <c r="P234" s="58" t="s">
        <v>76</v>
      </c>
      <c r="Q234" s="58" t="s">
        <v>84</v>
      </c>
      <c r="R234" s="58" t="s">
        <v>76</v>
      </c>
      <c r="S234" s="58" t="s">
        <v>85</v>
      </c>
      <c r="T234" s="58" t="s">
        <v>76</v>
      </c>
      <c r="U234" s="58" t="s">
        <v>86</v>
      </c>
      <c r="V234" s="58" t="s">
        <v>86</v>
      </c>
      <c r="W234" s="58" t="s">
        <v>87</v>
      </c>
      <c r="X234" s="58" t="s">
        <v>86</v>
      </c>
      <c r="Y234" s="58" t="s">
        <v>86</v>
      </c>
      <c r="Z234" s="58" t="s">
        <v>87</v>
      </c>
      <c r="AA234" s="58" t="s">
        <v>76</v>
      </c>
      <c r="AB234" s="58" t="s">
        <v>102</v>
      </c>
      <c r="AC234" s="58" t="s">
        <v>90</v>
      </c>
      <c r="AD234" s="58" t="s">
        <v>104</v>
      </c>
      <c r="AE234" s="59" t="s">
        <v>76</v>
      </c>
    </row>
    <row r="235" spans="2:31" x14ac:dyDescent="0.25">
      <c r="B235" s="52">
        <v>227</v>
      </c>
      <c r="C235" s="58" t="s">
        <v>72</v>
      </c>
      <c r="D235" s="58" t="s">
        <v>227</v>
      </c>
      <c r="E235" s="58" t="s">
        <v>159</v>
      </c>
      <c r="F235" s="58" t="s">
        <v>175</v>
      </c>
      <c r="G235" s="58" t="s">
        <v>76</v>
      </c>
      <c r="H235" s="58" t="s">
        <v>77</v>
      </c>
      <c r="I235" s="58" t="s">
        <v>93</v>
      </c>
      <c r="J235" s="58" t="s">
        <v>123</v>
      </c>
      <c r="K235" s="58" t="s">
        <v>160</v>
      </c>
      <c r="L235" s="58" t="s">
        <v>97</v>
      </c>
      <c r="M235" s="58" t="s">
        <v>82</v>
      </c>
      <c r="N235" s="58" t="s">
        <v>76</v>
      </c>
      <c r="O235" s="58" t="s">
        <v>81</v>
      </c>
      <c r="P235" s="58" t="s">
        <v>83</v>
      </c>
      <c r="Q235" s="58" t="s">
        <v>84</v>
      </c>
      <c r="R235" s="58" t="s">
        <v>76</v>
      </c>
      <c r="S235" s="58" t="s">
        <v>97</v>
      </c>
      <c r="T235" s="58" t="s">
        <v>76</v>
      </c>
      <c r="U235" s="58" t="s">
        <v>86</v>
      </c>
      <c r="V235" s="58" t="s">
        <v>86</v>
      </c>
      <c r="W235" s="58" t="s">
        <v>87</v>
      </c>
      <c r="X235" s="58" t="s">
        <v>86</v>
      </c>
      <c r="Y235" s="58" t="s">
        <v>86</v>
      </c>
      <c r="Z235" s="58" t="s">
        <v>87</v>
      </c>
      <c r="AA235" s="58" t="s">
        <v>76</v>
      </c>
      <c r="AB235" s="58" t="s">
        <v>102</v>
      </c>
      <c r="AC235" s="58" t="s">
        <v>108</v>
      </c>
      <c r="AD235" s="58" t="s">
        <v>91</v>
      </c>
      <c r="AE235" s="59" t="s">
        <v>76</v>
      </c>
    </row>
    <row r="236" spans="2:31" x14ac:dyDescent="0.25">
      <c r="B236" s="52">
        <v>228</v>
      </c>
      <c r="C236" s="58" t="s">
        <v>72</v>
      </c>
      <c r="D236" s="58" t="s">
        <v>73</v>
      </c>
      <c r="E236" s="58" t="s">
        <v>74</v>
      </c>
      <c r="F236" s="58" t="s">
        <v>111</v>
      </c>
      <c r="G236" s="58" t="s">
        <v>76</v>
      </c>
      <c r="H236" s="58" t="s">
        <v>77</v>
      </c>
      <c r="I236" s="58" t="s">
        <v>207</v>
      </c>
      <c r="J236" s="58" t="s">
        <v>100</v>
      </c>
      <c r="K236" s="58" t="s">
        <v>80</v>
      </c>
      <c r="L236" s="58" t="s">
        <v>85</v>
      </c>
      <c r="M236" s="58" t="s">
        <v>82</v>
      </c>
      <c r="N236" s="58" t="s">
        <v>76</v>
      </c>
      <c r="O236" s="58" t="s">
        <v>105</v>
      </c>
      <c r="P236" s="58" t="s">
        <v>105</v>
      </c>
      <c r="Q236" s="58" t="s">
        <v>84</v>
      </c>
      <c r="R236" s="58" t="s">
        <v>76</v>
      </c>
      <c r="S236" s="58" t="s">
        <v>85</v>
      </c>
      <c r="T236" s="58" t="s">
        <v>76</v>
      </c>
      <c r="U236" s="58" t="s">
        <v>86</v>
      </c>
      <c r="V236" s="58" t="s">
        <v>86</v>
      </c>
      <c r="W236" s="58" t="s">
        <v>87</v>
      </c>
      <c r="X236" s="58" t="s">
        <v>86</v>
      </c>
      <c r="Y236" s="58" t="s">
        <v>86</v>
      </c>
      <c r="Z236" s="58" t="s">
        <v>87</v>
      </c>
      <c r="AA236" s="58" t="s">
        <v>76</v>
      </c>
      <c r="AB236" s="58" t="s">
        <v>316</v>
      </c>
      <c r="AC236" s="58" t="s">
        <v>90</v>
      </c>
      <c r="AD236" s="58" t="s">
        <v>91</v>
      </c>
      <c r="AE236" s="59" t="s">
        <v>76</v>
      </c>
    </row>
    <row r="237" spans="2:31" x14ac:dyDescent="0.25">
      <c r="B237" s="52">
        <v>229</v>
      </c>
      <c r="C237" s="58" t="s">
        <v>73</v>
      </c>
      <c r="D237" s="58" t="s">
        <v>72</v>
      </c>
      <c r="E237" s="58" t="s">
        <v>96</v>
      </c>
      <c r="F237" s="58" t="s">
        <v>111</v>
      </c>
      <c r="G237" s="58" t="s">
        <v>76</v>
      </c>
      <c r="H237" s="58" t="s">
        <v>77</v>
      </c>
      <c r="I237" s="58" t="s">
        <v>207</v>
      </c>
      <c r="J237" s="58" t="s">
        <v>100</v>
      </c>
      <c r="K237" s="58" t="s">
        <v>80</v>
      </c>
      <c r="L237" s="58" t="s">
        <v>85</v>
      </c>
      <c r="M237" s="58" t="s">
        <v>82</v>
      </c>
      <c r="N237" s="58" t="s">
        <v>76</v>
      </c>
      <c r="O237" s="58" t="s">
        <v>105</v>
      </c>
      <c r="P237" s="58" t="s">
        <v>105</v>
      </c>
      <c r="Q237" s="58" t="s">
        <v>84</v>
      </c>
      <c r="R237" s="58" t="s">
        <v>76</v>
      </c>
      <c r="S237" s="58" t="s">
        <v>85</v>
      </c>
      <c r="T237" s="58" t="s">
        <v>76</v>
      </c>
      <c r="U237" s="58" t="s">
        <v>86</v>
      </c>
      <c r="V237" s="58" t="s">
        <v>86</v>
      </c>
      <c r="W237" s="58" t="s">
        <v>87</v>
      </c>
      <c r="X237" s="58" t="s">
        <v>86</v>
      </c>
      <c r="Y237" s="58" t="s">
        <v>86</v>
      </c>
      <c r="Z237" s="58" t="s">
        <v>87</v>
      </c>
      <c r="AA237" s="58" t="s">
        <v>76</v>
      </c>
      <c r="AB237" s="58" t="s">
        <v>316</v>
      </c>
      <c r="AC237" s="58" t="s">
        <v>90</v>
      </c>
      <c r="AD237" s="58" t="s">
        <v>91</v>
      </c>
      <c r="AE237" s="59" t="s">
        <v>76</v>
      </c>
    </row>
    <row r="238" spans="2:31" x14ac:dyDescent="0.25">
      <c r="B238" s="52">
        <v>230</v>
      </c>
      <c r="C238" s="58" t="s">
        <v>73</v>
      </c>
      <c r="D238" s="58" t="s">
        <v>72</v>
      </c>
      <c r="E238" s="58" t="s">
        <v>141</v>
      </c>
      <c r="F238" s="58" t="s">
        <v>345</v>
      </c>
      <c r="G238" s="58" t="s">
        <v>76</v>
      </c>
      <c r="H238" s="58" t="s">
        <v>168</v>
      </c>
      <c r="I238" s="58" t="s">
        <v>129</v>
      </c>
      <c r="J238" s="58" t="s">
        <v>123</v>
      </c>
      <c r="K238" s="58" t="s">
        <v>160</v>
      </c>
      <c r="L238" s="58" t="s">
        <v>97</v>
      </c>
      <c r="M238" s="58" t="s">
        <v>82</v>
      </c>
      <c r="N238" s="58" t="s">
        <v>76</v>
      </c>
      <c r="O238" s="58" t="s">
        <v>83</v>
      </c>
      <c r="P238" s="58" t="s">
        <v>105</v>
      </c>
      <c r="Q238" s="58" t="s">
        <v>84</v>
      </c>
      <c r="R238" s="58" t="s">
        <v>76</v>
      </c>
      <c r="S238" s="58" t="s">
        <v>140</v>
      </c>
      <c r="T238" s="58" t="s">
        <v>346</v>
      </c>
      <c r="U238" s="58" t="s">
        <v>86</v>
      </c>
      <c r="V238" s="58" t="s">
        <v>86</v>
      </c>
      <c r="W238" s="58" t="s">
        <v>87</v>
      </c>
      <c r="X238" s="58" t="s">
        <v>86</v>
      </c>
      <c r="Y238" s="58" t="s">
        <v>86</v>
      </c>
      <c r="Z238" s="58" t="s">
        <v>87</v>
      </c>
      <c r="AA238" s="58" t="s">
        <v>76</v>
      </c>
      <c r="AB238" s="58" t="s">
        <v>120</v>
      </c>
      <c r="AC238" s="58" t="s">
        <v>108</v>
      </c>
      <c r="AD238" s="58" t="s">
        <v>91</v>
      </c>
      <c r="AE238" s="59" t="s">
        <v>76</v>
      </c>
    </row>
    <row r="239" spans="2:31" ht="47.25" x14ac:dyDescent="0.25">
      <c r="B239" s="52">
        <v>231</v>
      </c>
      <c r="C239" s="58" t="s">
        <v>72</v>
      </c>
      <c r="D239" s="58" t="s">
        <v>73</v>
      </c>
      <c r="E239" s="58" t="s">
        <v>186</v>
      </c>
      <c r="F239" s="58" t="s">
        <v>347</v>
      </c>
      <c r="G239" s="58" t="s">
        <v>76</v>
      </c>
      <c r="H239" s="58" t="s">
        <v>77</v>
      </c>
      <c r="I239" s="58" t="s">
        <v>93</v>
      </c>
      <c r="J239" s="58" t="s">
        <v>123</v>
      </c>
      <c r="K239" s="58" t="s">
        <v>80</v>
      </c>
      <c r="L239" s="58" t="s">
        <v>85</v>
      </c>
      <c r="M239" s="58" t="s">
        <v>82</v>
      </c>
      <c r="N239" s="58" t="s">
        <v>76</v>
      </c>
      <c r="O239" s="58" t="s">
        <v>83</v>
      </c>
      <c r="P239" s="58" t="s">
        <v>83</v>
      </c>
      <c r="Q239" s="58" t="s">
        <v>84</v>
      </c>
      <c r="R239" s="58" t="s">
        <v>76</v>
      </c>
      <c r="S239" s="58" t="s">
        <v>85</v>
      </c>
      <c r="T239" s="58" t="s">
        <v>76</v>
      </c>
      <c r="U239" s="58" t="s">
        <v>86</v>
      </c>
      <c r="V239" s="58" t="s">
        <v>86</v>
      </c>
      <c r="W239" s="58" t="s">
        <v>87</v>
      </c>
      <c r="X239" s="58" t="s">
        <v>86</v>
      </c>
      <c r="Y239" s="58" t="s">
        <v>86</v>
      </c>
      <c r="Z239" s="58" t="s">
        <v>87</v>
      </c>
      <c r="AA239" s="58" t="s">
        <v>76</v>
      </c>
      <c r="AB239" s="58" t="s">
        <v>120</v>
      </c>
      <c r="AC239" s="58" t="s">
        <v>90</v>
      </c>
      <c r="AD239" s="58" t="s">
        <v>106</v>
      </c>
      <c r="AE239" s="59" t="s">
        <v>348</v>
      </c>
    </row>
    <row r="240" spans="2:31" ht="47.25" x14ac:dyDescent="0.25">
      <c r="B240" s="52">
        <v>232</v>
      </c>
      <c r="C240" s="58" t="s">
        <v>73</v>
      </c>
      <c r="D240" s="58" t="s">
        <v>72</v>
      </c>
      <c r="E240" s="58" t="s">
        <v>76</v>
      </c>
      <c r="F240" s="58" t="s">
        <v>349</v>
      </c>
      <c r="G240" s="58" t="s">
        <v>76</v>
      </c>
      <c r="H240" s="58" t="s">
        <v>77</v>
      </c>
      <c r="I240" s="58" t="s">
        <v>93</v>
      </c>
      <c r="J240" s="58" t="s">
        <v>123</v>
      </c>
      <c r="K240" s="58" t="s">
        <v>80</v>
      </c>
      <c r="L240" s="58" t="s">
        <v>85</v>
      </c>
      <c r="M240" s="58" t="s">
        <v>82</v>
      </c>
      <c r="N240" s="58" t="s">
        <v>76</v>
      </c>
      <c r="O240" s="58" t="s">
        <v>83</v>
      </c>
      <c r="P240" s="58" t="s">
        <v>83</v>
      </c>
      <c r="Q240" s="58" t="s">
        <v>84</v>
      </c>
      <c r="R240" s="58" t="s">
        <v>76</v>
      </c>
      <c r="S240" s="58" t="s">
        <v>85</v>
      </c>
      <c r="T240" s="58" t="s">
        <v>76</v>
      </c>
      <c r="U240" s="58" t="s">
        <v>86</v>
      </c>
      <c r="V240" s="58" t="s">
        <v>86</v>
      </c>
      <c r="W240" s="58" t="s">
        <v>87</v>
      </c>
      <c r="X240" s="58" t="s">
        <v>86</v>
      </c>
      <c r="Y240" s="58" t="s">
        <v>86</v>
      </c>
      <c r="Z240" s="58" t="s">
        <v>87</v>
      </c>
      <c r="AA240" s="58" t="s">
        <v>76</v>
      </c>
      <c r="AB240" s="58" t="s">
        <v>120</v>
      </c>
      <c r="AC240" s="58" t="s">
        <v>90</v>
      </c>
      <c r="AD240" s="58" t="s">
        <v>106</v>
      </c>
      <c r="AE240" s="59" t="s">
        <v>350</v>
      </c>
    </row>
    <row r="241" spans="2:31" x14ac:dyDescent="0.25">
      <c r="B241" s="52">
        <v>233</v>
      </c>
      <c r="C241" s="58" t="s">
        <v>72</v>
      </c>
      <c r="D241" s="58" t="s">
        <v>73</v>
      </c>
      <c r="E241" s="58" t="s">
        <v>186</v>
      </c>
      <c r="F241" s="58" t="s">
        <v>111</v>
      </c>
      <c r="G241" s="58" t="s">
        <v>76</v>
      </c>
      <c r="H241" s="58" t="s">
        <v>77</v>
      </c>
      <c r="I241" s="58" t="s">
        <v>119</v>
      </c>
      <c r="J241" s="58" t="s">
        <v>100</v>
      </c>
      <c r="K241" s="58" t="s">
        <v>80</v>
      </c>
      <c r="L241" s="58" t="s">
        <v>85</v>
      </c>
      <c r="M241" s="58" t="s">
        <v>82</v>
      </c>
      <c r="N241" s="58" t="s">
        <v>76</v>
      </c>
      <c r="O241" s="58" t="s">
        <v>83</v>
      </c>
      <c r="P241" s="58" t="s">
        <v>105</v>
      </c>
      <c r="Q241" s="58" t="s">
        <v>84</v>
      </c>
      <c r="R241" s="58" t="s">
        <v>76</v>
      </c>
      <c r="S241" s="58" t="s">
        <v>85</v>
      </c>
      <c r="T241" s="58" t="s">
        <v>76</v>
      </c>
      <c r="U241" s="58" t="s">
        <v>86</v>
      </c>
      <c r="V241" s="58" t="s">
        <v>86</v>
      </c>
      <c r="W241" s="58" t="s">
        <v>87</v>
      </c>
      <c r="X241" s="58" t="s">
        <v>86</v>
      </c>
      <c r="Y241" s="58" t="s">
        <v>86</v>
      </c>
      <c r="Z241" s="58" t="s">
        <v>87</v>
      </c>
      <c r="AA241" s="58" t="s">
        <v>76</v>
      </c>
      <c r="AB241" s="58" t="s">
        <v>120</v>
      </c>
      <c r="AC241" s="58" t="s">
        <v>108</v>
      </c>
      <c r="AD241" s="58" t="s">
        <v>103</v>
      </c>
      <c r="AE241" s="59" t="s">
        <v>76</v>
      </c>
    </row>
    <row r="242" spans="2:31" x14ac:dyDescent="0.25">
      <c r="B242" s="52">
        <v>234</v>
      </c>
      <c r="C242" s="58" t="s">
        <v>73</v>
      </c>
      <c r="D242" s="58" t="s">
        <v>72</v>
      </c>
      <c r="E242" s="58" t="s">
        <v>186</v>
      </c>
      <c r="F242" s="58" t="s">
        <v>111</v>
      </c>
      <c r="G242" s="58" t="s">
        <v>76</v>
      </c>
      <c r="H242" s="58" t="s">
        <v>77</v>
      </c>
      <c r="I242" s="58" t="s">
        <v>119</v>
      </c>
      <c r="J242" s="58" t="s">
        <v>100</v>
      </c>
      <c r="K242" s="58" t="s">
        <v>80</v>
      </c>
      <c r="L242" s="58" t="s">
        <v>85</v>
      </c>
      <c r="M242" s="58" t="s">
        <v>82</v>
      </c>
      <c r="N242" s="58" t="s">
        <v>76</v>
      </c>
      <c r="O242" s="58" t="s">
        <v>83</v>
      </c>
      <c r="P242" s="58" t="s">
        <v>105</v>
      </c>
      <c r="Q242" s="58" t="s">
        <v>84</v>
      </c>
      <c r="R242" s="58" t="s">
        <v>76</v>
      </c>
      <c r="S242" s="58" t="s">
        <v>85</v>
      </c>
      <c r="T242" s="58" t="s">
        <v>76</v>
      </c>
      <c r="U242" s="58" t="s">
        <v>86</v>
      </c>
      <c r="V242" s="58" t="s">
        <v>86</v>
      </c>
      <c r="W242" s="58" t="s">
        <v>87</v>
      </c>
      <c r="X242" s="58" t="s">
        <v>86</v>
      </c>
      <c r="Y242" s="58" t="s">
        <v>86</v>
      </c>
      <c r="Z242" s="58" t="s">
        <v>87</v>
      </c>
      <c r="AA242" s="58" t="s">
        <v>76</v>
      </c>
      <c r="AB242" s="58" t="s">
        <v>120</v>
      </c>
      <c r="AC242" s="58" t="s">
        <v>108</v>
      </c>
      <c r="AD242" s="58" t="s">
        <v>103</v>
      </c>
      <c r="AE242" s="59" t="s">
        <v>76</v>
      </c>
    </row>
    <row r="243" spans="2:31" ht="47.25" x14ac:dyDescent="0.25">
      <c r="B243" s="52">
        <v>235</v>
      </c>
      <c r="C243" s="58" t="s">
        <v>72</v>
      </c>
      <c r="D243" s="58" t="s">
        <v>73</v>
      </c>
      <c r="E243" s="58" t="s">
        <v>179</v>
      </c>
      <c r="F243" s="58" t="s">
        <v>284</v>
      </c>
      <c r="G243" s="58" t="s">
        <v>351</v>
      </c>
      <c r="H243" s="58" t="s">
        <v>107</v>
      </c>
      <c r="I243" s="58" t="s">
        <v>129</v>
      </c>
      <c r="J243" s="58" t="s">
        <v>165</v>
      </c>
      <c r="K243" s="58" t="s">
        <v>160</v>
      </c>
      <c r="L243" s="58" t="s">
        <v>81</v>
      </c>
      <c r="M243" s="58" t="s">
        <v>82</v>
      </c>
      <c r="N243" s="58" t="s">
        <v>76</v>
      </c>
      <c r="O243" s="58" t="s">
        <v>81</v>
      </c>
      <c r="P243" s="58" t="s">
        <v>81</v>
      </c>
      <c r="Q243" s="58" t="s">
        <v>84</v>
      </c>
      <c r="R243" s="58" t="s">
        <v>76</v>
      </c>
      <c r="S243" s="58" t="s">
        <v>101</v>
      </c>
      <c r="T243" s="58" t="s">
        <v>76</v>
      </c>
      <c r="U243" s="58" t="s">
        <v>86</v>
      </c>
      <c r="V243" s="58" t="s">
        <v>87</v>
      </c>
      <c r="W243" s="58" t="s">
        <v>87</v>
      </c>
      <c r="X243" s="58" t="s">
        <v>86</v>
      </c>
      <c r="Y243" s="58" t="s">
        <v>86</v>
      </c>
      <c r="Z243" s="58" t="s">
        <v>86</v>
      </c>
      <c r="AA243" s="58" t="s">
        <v>88</v>
      </c>
      <c r="AB243" s="58" t="s">
        <v>127</v>
      </c>
      <c r="AC243" s="58" t="s">
        <v>90</v>
      </c>
      <c r="AD243" s="58" t="s">
        <v>130</v>
      </c>
      <c r="AE243" s="59" t="s">
        <v>76</v>
      </c>
    </row>
    <row r="244" spans="2:31" ht="31.5" x14ac:dyDescent="0.25">
      <c r="B244" s="52">
        <v>236</v>
      </c>
      <c r="C244" s="58" t="s">
        <v>72</v>
      </c>
      <c r="D244" s="58" t="s">
        <v>73</v>
      </c>
      <c r="E244" s="58" t="s">
        <v>179</v>
      </c>
      <c r="F244" s="58" t="s">
        <v>131</v>
      </c>
      <c r="G244" s="58" t="s">
        <v>184</v>
      </c>
      <c r="H244" s="58" t="s">
        <v>180</v>
      </c>
      <c r="I244" s="58" t="s">
        <v>129</v>
      </c>
      <c r="J244" s="58" t="s">
        <v>165</v>
      </c>
      <c r="K244" s="58" t="s">
        <v>160</v>
      </c>
      <c r="L244" s="58" t="s">
        <v>97</v>
      </c>
      <c r="M244" s="58" t="s">
        <v>82</v>
      </c>
      <c r="N244" s="58" t="s">
        <v>76</v>
      </c>
      <c r="O244" s="58" t="s">
        <v>83</v>
      </c>
      <c r="P244" s="58" t="s">
        <v>76</v>
      </c>
      <c r="Q244" s="58" t="s">
        <v>84</v>
      </c>
      <c r="R244" s="58" t="s">
        <v>76</v>
      </c>
      <c r="S244" s="58" t="s">
        <v>97</v>
      </c>
      <c r="T244" s="58" t="s">
        <v>76</v>
      </c>
      <c r="U244" s="58" t="s">
        <v>86</v>
      </c>
      <c r="V244" s="58" t="s">
        <v>86</v>
      </c>
      <c r="W244" s="58" t="s">
        <v>87</v>
      </c>
      <c r="X244" s="58" t="s">
        <v>86</v>
      </c>
      <c r="Y244" s="58" t="s">
        <v>86</v>
      </c>
      <c r="Z244" s="58" t="s">
        <v>87</v>
      </c>
      <c r="AA244" s="58" t="s">
        <v>76</v>
      </c>
      <c r="AB244" s="58" t="s">
        <v>127</v>
      </c>
      <c r="AC244" s="58" t="s">
        <v>108</v>
      </c>
      <c r="AD244" s="58" t="s">
        <v>95</v>
      </c>
      <c r="AE244" s="59" t="s">
        <v>76</v>
      </c>
    </row>
    <row r="245" spans="2:31" ht="31.5" x14ac:dyDescent="0.25">
      <c r="B245" s="52">
        <v>237</v>
      </c>
      <c r="C245" s="58" t="s">
        <v>72</v>
      </c>
      <c r="D245" s="58" t="s">
        <v>73</v>
      </c>
      <c r="E245" s="58" t="s">
        <v>179</v>
      </c>
      <c r="F245" s="58" t="s">
        <v>301</v>
      </c>
      <c r="G245" s="58" t="s">
        <v>76</v>
      </c>
      <c r="H245" s="58" t="s">
        <v>77</v>
      </c>
      <c r="I245" s="58" t="s">
        <v>129</v>
      </c>
      <c r="J245" s="58" t="s">
        <v>79</v>
      </c>
      <c r="K245" s="58" t="s">
        <v>160</v>
      </c>
      <c r="L245" s="58" t="s">
        <v>81</v>
      </c>
      <c r="M245" s="58" t="s">
        <v>82</v>
      </c>
      <c r="N245" s="58" t="s">
        <v>76</v>
      </c>
      <c r="O245" s="58" t="s">
        <v>81</v>
      </c>
      <c r="P245" s="58" t="s">
        <v>83</v>
      </c>
      <c r="Q245" s="58" t="s">
        <v>84</v>
      </c>
      <c r="R245" s="58" t="s">
        <v>76</v>
      </c>
      <c r="S245" s="58" t="s">
        <v>85</v>
      </c>
      <c r="T245" s="58" t="s">
        <v>76</v>
      </c>
      <c r="U245" s="58" t="s">
        <v>86</v>
      </c>
      <c r="V245" s="58" t="s">
        <v>87</v>
      </c>
      <c r="W245" s="58" t="s">
        <v>87</v>
      </c>
      <c r="X245" s="58" t="s">
        <v>86</v>
      </c>
      <c r="Y245" s="58" t="s">
        <v>87</v>
      </c>
      <c r="Z245" s="58" t="s">
        <v>87</v>
      </c>
      <c r="AA245" s="58" t="s">
        <v>76</v>
      </c>
      <c r="AB245" s="58" t="s">
        <v>127</v>
      </c>
      <c r="AC245" s="58" t="s">
        <v>108</v>
      </c>
      <c r="AD245" s="58" t="s">
        <v>95</v>
      </c>
      <c r="AE245" s="59" t="s">
        <v>302</v>
      </c>
    </row>
    <row r="246" spans="2:31" x14ac:dyDescent="0.25">
      <c r="B246" s="52">
        <v>238</v>
      </c>
      <c r="C246" s="58" t="s">
        <v>72</v>
      </c>
      <c r="D246" s="58" t="s">
        <v>73</v>
      </c>
      <c r="E246" s="58" t="s">
        <v>179</v>
      </c>
      <c r="F246" s="58" t="s">
        <v>131</v>
      </c>
      <c r="G246" s="58" t="s">
        <v>76</v>
      </c>
      <c r="H246" s="58" t="s">
        <v>168</v>
      </c>
      <c r="I246" s="58" t="s">
        <v>119</v>
      </c>
      <c r="J246" s="58" t="s">
        <v>123</v>
      </c>
      <c r="K246" s="58" t="s">
        <v>160</v>
      </c>
      <c r="L246" s="58" t="s">
        <v>76</v>
      </c>
      <c r="M246" s="58" t="s">
        <v>76</v>
      </c>
      <c r="N246" s="58" t="s">
        <v>76</v>
      </c>
      <c r="O246" s="58" t="s">
        <v>76</v>
      </c>
      <c r="P246" s="58" t="s">
        <v>76</v>
      </c>
      <c r="Q246" s="58" t="s">
        <v>76</v>
      </c>
      <c r="R246" s="58" t="s">
        <v>76</v>
      </c>
      <c r="S246" s="58" t="s">
        <v>97</v>
      </c>
      <c r="T246" s="58" t="s">
        <v>76</v>
      </c>
      <c r="U246" s="58" t="s">
        <v>86</v>
      </c>
      <c r="V246" s="58" t="s">
        <v>76</v>
      </c>
      <c r="W246" s="58" t="s">
        <v>76</v>
      </c>
      <c r="X246" s="58" t="s">
        <v>86</v>
      </c>
      <c r="Y246" s="58" t="s">
        <v>76</v>
      </c>
      <c r="Z246" s="58" t="s">
        <v>76</v>
      </c>
      <c r="AA246" s="58" t="s">
        <v>76</v>
      </c>
      <c r="AB246" s="58" t="s">
        <v>127</v>
      </c>
      <c r="AC246" s="58" t="s">
        <v>90</v>
      </c>
      <c r="AD246" s="58" t="s">
        <v>95</v>
      </c>
      <c r="AE246" s="59" t="s">
        <v>76</v>
      </c>
    </row>
    <row r="247" spans="2:31" ht="31.5" x14ac:dyDescent="0.25">
      <c r="B247" s="52">
        <v>239</v>
      </c>
      <c r="C247" s="58" t="s">
        <v>72</v>
      </c>
      <c r="D247" s="58" t="s">
        <v>73</v>
      </c>
      <c r="E247" s="58" t="s">
        <v>179</v>
      </c>
      <c r="F247" s="58" t="s">
        <v>131</v>
      </c>
      <c r="G247" s="58" t="s">
        <v>240</v>
      </c>
      <c r="H247" s="58" t="s">
        <v>77</v>
      </c>
      <c r="I247" s="58" t="s">
        <v>129</v>
      </c>
      <c r="J247" s="58" t="s">
        <v>165</v>
      </c>
      <c r="K247" s="58" t="s">
        <v>160</v>
      </c>
      <c r="L247" s="58" t="s">
        <v>85</v>
      </c>
      <c r="M247" s="58" t="s">
        <v>82</v>
      </c>
      <c r="N247" s="58" t="s">
        <v>76</v>
      </c>
      <c r="O247" s="58" t="s">
        <v>81</v>
      </c>
      <c r="P247" s="58" t="s">
        <v>105</v>
      </c>
      <c r="Q247" s="58" t="s">
        <v>84</v>
      </c>
      <c r="R247" s="58" t="s">
        <v>76</v>
      </c>
      <c r="S247" s="58" t="s">
        <v>85</v>
      </c>
      <c r="T247" s="58" t="s">
        <v>76</v>
      </c>
      <c r="U247" s="58" t="s">
        <v>86</v>
      </c>
      <c r="V247" s="58" t="s">
        <v>86</v>
      </c>
      <c r="W247" s="58" t="s">
        <v>87</v>
      </c>
      <c r="X247" s="58" t="s">
        <v>86</v>
      </c>
      <c r="Y247" s="58" t="s">
        <v>86</v>
      </c>
      <c r="Z247" s="58" t="s">
        <v>87</v>
      </c>
      <c r="AA247" s="58" t="s">
        <v>76</v>
      </c>
      <c r="AB247" s="58" t="s">
        <v>127</v>
      </c>
      <c r="AC247" s="58" t="s">
        <v>108</v>
      </c>
      <c r="AD247" s="58" t="s">
        <v>95</v>
      </c>
      <c r="AE247" s="59" t="s">
        <v>76</v>
      </c>
    </row>
    <row r="248" spans="2:31" ht="31.5" x14ac:dyDescent="0.25">
      <c r="B248" s="52">
        <v>240</v>
      </c>
      <c r="C248" s="58" t="s">
        <v>72</v>
      </c>
      <c r="D248" s="58" t="s">
        <v>73</v>
      </c>
      <c r="E248" s="58" t="s">
        <v>179</v>
      </c>
      <c r="F248" s="58" t="s">
        <v>352</v>
      </c>
      <c r="G248" s="58" t="s">
        <v>76</v>
      </c>
      <c r="H248" s="58" t="s">
        <v>77</v>
      </c>
      <c r="I248" s="58" t="s">
        <v>129</v>
      </c>
      <c r="J248" s="58" t="s">
        <v>165</v>
      </c>
      <c r="K248" s="58" t="s">
        <v>76</v>
      </c>
      <c r="L248" s="58" t="s">
        <v>85</v>
      </c>
      <c r="M248" s="58" t="s">
        <v>76</v>
      </c>
      <c r="N248" s="58" t="s">
        <v>76</v>
      </c>
      <c r="O248" s="58" t="s">
        <v>81</v>
      </c>
      <c r="P248" s="58" t="s">
        <v>105</v>
      </c>
      <c r="Q248" s="58" t="s">
        <v>84</v>
      </c>
      <c r="R248" s="58" t="s">
        <v>76</v>
      </c>
      <c r="S248" s="58" t="s">
        <v>85</v>
      </c>
      <c r="T248" s="58" t="s">
        <v>76</v>
      </c>
      <c r="U248" s="58" t="s">
        <v>86</v>
      </c>
      <c r="V248" s="58" t="s">
        <v>87</v>
      </c>
      <c r="W248" s="58" t="s">
        <v>87</v>
      </c>
      <c r="X248" s="58" t="s">
        <v>86</v>
      </c>
      <c r="Y248" s="58" t="s">
        <v>87</v>
      </c>
      <c r="Z248" s="58" t="s">
        <v>87</v>
      </c>
      <c r="AA248" s="58" t="s">
        <v>76</v>
      </c>
      <c r="AB248" s="58" t="s">
        <v>127</v>
      </c>
      <c r="AC248" s="58" t="s">
        <v>108</v>
      </c>
      <c r="AD248" s="58" t="s">
        <v>95</v>
      </c>
      <c r="AE248" s="59" t="s">
        <v>76</v>
      </c>
    </row>
    <row r="249" spans="2:31" ht="31.5" x14ac:dyDescent="0.25">
      <c r="B249" s="52">
        <v>241</v>
      </c>
      <c r="C249" s="58" t="s">
        <v>72</v>
      </c>
      <c r="D249" s="58" t="s">
        <v>73</v>
      </c>
      <c r="E249" s="58" t="s">
        <v>186</v>
      </c>
      <c r="F249" s="58" t="s">
        <v>99</v>
      </c>
      <c r="G249" s="58" t="s">
        <v>76</v>
      </c>
      <c r="H249" s="58" t="s">
        <v>77</v>
      </c>
      <c r="I249" s="58" t="s">
        <v>129</v>
      </c>
      <c r="J249" s="58" t="s">
        <v>123</v>
      </c>
      <c r="K249" s="58" t="s">
        <v>80</v>
      </c>
      <c r="L249" s="58" t="s">
        <v>85</v>
      </c>
      <c r="M249" s="58" t="s">
        <v>82</v>
      </c>
      <c r="N249" s="58" t="s">
        <v>76</v>
      </c>
      <c r="O249" s="58" t="s">
        <v>105</v>
      </c>
      <c r="P249" s="58" t="s">
        <v>105</v>
      </c>
      <c r="Q249" s="58" t="s">
        <v>84</v>
      </c>
      <c r="R249" s="58" t="s">
        <v>76</v>
      </c>
      <c r="S249" s="58" t="s">
        <v>140</v>
      </c>
      <c r="T249" s="58" t="s">
        <v>353</v>
      </c>
      <c r="U249" s="58" t="s">
        <v>86</v>
      </c>
      <c r="V249" s="58" t="s">
        <v>76</v>
      </c>
      <c r="W249" s="58" t="s">
        <v>76</v>
      </c>
      <c r="X249" s="58" t="s">
        <v>86</v>
      </c>
      <c r="Y249" s="58" t="s">
        <v>76</v>
      </c>
      <c r="Z249" s="58" t="s">
        <v>76</v>
      </c>
      <c r="AA249" s="58" t="s">
        <v>76</v>
      </c>
      <c r="AB249" s="58" t="s">
        <v>102</v>
      </c>
      <c r="AC249" s="58" t="s">
        <v>108</v>
      </c>
      <c r="AD249" s="58" t="s">
        <v>103</v>
      </c>
      <c r="AE249" s="59" t="s">
        <v>76</v>
      </c>
    </row>
    <row r="250" spans="2:31" x14ac:dyDescent="0.25">
      <c r="B250" s="52">
        <v>242</v>
      </c>
      <c r="C250" s="58" t="s">
        <v>72</v>
      </c>
      <c r="D250" s="58" t="s">
        <v>73</v>
      </c>
      <c r="E250" s="58" t="s">
        <v>186</v>
      </c>
      <c r="F250" s="58" t="s">
        <v>99</v>
      </c>
      <c r="G250" s="58" t="s">
        <v>76</v>
      </c>
      <c r="H250" s="58" t="s">
        <v>77</v>
      </c>
      <c r="I250" s="58" t="s">
        <v>129</v>
      </c>
      <c r="J250" s="58" t="s">
        <v>123</v>
      </c>
      <c r="K250" s="58" t="s">
        <v>80</v>
      </c>
      <c r="L250" s="58" t="s">
        <v>97</v>
      </c>
      <c r="M250" s="58" t="s">
        <v>82</v>
      </c>
      <c r="N250" s="58" t="s">
        <v>76</v>
      </c>
      <c r="O250" s="58" t="s">
        <v>81</v>
      </c>
      <c r="P250" s="58" t="s">
        <v>105</v>
      </c>
      <c r="Q250" s="58" t="s">
        <v>84</v>
      </c>
      <c r="R250" s="58" t="s">
        <v>76</v>
      </c>
      <c r="S250" s="58" t="s">
        <v>140</v>
      </c>
      <c r="T250" s="58" t="s">
        <v>354</v>
      </c>
      <c r="U250" s="58" t="s">
        <v>86</v>
      </c>
      <c r="V250" s="58" t="s">
        <v>87</v>
      </c>
      <c r="W250" s="58" t="s">
        <v>87</v>
      </c>
      <c r="X250" s="58" t="s">
        <v>86</v>
      </c>
      <c r="Y250" s="58" t="s">
        <v>87</v>
      </c>
      <c r="Z250" s="58" t="s">
        <v>87</v>
      </c>
      <c r="AA250" s="58" t="s">
        <v>76</v>
      </c>
      <c r="AB250" s="58" t="s">
        <v>102</v>
      </c>
      <c r="AC250" s="58" t="s">
        <v>90</v>
      </c>
      <c r="AD250" s="58" t="s">
        <v>103</v>
      </c>
      <c r="AE250" s="59" t="s">
        <v>76</v>
      </c>
    </row>
    <row r="251" spans="2:31" x14ac:dyDescent="0.25">
      <c r="B251" s="52">
        <v>243</v>
      </c>
      <c r="C251" s="58" t="s">
        <v>72</v>
      </c>
      <c r="D251" s="58" t="s">
        <v>73</v>
      </c>
      <c r="E251" s="58" t="s">
        <v>74</v>
      </c>
      <c r="F251" s="58" t="s">
        <v>111</v>
      </c>
      <c r="G251" s="58" t="s">
        <v>76</v>
      </c>
      <c r="H251" s="58" t="s">
        <v>77</v>
      </c>
      <c r="I251" s="58" t="s">
        <v>129</v>
      </c>
      <c r="J251" s="58" t="s">
        <v>79</v>
      </c>
      <c r="K251" s="58" t="s">
        <v>160</v>
      </c>
      <c r="L251" s="58" t="s">
        <v>81</v>
      </c>
      <c r="M251" s="58" t="s">
        <v>82</v>
      </c>
      <c r="N251" s="58" t="s">
        <v>76</v>
      </c>
      <c r="O251" s="58" t="s">
        <v>105</v>
      </c>
      <c r="P251" s="58" t="s">
        <v>105</v>
      </c>
      <c r="Q251" s="58" t="s">
        <v>84</v>
      </c>
      <c r="R251" s="58" t="s">
        <v>76</v>
      </c>
      <c r="S251" s="58" t="s">
        <v>97</v>
      </c>
      <c r="T251" s="58" t="s">
        <v>76</v>
      </c>
      <c r="U251" s="58" t="s">
        <v>86</v>
      </c>
      <c r="V251" s="58" t="s">
        <v>86</v>
      </c>
      <c r="W251" s="58" t="s">
        <v>87</v>
      </c>
      <c r="X251" s="58" t="s">
        <v>86</v>
      </c>
      <c r="Y251" s="58" t="s">
        <v>86</v>
      </c>
      <c r="Z251" s="58" t="s">
        <v>87</v>
      </c>
      <c r="AA251" s="58" t="s">
        <v>76</v>
      </c>
      <c r="AB251" s="58" t="s">
        <v>355</v>
      </c>
      <c r="AC251" s="58" t="s">
        <v>90</v>
      </c>
      <c r="AD251" s="58" t="s">
        <v>130</v>
      </c>
      <c r="AE251" s="59" t="s">
        <v>76</v>
      </c>
    </row>
    <row r="252" spans="2:31" x14ac:dyDescent="0.25">
      <c r="B252" s="52">
        <v>244</v>
      </c>
      <c r="C252" s="58" t="s">
        <v>72</v>
      </c>
      <c r="D252" s="58" t="s">
        <v>73</v>
      </c>
      <c r="E252" s="58" t="s">
        <v>74</v>
      </c>
      <c r="F252" s="58" t="s">
        <v>99</v>
      </c>
      <c r="G252" s="58" t="s">
        <v>76</v>
      </c>
      <c r="H252" s="58" t="s">
        <v>77</v>
      </c>
      <c r="I252" s="58" t="s">
        <v>93</v>
      </c>
      <c r="J252" s="58" t="s">
        <v>123</v>
      </c>
      <c r="K252" s="58" t="s">
        <v>160</v>
      </c>
      <c r="L252" s="58" t="s">
        <v>85</v>
      </c>
      <c r="M252" s="58" t="s">
        <v>82</v>
      </c>
      <c r="N252" s="58" t="s">
        <v>76</v>
      </c>
      <c r="O252" s="58" t="s">
        <v>81</v>
      </c>
      <c r="P252" s="58" t="s">
        <v>105</v>
      </c>
      <c r="Q252" s="58" t="s">
        <v>84</v>
      </c>
      <c r="R252" s="58" t="s">
        <v>76</v>
      </c>
      <c r="S252" s="58" t="s">
        <v>85</v>
      </c>
      <c r="T252" s="58" t="s">
        <v>76</v>
      </c>
      <c r="U252" s="58" t="s">
        <v>86</v>
      </c>
      <c r="V252" s="58" t="s">
        <v>76</v>
      </c>
      <c r="W252" s="58" t="s">
        <v>76</v>
      </c>
      <c r="X252" s="58" t="s">
        <v>76</v>
      </c>
      <c r="Y252" s="58" t="s">
        <v>86</v>
      </c>
      <c r="Z252" s="58" t="s">
        <v>76</v>
      </c>
      <c r="AA252" s="58" t="s">
        <v>192</v>
      </c>
      <c r="AB252" s="58" t="s">
        <v>102</v>
      </c>
      <c r="AC252" s="58" t="s">
        <v>90</v>
      </c>
      <c r="AD252" s="58" t="s">
        <v>91</v>
      </c>
      <c r="AE252" s="59" t="s">
        <v>76</v>
      </c>
    </row>
    <row r="253" spans="2:31" x14ac:dyDescent="0.25">
      <c r="B253" s="52">
        <v>245</v>
      </c>
      <c r="C253" s="58" t="s">
        <v>72</v>
      </c>
      <c r="D253" s="58" t="s">
        <v>227</v>
      </c>
      <c r="E253" s="58" t="s">
        <v>74</v>
      </c>
      <c r="F253" s="58" t="s">
        <v>99</v>
      </c>
      <c r="G253" s="58" t="s">
        <v>76</v>
      </c>
      <c r="H253" s="58" t="s">
        <v>77</v>
      </c>
      <c r="I253" s="58" t="s">
        <v>129</v>
      </c>
      <c r="J253" s="58" t="s">
        <v>123</v>
      </c>
      <c r="K253" s="58" t="s">
        <v>160</v>
      </c>
      <c r="L253" s="58" t="s">
        <v>97</v>
      </c>
      <c r="M253" s="58" t="s">
        <v>82</v>
      </c>
      <c r="N253" s="58" t="s">
        <v>76</v>
      </c>
      <c r="O253" s="58" t="s">
        <v>81</v>
      </c>
      <c r="P253" s="58" t="s">
        <v>81</v>
      </c>
      <c r="Q253" s="58" t="s">
        <v>76</v>
      </c>
      <c r="R253" s="58" t="s">
        <v>76</v>
      </c>
      <c r="S253" s="58" t="s">
        <v>140</v>
      </c>
      <c r="T253" s="58" t="s">
        <v>356</v>
      </c>
      <c r="U253" s="58" t="s">
        <v>86</v>
      </c>
      <c r="V253" s="58" t="s">
        <v>87</v>
      </c>
      <c r="W253" s="58" t="s">
        <v>87</v>
      </c>
      <c r="X253" s="58" t="s">
        <v>86</v>
      </c>
      <c r="Y253" s="58" t="s">
        <v>87</v>
      </c>
      <c r="Z253" s="58" t="s">
        <v>87</v>
      </c>
      <c r="AA253" s="58" t="s">
        <v>76</v>
      </c>
      <c r="AB253" s="58" t="s">
        <v>102</v>
      </c>
      <c r="AC253" s="58" t="s">
        <v>108</v>
      </c>
      <c r="AD253" s="58" t="s">
        <v>103</v>
      </c>
      <c r="AE253" s="59" t="s">
        <v>76</v>
      </c>
    </row>
    <row r="254" spans="2:31" x14ac:dyDescent="0.25">
      <c r="B254" s="52">
        <v>246</v>
      </c>
      <c r="C254" s="58" t="s">
        <v>73</v>
      </c>
      <c r="D254" s="58" t="s">
        <v>72</v>
      </c>
      <c r="E254" s="58" t="s">
        <v>235</v>
      </c>
      <c r="F254" s="58" t="s">
        <v>99</v>
      </c>
      <c r="G254" s="58" t="s">
        <v>76</v>
      </c>
      <c r="H254" s="58" t="s">
        <v>77</v>
      </c>
      <c r="I254" s="58" t="s">
        <v>93</v>
      </c>
      <c r="J254" s="58" t="s">
        <v>123</v>
      </c>
      <c r="K254" s="58" t="s">
        <v>80</v>
      </c>
      <c r="L254" s="58" t="s">
        <v>85</v>
      </c>
      <c r="M254" s="58" t="s">
        <v>82</v>
      </c>
      <c r="N254" s="58" t="s">
        <v>76</v>
      </c>
      <c r="O254" s="58" t="s">
        <v>155</v>
      </c>
      <c r="P254" s="58" t="s">
        <v>83</v>
      </c>
      <c r="Q254" s="58" t="s">
        <v>84</v>
      </c>
      <c r="R254" s="58" t="s">
        <v>76</v>
      </c>
      <c r="S254" s="58" t="s">
        <v>97</v>
      </c>
      <c r="T254" s="58" t="s">
        <v>76</v>
      </c>
      <c r="U254" s="58" t="s">
        <v>87</v>
      </c>
      <c r="V254" s="58" t="s">
        <v>87</v>
      </c>
      <c r="W254" s="58" t="s">
        <v>87</v>
      </c>
      <c r="X254" s="58" t="s">
        <v>87</v>
      </c>
      <c r="Y254" s="58" t="s">
        <v>87</v>
      </c>
      <c r="Z254" s="58" t="s">
        <v>87</v>
      </c>
      <c r="AA254" s="58" t="s">
        <v>76</v>
      </c>
      <c r="AB254" s="58" t="s">
        <v>102</v>
      </c>
      <c r="AC254" s="58" t="s">
        <v>108</v>
      </c>
      <c r="AD254" s="58" t="s">
        <v>91</v>
      </c>
      <c r="AE254" s="59" t="s">
        <v>76</v>
      </c>
    </row>
    <row r="255" spans="2:31" x14ac:dyDescent="0.25">
      <c r="B255" s="52">
        <v>247</v>
      </c>
      <c r="C255" s="58" t="s">
        <v>72</v>
      </c>
      <c r="D255" s="58" t="s">
        <v>73</v>
      </c>
      <c r="E255" s="58" t="s">
        <v>74</v>
      </c>
      <c r="F255" s="58" t="s">
        <v>99</v>
      </c>
      <c r="G255" s="58" t="s">
        <v>76</v>
      </c>
      <c r="H255" s="58" t="s">
        <v>77</v>
      </c>
      <c r="I255" s="58" t="s">
        <v>93</v>
      </c>
      <c r="J255" s="58" t="s">
        <v>123</v>
      </c>
      <c r="K255" s="58" t="s">
        <v>80</v>
      </c>
      <c r="L255" s="58" t="s">
        <v>85</v>
      </c>
      <c r="M255" s="58" t="s">
        <v>82</v>
      </c>
      <c r="N255" s="58" t="s">
        <v>76</v>
      </c>
      <c r="O255" s="58" t="s">
        <v>155</v>
      </c>
      <c r="P255" s="58" t="s">
        <v>105</v>
      </c>
      <c r="Q255" s="58" t="s">
        <v>84</v>
      </c>
      <c r="R255" s="58" t="s">
        <v>76</v>
      </c>
      <c r="S255" s="58" t="s">
        <v>85</v>
      </c>
      <c r="T255" s="58" t="s">
        <v>76</v>
      </c>
      <c r="U255" s="58" t="s">
        <v>87</v>
      </c>
      <c r="V255" s="58" t="s">
        <v>87</v>
      </c>
      <c r="W255" s="58" t="s">
        <v>87</v>
      </c>
      <c r="X255" s="58" t="s">
        <v>87</v>
      </c>
      <c r="Y255" s="58" t="s">
        <v>87</v>
      </c>
      <c r="Z255" s="58" t="s">
        <v>87</v>
      </c>
      <c r="AA255" s="58" t="s">
        <v>76</v>
      </c>
      <c r="AB255" s="58" t="s">
        <v>102</v>
      </c>
      <c r="AC255" s="58" t="s">
        <v>108</v>
      </c>
      <c r="AD255" s="58" t="s">
        <v>91</v>
      </c>
      <c r="AE255" s="59" t="s">
        <v>76</v>
      </c>
    </row>
    <row r="256" spans="2:31" x14ac:dyDescent="0.25">
      <c r="B256" s="52">
        <v>248</v>
      </c>
      <c r="C256" s="58" t="s">
        <v>72</v>
      </c>
      <c r="D256" s="58" t="s">
        <v>73</v>
      </c>
      <c r="E256" s="58" t="s">
        <v>96</v>
      </c>
      <c r="F256" s="58" t="s">
        <v>75</v>
      </c>
      <c r="G256" s="58" t="s">
        <v>76</v>
      </c>
      <c r="H256" s="58" t="s">
        <v>77</v>
      </c>
      <c r="I256" s="58" t="s">
        <v>93</v>
      </c>
      <c r="J256" s="58" t="s">
        <v>79</v>
      </c>
      <c r="K256" s="58" t="s">
        <v>80</v>
      </c>
      <c r="L256" s="58" t="s">
        <v>101</v>
      </c>
      <c r="M256" s="58" t="s">
        <v>124</v>
      </c>
      <c r="N256" s="58" t="s">
        <v>251</v>
      </c>
      <c r="O256" s="58" t="s">
        <v>81</v>
      </c>
      <c r="P256" s="58" t="s">
        <v>81</v>
      </c>
      <c r="Q256" s="58" t="s">
        <v>84</v>
      </c>
      <c r="R256" s="58" t="s">
        <v>76</v>
      </c>
      <c r="S256" s="58" t="s">
        <v>85</v>
      </c>
      <c r="T256" s="58" t="s">
        <v>76</v>
      </c>
      <c r="U256" s="58" t="s">
        <v>87</v>
      </c>
      <c r="V256" s="58" t="s">
        <v>87</v>
      </c>
      <c r="W256" s="58" t="s">
        <v>87</v>
      </c>
      <c r="X256" s="58" t="s">
        <v>87</v>
      </c>
      <c r="Y256" s="58" t="s">
        <v>87</v>
      </c>
      <c r="Z256" s="58" t="s">
        <v>87</v>
      </c>
      <c r="AA256" s="58" t="s">
        <v>76</v>
      </c>
      <c r="AB256" s="58" t="s">
        <v>357</v>
      </c>
      <c r="AC256" s="58" t="s">
        <v>90</v>
      </c>
      <c r="AD256" s="58" t="s">
        <v>130</v>
      </c>
      <c r="AE256" s="59" t="s">
        <v>76</v>
      </c>
    </row>
    <row r="257" spans="2:31" x14ac:dyDescent="0.25">
      <c r="B257" s="53">
        <v>249</v>
      </c>
      <c r="C257" s="60" t="s">
        <v>73</v>
      </c>
      <c r="D257" s="60" t="s">
        <v>72</v>
      </c>
      <c r="E257" s="60" t="s">
        <v>159</v>
      </c>
      <c r="F257" s="60" t="s">
        <v>75</v>
      </c>
      <c r="G257" s="60" t="s">
        <v>76</v>
      </c>
      <c r="H257" s="60" t="s">
        <v>77</v>
      </c>
      <c r="I257" s="60" t="s">
        <v>93</v>
      </c>
      <c r="J257" s="60" t="s">
        <v>79</v>
      </c>
      <c r="K257" s="60" t="s">
        <v>80</v>
      </c>
      <c r="L257" s="60" t="s">
        <v>101</v>
      </c>
      <c r="M257" s="60" t="s">
        <v>124</v>
      </c>
      <c r="N257" s="60" t="s">
        <v>251</v>
      </c>
      <c r="O257" s="60" t="s">
        <v>81</v>
      </c>
      <c r="P257" s="60" t="s">
        <v>81</v>
      </c>
      <c r="Q257" s="60" t="s">
        <v>84</v>
      </c>
      <c r="R257" s="60" t="s">
        <v>76</v>
      </c>
      <c r="S257" s="60" t="s">
        <v>85</v>
      </c>
      <c r="T257" s="60" t="s">
        <v>76</v>
      </c>
      <c r="U257" s="60" t="s">
        <v>87</v>
      </c>
      <c r="V257" s="60" t="s">
        <v>87</v>
      </c>
      <c r="W257" s="60" t="s">
        <v>87</v>
      </c>
      <c r="X257" s="60" t="s">
        <v>87</v>
      </c>
      <c r="Y257" s="60" t="s">
        <v>87</v>
      </c>
      <c r="Z257" s="60" t="s">
        <v>87</v>
      </c>
      <c r="AA257" s="60" t="s">
        <v>76</v>
      </c>
      <c r="AB257" s="60" t="s">
        <v>357</v>
      </c>
      <c r="AC257" s="60" t="s">
        <v>90</v>
      </c>
      <c r="AD257" s="60" t="s">
        <v>130</v>
      </c>
      <c r="AE257" s="61" t="s">
        <v>76</v>
      </c>
    </row>
    <row r="258" spans="2:31" ht="16.5" x14ac:dyDescent="0.25">
      <c r="B258" s="57" t="s">
        <v>541</v>
      </c>
      <c r="C258" s="57" t="s">
        <v>541</v>
      </c>
      <c r="D258" s="57" t="s">
        <v>541</v>
      </c>
      <c r="E258" s="57" t="s">
        <v>541</v>
      </c>
      <c r="F258" s="57" t="s">
        <v>541</v>
      </c>
      <c r="G258" s="57" t="s">
        <v>541</v>
      </c>
      <c r="H258" s="57" t="s">
        <v>541</v>
      </c>
      <c r="I258" s="57" t="s">
        <v>541</v>
      </c>
      <c r="J258" s="57" t="s">
        <v>541</v>
      </c>
      <c r="K258" s="57" t="s">
        <v>541</v>
      </c>
      <c r="L258" s="57" t="s">
        <v>541</v>
      </c>
      <c r="M258" s="57" t="s">
        <v>541</v>
      </c>
      <c r="N258" s="57" t="s">
        <v>541</v>
      </c>
      <c r="O258" s="57" t="s">
        <v>541</v>
      </c>
      <c r="P258" s="57" t="s">
        <v>541</v>
      </c>
      <c r="Q258" s="57" t="s">
        <v>541</v>
      </c>
      <c r="R258" s="57" t="s">
        <v>541</v>
      </c>
      <c r="S258" s="57" t="s">
        <v>541</v>
      </c>
      <c r="T258" s="57" t="s">
        <v>541</v>
      </c>
      <c r="U258" s="57" t="s">
        <v>541</v>
      </c>
      <c r="V258" s="57" t="s">
        <v>541</v>
      </c>
      <c r="W258" s="57" t="s">
        <v>541</v>
      </c>
      <c r="X258" s="57" t="s">
        <v>541</v>
      </c>
      <c r="Y258" s="57" t="s">
        <v>541</v>
      </c>
      <c r="Z258" s="57" t="s">
        <v>541</v>
      </c>
      <c r="AA258" s="57" t="s">
        <v>541</v>
      </c>
      <c r="AB258" s="57" t="s">
        <v>541</v>
      </c>
      <c r="AC258" s="57" t="s">
        <v>541</v>
      </c>
      <c r="AD258" s="57" t="s">
        <v>541</v>
      </c>
      <c r="AE258" s="57" t="s">
        <v>541</v>
      </c>
    </row>
    <row r="259" spans="2:31" x14ac:dyDescent="0.25">
      <c r="C259" s="56" t="s">
        <v>72</v>
      </c>
      <c r="D259" s="56" t="s">
        <v>72</v>
      </c>
      <c r="E259" s="56" t="s">
        <v>179</v>
      </c>
      <c r="F259" s="56" t="s">
        <v>491</v>
      </c>
      <c r="H259" s="56" t="s">
        <v>107</v>
      </c>
      <c r="I259" s="56" t="s">
        <v>383</v>
      </c>
      <c r="J259" s="56" t="s">
        <v>542</v>
      </c>
      <c r="K259" s="56" t="s">
        <v>80</v>
      </c>
      <c r="L259" s="56" t="s">
        <v>503</v>
      </c>
      <c r="M259" s="56" t="s">
        <v>124</v>
      </c>
      <c r="O259" s="56" t="s">
        <v>155</v>
      </c>
      <c r="P259" s="56" t="s">
        <v>155</v>
      </c>
      <c r="Q259" s="56" t="s">
        <v>84</v>
      </c>
      <c r="R259" s="56" t="s">
        <v>510</v>
      </c>
      <c r="S259" s="56" t="s">
        <v>503</v>
      </c>
      <c r="U259" s="56" t="s">
        <v>521</v>
      </c>
      <c r="V259" s="56" t="s">
        <v>521</v>
      </c>
      <c r="W259" s="56" t="s">
        <v>521</v>
      </c>
      <c r="X259" s="56" t="s">
        <v>521</v>
      </c>
      <c r="Y259" s="56" t="s">
        <v>521</v>
      </c>
      <c r="Z259" s="56" t="s">
        <v>521</v>
      </c>
      <c r="AA259" s="56" t="s">
        <v>544</v>
      </c>
      <c r="AB259" s="56" t="s">
        <v>102</v>
      </c>
      <c r="AC259" s="56" t="s">
        <v>90</v>
      </c>
      <c r="AD259" s="56" t="s">
        <v>166</v>
      </c>
    </row>
    <row r="260" spans="2:31" x14ac:dyDescent="0.25">
      <c r="C260" s="56" t="s">
        <v>227</v>
      </c>
      <c r="D260" s="56" t="s">
        <v>227</v>
      </c>
      <c r="E260" s="56" t="s">
        <v>186</v>
      </c>
      <c r="F260" s="56" t="s">
        <v>492</v>
      </c>
      <c r="H260" s="56" t="s">
        <v>168</v>
      </c>
      <c r="I260" s="56" t="s">
        <v>384</v>
      </c>
      <c r="J260" s="56" t="s">
        <v>543</v>
      </c>
      <c r="K260" s="56" t="s">
        <v>160</v>
      </c>
      <c r="L260" s="56" t="s">
        <v>504</v>
      </c>
      <c r="M260" s="56" t="s">
        <v>82</v>
      </c>
      <c r="O260" s="56" t="s">
        <v>508</v>
      </c>
      <c r="P260" s="56" t="s">
        <v>508</v>
      </c>
      <c r="Q260" s="56" t="s">
        <v>224</v>
      </c>
      <c r="R260" s="56" t="s">
        <v>511</v>
      </c>
      <c r="S260" s="56" t="s">
        <v>504</v>
      </c>
      <c r="U260" s="56" t="s">
        <v>522</v>
      </c>
      <c r="V260" s="56" t="s">
        <v>522</v>
      </c>
      <c r="W260" s="56" t="s">
        <v>522</v>
      </c>
      <c r="X260" s="56" t="s">
        <v>522</v>
      </c>
      <c r="Y260" s="56" t="s">
        <v>522</v>
      </c>
      <c r="Z260" s="56" t="s">
        <v>522</v>
      </c>
      <c r="AA260" s="56" t="s">
        <v>527</v>
      </c>
      <c r="AB260" s="56" t="s">
        <v>120</v>
      </c>
      <c r="AC260" s="56" t="s">
        <v>108</v>
      </c>
      <c r="AD260" s="56" t="s">
        <v>95</v>
      </c>
    </row>
    <row r="261" spans="2:31" x14ac:dyDescent="0.25">
      <c r="C261" s="56" t="s">
        <v>73</v>
      </c>
      <c r="D261" s="56" t="s">
        <v>73</v>
      </c>
      <c r="E261" s="56" t="s">
        <v>98</v>
      </c>
      <c r="F261" s="56" t="s">
        <v>493</v>
      </c>
      <c r="H261" s="56" t="s">
        <v>77</v>
      </c>
      <c r="I261" s="56" t="s">
        <v>385</v>
      </c>
      <c r="J261" s="56" t="s">
        <v>499</v>
      </c>
      <c r="L261" s="56" t="s">
        <v>81</v>
      </c>
      <c r="O261" s="56" t="s">
        <v>81</v>
      </c>
      <c r="P261" s="56" t="s">
        <v>81</v>
      </c>
      <c r="Q261" s="56" t="s">
        <v>208</v>
      </c>
      <c r="R261" s="56" t="s">
        <v>512</v>
      </c>
      <c r="S261" s="56" t="s">
        <v>81</v>
      </c>
      <c r="AA261" s="56" t="s">
        <v>528</v>
      </c>
      <c r="AB261" s="56" t="s">
        <v>127</v>
      </c>
      <c r="AC261" s="56" t="s">
        <v>410</v>
      </c>
      <c r="AD261" s="56" t="s">
        <v>130</v>
      </c>
    </row>
    <row r="262" spans="2:31" x14ac:dyDescent="0.25">
      <c r="E262" s="56" t="s">
        <v>141</v>
      </c>
      <c r="F262" s="56" t="s">
        <v>494</v>
      </c>
      <c r="H262" s="56" t="s">
        <v>497</v>
      </c>
      <c r="I262" s="56" t="s">
        <v>386</v>
      </c>
      <c r="J262" s="56" t="s">
        <v>500</v>
      </c>
      <c r="L262" s="56" t="s">
        <v>505</v>
      </c>
      <c r="O262" s="56" t="s">
        <v>509</v>
      </c>
      <c r="P262" s="56" t="s">
        <v>509</v>
      </c>
      <c r="Q262" s="56" t="s">
        <v>110</v>
      </c>
      <c r="R262" s="56" t="s">
        <v>497</v>
      </c>
      <c r="S262" s="56" t="s">
        <v>505</v>
      </c>
      <c r="AA262" s="56" t="s">
        <v>529</v>
      </c>
      <c r="AB262" s="56" t="s">
        <v>89</v>
      </c>
      <c r="AC262" s="56" t="s">
        <v>176</v>
      </c>
      <c r="AD262" s="56" t="s">
        <v>91</v>
      </c>
    </row>
    <row r="263" spans="2:31" x14ac:dyDescent="0.25">
      <c r="E263" s="56" t="s">
        <v>235</v>
      </c>
      <c r="F263" s="56" t="s">
        <v>495</v>
      </c>
      <c r="I263" s="56" t="s">
        <v>498</v>
      </c>
      <c r="L263" s="56" t="s">
        <v>506</v>
      </c>
      <c r="O263" s="56" t="s">
        <v>105</v>
      </c>
      <c r="P263" s="56" t="s">
        <v>105</v>
      </c>
      <c r="S263" s="56" t="s">
        <v>506</v>
      </c>
      <c r="AA263" s="56" t="s">
        <v>530</v>
      </c>
      <c r="AB263" s="56" t="s">
        <v>507</v>
      </c>
      <c r="AD263" s="56" t="s">
        <v>103</v>
      </c>
    </row>
    <row r="264" spans="2:31" x14ac:dyDescent="0.25">
      <c r="E264" s="56" t="s">
        <v>74</v>
      </c>
      <c r="F264" s="56" t="s">
        <v>496</v>
      </c>
      <c r="AA264" s="56" t="s">
        <v>531</v>
      </c>
      <c r="AD264" s="56" t="s">
        <v>106</v>
      </c>
    </row>
    <row r="265" spans="2:31" x14ac:dyDescent="0.25">
      <c r="E265" s="56" t="s">
        <v>96</v>
      </c>
      <c r="AD265" s="56" t="s">
        <v>104</v>
      </c>
    </row>
    <row r="266" spans="2:31" x14ac:dyDescent="0.25">
      <c r="E266" s="56" t="s">
        <v>159</v>
      </c>
      <c r="AD266" s="56" t="s">
        <v>193</v>
      </c>
    </row>
    <row r="267" spans="2:31" x14ac:dyDescent="0.25">
      <c r="E267" s="56" t="s">
        <v>164</v>
      </c>
    </row>
  </sheetData>
  <autoFilter ref="B8:AE920" xr:uid="{00000000-0009-0000-0000-000001000000}"/>
  <mergeCells count="10">
    <mergeCell ref="C6:K6"/>
    <mergeCell ref="L6:R6"/>
    <mergeCell ref="S6:AA6"/>
    <mergeCell ref="AB6:AD6"/>
    <mergeCell ref="I2:J2"/>
    <mergeCell ref="K2:L2"/>
    <mergeCell ref="M2:O2"/>
    <mergeCell ref="I3:J3"/>
    <mergeCell ref="K3:L3"/>
    <mergeCell ref="M3:O3"/>
  </mergeCells>
  <phoneticPr fontId="3"/>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410"/>
  <sheetViews>
    <sheetView tabSelected="1" zoomScale="70" zoomScaleNormal="70" workbookViewId="0">
      <selection activeCell="K25" sqref="K25"/>
    </sheetView>
  </sheetViews>
  <sheetFormatPr defaultColWidth="10" defaultRowHeight="12" x14ac:dyDescent="0.35"/>
  <cols>
    <col min="1" max="1" width="10" style="2"/>
    <col min="2" max="2" width="37.42578125" style="2" customWidth="1"/>
    <col min="3" max="12" width="10" style="2"/>
    <col min="13" max="13" width="37.5703125" style="2" bestFit="1" customWidth="1"/>
    <col min="14" max="14" width="10" style="2"/>
    <col min="15" max="15" width="11.42578125" style="2" bestFit="1" customWidth="1"/>
    <col min="16" max="16384" width="10" style="2"/>
  </cols>
  <sheetData>
    <row r="1" spans="2:7" ht="12" customHeight="1" x14ac:dyDescent="0.35">
      <c r="G1" s="35"/>
    </row>
    <row r="2" spans="2:7" ht="16.5" x14ac:dyDescent="0.35">
      <c r="B2" s="42" t="s">
        <v>534</v>
      </c>
      <c r="D2" s="41" t="s">
        <v>533</v>
      </c>
      <c r="E2" s="63" t="s">
        <v>490</v>
      </c>
      <c r="F2" s="63" t="s">
        <v>554</v>
      </c>
      <c r="G2" s="63" t="s">
        <v>8</v>
      </c>
    </row>
    <row r="3" spans="2:7" x14ac:dyDescent="0.2">
      <c r="E3" s="37">
        <v>44</v>
      </c>
      <c r="F3" s="37">
        <v>205</v>
      </c>
      <c r="G3" s="37">
        <v>249</v>
      </c>
    </row>
    <row r="4" spans="2:7" ht="15" customHeight="1" x14ac:dyDescent="0.35"/>
    <row r="6" spans="2:7" x14ac:dyDescent="0.35">
      <c r="B6" s="1" t="s">
        <v>460</v>
      </c>
      <c r="C6" s="2" t="s">
        <v>489</v>
      </c>
    </row>
    <row r="7" spans="2:7" x14ac:dyDescent="0.35">
      <c r="B7" s="2" t="s">
        <v>13</v>
      </c>
    </row>
    <row r="8" spans="2:7" x14ac:dyDescent="0.35">
      <c r="B8" s="4"/>
      <c r="C8" s="5" t="s">
        <v>12</v>
      </c>
      <c r="D8" s="5" t="s">
        <v>14</v>
      </c>
    </row>
    <row r="9" spans="2:7" x14ac:dyDescent="0.35">
      <c r="B9" s="6" t="s">
        <v>72</v>
      </c>
      <c r="C9" s="4">
        <v>111</v>
      </c>
      <c r="D9" s="7">
        <f>C9/$C$14</f>
        <v>0.54411764705882348</v>
      </c>
    </row>
    <row r="10" spans="2:7" x14ac:dyDescent="0.35">
      <c r="B10" s="6" t="s">
        <v>227</v>
      </c>
      <c r="C10" s="4">
        <v>7</v>
      </c>
      <c r="D10" s="7">
        <f t="shared" ref="D10:D11" si="0">C10/$C$14</f>
        <v>3.4313725490196081E-2</v>
      </c>
    </row>
    <row r="11" spans="2:7" x14ac:dyDescent="0.35">
      <c r="B11" s="6" t="s">
        <v>73</v>
      </c>
      <c r="C11" s="4">
        <v>86</v>
      </c>
      <c r="D11" s="7">
        <f t="shared" si="0"/>
        <v>0.42156862745098039</v>
      </c>
    </row>
    <row r="12" spans="2:7" x14ac:dyDescent="0.35">
      <c r="B12" s="43" t="s">
        <v>488</v>
      </c>
      <c r="C12" s="44">
        <v>1</v>
      </c>
      <c r="D12" s="45"/>
    </row>
    <row r="13" spans="2:7" x14ac:dyDescent="0.35">
      <c r="B13" s="6" t="s">
        <v>8</v>
      </c>
      <c r="C13" s="4">
        <v>205</v>
      </c>
      <c r="D13" s="7">
        <f>SUM(D9:D11)</f>
        <v>1</v>
      </c>
    </row>
    <row r="14" spans="2:7" x14ac:dyDescent="0.35">
      <c r="B14" s="2" t="s">
        <v>540</v>
      </c>
      <c r="C14" s="2">
        <f>C13-C12</f>
        <v>204</v>
      </c>
    </row>
    <row r="22" spans="2:4" x14ac:dyDescent="0.35">
      <c r="B22" s="1" t="s">
        <v>461</v>
      </c>
      <c r="C22" s="2" t="s">
        <v>489</v>
      </c>
    </row>
    <row r="23" spans="2:4" x14ac:dyDescent="0.35">
      <c r="B23" s="2" t="s">
        <v>13</v>
      </c>
    </row>
    <row r="24" spans="2:4" x14ac:dyDescent="0.35">
      <c r="B24" s="4"/>
      <c r="C24" s="5" t="s">
        <v>12</v>
      </c>
      <c r="D24" s="5" t="s">
        <v>14</v>
      </c>
    </row>
    <row r="25" spans="2:4" x14ac:dyDescent="0.35">
      <c r="B25" s="6" t="s">
        <v>72</v>
      </c>
      <c r="C25" s="4">
        <v>92</v>
      </c>
      <c r="D25" s="7">
        <f>C25/$C$30</f>
        <v>0.45320197044334976</v>
      </c>
    </row>
    <row r="26" spans="2:4" x14ac:dyDescent="0.35">
      <c r="B26" s="6" t="s">
        <v>227</v>
      </c>
      <c r="C26" s="4">
        <v>6</v>
      </c>
      <c r="D26" s="7">
        <f t="shared" ref="D26:D27" si="1">C26/$C$30</f>
        <v>2.9556650246305417E-2</v>
      </c>
    </row>
    <row r="27" spans="2:4" x14ac:dyDescent="0.35">
      <c r="B27" s="6" t="s">
        <v>73</v>
      </c>
      <c r="C27" s="4">
        <v>105</v>
      </c>
      <c r="D27" s="7">
        <f t="shared" si="1"/>
        <v>0.51724137931034486</v>
      </c>
    </row>
    <row r="28" spans="2:4" x14ac:dyDescent="0.35">
      <c r="B28" s="43" t="s">
        <v>488</v>
      </c>
      <c r="C28" s="44">
        <v>2</v>
      </c>
      <c r="D28" s="45"/>
    </row>
    <row r="29" spans="2:4" x14ac:dyDescent="0.35">
      <c r="B29" s="6" t="s">
        <v>8</v>
      </c>
      <c r="C29" s="4">
        <v>205</v>
      </c>
      <c r="D29" s="7">
        <f>SUM(D25:D27)</f>
        <v>1</v>
      </c>
    </row>
    <row r="30" spans="2:4" x14ac:dyDescent="0.35">
      <c r="B30" s="2" t="s">
        <v>540</v>
      </c>
      <c r="C30" s="2">
        <f>C29-C28</f>
        <v>203</v>
      </c>
    </row>
    <row r="37" spans="2:4" x14ac:dyDescent="0.35">
      <c r="B37" s="1" t="s">
        <v>462</v>
      </c>
      <c r="C37" s="2" t="s">
        <v>489</v>
      </c>
    </row>
    <row r="38" spans="2:4" x14ac:dyDescent="0.35">
      <c r="B38" s="2" t="s">
        <v>13</v>
      </c>
    </row>
    <row r="39" spans="2:4" x14ac:dyDescent="0.35">
      <c r="B39" s="4"/>
      <c r="C39" s="5" t="s">
        <v>12</v>
      </c>
      <c r="D39" s="5" t="s">
        <v>14</v>
      </c>
    </row>
    <row r="40" spans="2:4" x14ac:dyDescent="0.35">
      <c r="B40" s="6" t="s">
        <v>179</v>
      </c>
      <c r="C40" s="4">
        <v>16</v>
      </c>
      <c r="D40" s="7">
        <f>C40/$C$51</f>
        <v>0.08</v>
      </c>
    </row>
    <row r="41" spans="2:4" x14ac:dyDescent="0.35">
      <c r="B41" s="6" t="s">
        <v>186</v>
      </c>
      <c r="C41" s="4">
        <v>23</v>
      </c>
      <c r="D41" s="7">
        <f t="shared" ref="D41:D48" si="2">C41/$C$51</f>
        <v>0.115</v>
      </c>
    </row>
    <row r="42" spans="2:4" x14ac:dyDescent="0.35">
      <c r="B42" s="6" t="s">
        <v>98</v>
      </c>
      <c r="C42" s="4">
        <v>22</v>
      </c>
      <c r="D42" s="7">
        <f t="shared" si="2"/>
        <v>0.11</v>
      </c>
    </row>
    <row r="43" spans="2:4" x14ac:dyDescent="0.35">
      <c r="B43" s="6" t="s">
        <v>141</v>
      </c>
      <c r="C43" s="4">
        <v>35</v>
      </c>
      <c r="D43" s="7">
        <f t="shared" si="2"/>
        <v>0.17499999999999999</v>
      </c>
    </row>
    <row r="44" spans="2:4" x14ac:dyDescent="0.35">
      <c r="B44" s="6" t="s">
        <v>235</v>
      </c>
      <c r="C44" s="4">
        <v>11</v>
      </c>
      <c r="D44" s="7">
        <f t="shared" si="2"/>
        <v>5.5E-2</v>
      </c>
    </row>
    <row r="45" spans="2:4" x14ac:dyDescent="0.35">
      <c r="B45" s="6" t="s">
        <v>74</v>
      </c>
      <c r="C45" s="4">
        <v>19</v>
      </c>
      <c r="D45" s="7">
        <f t="shared" si="2"/>
        <v>9.5000000000000001E-2</v>
      </c>
    </row>
    <row r="46" spans="2:4" x14ac:dyDescent="0.35">
      <c r="B46" s="6" t="s">
        <v>96</v>
      </c>
      <c r="C46" s="4">
        <v>21</v>
      </c>
      <c r="D46" s="7">
        <f t="shared" si="2"/>
        <v>0.105</v>
      </c>
    </row>
    <row r="47" spans="2:4" x14ac:dyDescent="0.35">
      <c r="B47" s="6" t="s">
        <v>159</v>
      </c>
      <c r="C47" s="4">
        <v>26</v>
      </c>
      <c r="D47" s="7">
        <f t="shared" si="2"/>
        <v>0.13</v>
      </c>
    </row>
    <row r="48" spans="2:4" x14ac:dyDescent="0.35">
      <c r="B48" s="6" t="s">
        <v>164</v>
      </c>
      <c r="C48" s="4">
        <v>27</v>
      </c>
      <c r="D48" s="7">
        <f t="shared" si="2"/>
        <v>0.13500000000000001</v>
      </c>
    </row>
    <row r="49" spans="2:15" x14ac:dyDescent="0.35">
      <c r="B49" s="43" t="s">
        <v>488</v>
      </c>
      <c r="C49" s="44">
        <v>5</v>
      </c>
      <c r="D49" s="45"/>
    </row>
    <row r="50" spans="2:15" x14ac:dyDescent="0.35">
      <c r="B50" s="6" t="s">
        <v>8</v>
      </c>
      <c r="C50" s="4">
        <v>205</v>
      </c>
      <c r="D50" s="7">
        <f>SUM(D40:D48)</f>
        <v>1</v>
      </c>
    </row>
    <row r="51" spans="2:15" x14ac:dyDescent="0.35">
      <c r="B51" s="2" t="s">
        <v>540</v>
      </c>
      <c r="C51" s="2">
        <f>C50-C49</f>
        <v>200</v>
      </c>
    </row>
    <row r="57" spans="2:15" x14ac:dyDescent="0.35">
      <c r="B57" s="1" t="s">
        <v>463</v>
      </c>
      <c r="C57" s="2" t="s">
        <v>489</v>
      </c>
      <c r="M57" s="32" t="s">
        <v>535</v>
      </c>
      <c r="N57" s="4" t="s">
        <v>11</v>
      </c>
      <c r="O57" s="5" t="s">
        <v>536</v>
      </c>
    </row>
    <row r="58" spans="2:15" x14ac:dyDescent="0.35">
      <c r="B58" s="11" t="s">
        <v>15</v>
      </c>
      <c r="M58" s="2" t="s">
        <v>428</v>
      </c>
    </row>
    <row r="59" spans="2:15" x14ac:dyDescent="0.35">
      <c r="B59" s="4"/>
      <c r="C59" s="5" t="s">
        <v>12</v>
      </c>
      <c r="D59" s="5" t="s">
        <v>14</v>
      </c>
      <c r="M59" s="4"/>
      <c r="N59" s="5" t="s">
        <v>516</v>
      </c>
    </row>
    <row r="60" spans="2:15" x14ac:dyDescent="0.35">
      <c r="B60" s="6" t="s">
        <v>491</v>
      </c>
      <c r="C60" s="4">
        <v>64</v>
      </c>
      <c r="D60" s="7">
        <f>C60/$C$67</f>
        <v>0.31219512195121951</v>
      </c>
      <c r="M60" s="4" t="s">
        <v>337</v>
      </c>
      <c r="N60" s="4">
        <v>15</v>
      </c>
    </row>
    <row r="61" spans="2:15" x14ac:dyDescent="0.35">
      <c r="B61" s="6" t="s">
        <v>492</v>
      </c>
      <c r="C61" s="4">
        <v>35</v>
      </c>
      <c r="D61" s="7">
        <f t="shared" ref="D61:D66" si="3">C61/$C$67</f>
        <v>0.17073170731707318</v>
      </c>
      <c r="M61" s="4" t="s">
        <v>545</v>
      </c>
      <c r="N61" s="4">
        <v>6</v>
      </c>
    </row>
    <row r="62" spans="2:15" x14ac:dyDescent="0.35">
      <c r="B62" s="6" t="s">
        <v>493</v>
      </c>
      <c r="C62" s="4">
        <v>27</v>
      </c>
      <c r="D62" s="7">
        <f t="shared" si="3"/>
        <v>0.13170731707317074</v>
      </c>
      <c r="M62" s="4" t="s">
        <v>546</v>
      </c>
      <c r="N62" s="4">
        <v>3</v>
      </c>
    </row>
    <row r="63" spans="2:15" x14ac:dyDescent="0.35">
      <c r="B63" s="6" t="s">
        <v>494</v>
      </c>
      <c r="C63" s="4">
        <v>59</v>
      </c>
      <c r="D63" s="7">
        <f t="shared" si="3"/>
        <v>0.28780487804878047</v>
      </c>
      <c r="M63" s="4" t="s">
        <v>220</v>
      </c>
      <c r="N63" s="4">
        <v>2</v>
      </c>
    </row>
    <row r="64" spans="2:15" x14ac:dyDescent="0.35">
      <c r="B64" s="6" t="s">
        <v>495</v>
      </c>
      <c r="C64" s="4">
        <v>28</v>
      </c>
      <c r="D64" s="7">
        <f t="shared" si="3"/>
        <v>0.13658536585365855</v>
      </c>
      <c r="M64" s="4" t="s">
        <v>291</v>
      </c>
      <c r="N64" s="4">
        <v>2</v>
      </c>
    </row>
    <row r="65" spans="2:14" x14ac:dyDescent="0.35">
      <c r="B65" s="6" t="s">
        <v>496</v>
      </c>
      <c r="C65" s="4">
        <v>14</v>
      </c>
      <c r="D65" s="7">
        <f t="shared" si="3"/>
        <v>6.8292682926829273E-2</v>
      </c>
      <c r="M65" s="4" t="s">
        <v>229</v>
      </c>
      <c r="N65" s="4">
        <v>1</v>
      </c>
    </row>
    <row r="66" spans="2:14" x14ac:dyDescent="0.35">
      <c r="B66" s="6" t="s">
        <v>488</v>
      </c>
      <c r="C66" s="4">
        <v>0</v>
      </c>
      <c r="D66" s="7">
        <f t="shared" si="3"/>
        <v>0</v>
      </c>
      <c r="M66" s="4" t="s">
        <v>285</v>
      </c>
      <c r="N66" s="4">
        <v>1</v>
      </c>
    </row>
    <row r="67" spans="2:14" x14ac:dyDescent="0.35">
      <c r="B67" s="6" t="s">
        <v>8</v>
      </c>
      <c r="C67" s="4">
        <v>205</v>
      </c>
      <c r="D67" s="7"/>
      <c r="M67" s="4" t="s">
        <v>201</v>
      </c>
      <c r="N67" s="4">
        <v>1</v>
      </c>
    </row>
    <row r="68" spans="2:14" x14ac:dyDescent="0.35">
      <c r="B68" s="2" t="s">
        <v>540</v>
      </c>
      <c r="C68" s="2">
        <f>C67-C66</f>
        <v>205</v>
      </c>
      <c r="D68" s="9"/>
    </row>
    <row r="69" spans="2:14" x14ac:dyDescent="0.35">
      <c r="B69" s="8"/>
      <c r="D69" s="9"/>
    </row>
    <row r="70" spans="2:14" x14ac:dyDescent="0.35">
      <c r="B70" s="8"/>
      <c r="D70" s="9"/>
    </row>
    <row r="71" spans="2:14" x14ac:dyDescent="0.35">
      <c r="B71" s="8"/>
      <c r="D71" s="9"/>
    </row>
    <row r="72" spans="2:14" x14ac:dyDescent="0.35">
      <c r="B72" s="8"/>
      <c r="D72" s="9"/>
    </row>
    <row r="73" spans="2:14" x14ac:dyDescent="0.35">
      <c r="B73" s="8"/>
      <c r="D73" s="9"/>
    </row>
    <row r="74" spans="2:14" x14ac:dyDescent="0.35">
      <c r="B74" s="1" t="s">
        <v>464</v>
      </c>
      <c r="C74" s="2" t="s">
        <v>489</v>
      </c>
    </row>
    <row r="75" spans="2:14" x14ac:dyDescent="0.35">
      <c r="B75" s="2" t="s">
        <v>13</v>
      </c>
    </row>
    <row r="76" spans="2:14" x14ac:dyDescent="0.35">
      <c r="B76" s="6"/>
      <c r="C76" s="5" t="s">
        <v>12</v>
      </c>
      <c r="D76" s="5" t="s">
        <v>14</v>
      </c>
    </row>
    <row r="77" spans="2:14" x14ac:dyDescent="0.35">
      <c r="B77" s="6" t="s">
        <v>107</v>
      </c>
      <c r="C77" s="4">
        <v>14</v>
      </c>
      <c r="D77" s="7">
        <f>C77/$C$83</f>
        <v>6.9306930693069313E-2</v>
      </c>
    </row>
    <row r="78" spans="2:14" x14ac:dyDescent="0.35">
      <c r="B78" s="6" t="s">
        <v>168</v>
      </c>
      <c r="C78" s="4">
        <v>24</v>
      </c>
      <c r="D78" s="7">
        <f t="shared" ref="D78:D80" si="4">C78/$C$83</f>
        <v>0.11881188118811881</v>
      </c>
    </row>
    <row r="79" spans="2:14" x14ac:dyDescent="0.35">
      <c r="B79" s="6" t="s">
        <v>77</v>
      </c>
      <c r="C79" s="4">
        <v>158</v>
      </c>
      <c r="D79" s="7">
        <f t="shared" si="4"/>
        <v>0.78217821782178221</v>
      </c>
    </row>
    <row r="80" spans="2:14" x14ac:dyDescent="0.35">
      <c r="B80" s="6" t="s">
        <v>497</v>
      </c>
      <c r="C80" s="4">
        <v>6</v>
      </c>
      <c r="D80" s="7">
        <f t="shared" si="4"/>
        <v>2.9702970297029702E-2</v>
      </c>
    </row>
    <row r="81" spans="2:4" x14ac:dyDescent="0.35">
      <c r="B81" s="43" t="s">
        <v>488</v>
      </c>
      <c r="C81" s="44">
        <v>3</v>
      </c>
      <c r="D81" s="45"/>
    </row>
    <row r="82" spans="2:4" x14ac:dyDescent="0.35">
      <c r="B82" s="6" t="s">
        <v>8</v>
      </c>
      <c r="C82" s="4">
        <v>205</v>
      </c>
      <c r="D82" s="7">
        <f>SUM(D77:D80)</f>
        <v>1</v>
      </c>
    </row>
    <row r="83" spans="2:4" x14ac:dyDescent="0.35">
      <c r="B83" s="2" t="s">
        <v>540</v>
      </c>
      <c r="C83" s="2">
        <f>C82-C81</f>
        <v>202</v>
      </c>
    </row>
    <row r="92" spans="2:4" x14ac:dyDescent="0.35">
      <c r="B92" s="1" t="s">
        <v>465</v>
      </c>
      <c r="C92" s="2" t="s">
        <v>489</v>
      </c>
    </row>
    <row r="93" spans="2:4" x14ac:dyDescent="0.35">
      <c r="B93" s="2" t="s">
        <v>13</v>
      </c>
    </row>
    <row r="94" spans="2:4" x14ac:dyDescent="0.35">
      <c r="B94" s="6"/>
      <c r="C94" s="5" t="s">
        <v>12</v>
      </c>
      <c r="D94" s="5" t="s">
        <v>14</v>
      </c>
    </row>
    <row r="95" spans="2:4" x14ac:dyDescent="0.35">
      <c r="B95" s="6" t="s">
        <v>383</v>
      </c>
      <c r="C95" s="4">
        <v>81</v>
      </c>
      <c r="D95" s="7">
        <f>C95/$C$102</f>
        <v>0.43548387096774194</v>
      </c>
    </row>
    <row r="96" spans="2:4" x14ac:dyDescent="0.35">
      <c r="B96" s="6" t="s">
        <v>384</v>
      </c>
      <c r="C96" s="4">
        <v>13</v>
      </c>
      <c r="D96" s="7">
        <f t="shared" ref="D96:D99" si="5">C96/$C$102</f>
        <v>6.9892473118279563E-2</v>
      </c>
    </row>
    <row r="97" spans="2:4" x14ac:dyDescent="0.35">
      <c r="B97" s="6" t="s">
        <v>385</v>
      </c>
      <c r="C97" s="33">
        <v>3</v>
      </c>
      <c r="D97" s="7">
        <f t="shared" si="5"/>
        <v>1.6129032258064516E-2</v>
      </c>
    </row>
    <row r="98" spans="2:4" x14ac:dyDescent="0.35">
      <c r="B98" s="6" t="s">
        <v>386</v>
      </c>
      <c r="C98" s="33">
        <v>71</v>
      </c>
      <c r="D98" s="7">
        <f t="shared" si="5"/>
        <v>0.38172043010752688</v>
      </c>
    </row>
    <row r="99" spans="2:4" x14ac:dyDescent="0.35">
      <c r="B99" s="6" t="s">
        <v>498</v>
      </c>
      <c r="C99" s="4">
        <v>18</v>
      </c>
      <c r="D99" s="7">
        <f t="shared" si="5"/>
        <v>9.6774193548387094E-2</v>
      </c>
    </row>
    <row r="100" spans="2:4" x14ac:dyDescent="0.35">
      <c r="B100" s="43" t="s">
        <v>488</v>
      </c>
      <c r="C100" s="44">
        <v>19</v>
      </c>
      <c r="D100" s="45"/>
    </row>
    <row r="101" spans="2:4" x14ac:dyDescent="0.35">
      <c r="B101" s="6" t="s">
        <v>8</v>
      </c>
      <c r="C101" s="4">
        <v>205</v>
      </c>
      <c r="D101" s="7">
        <f>SUM(D95:D99)</f>
        <v>1</v>
      </c>
    </row>
    <row r="102" spans="2:4" x14ac:dyDescent="0.35">
      <c r="B102" s="2" t="s">
        <v>540</v>
      </c>
      <c r="C102" s="2">
        <f>C101-C100</f>
        <v>186</v>
      </c>
    </row>
    <row r="109" spans="2:4" x14ac:dyDescent="0.35">
      <c r="B109" s="1" t="s">
        <v>466</v>
      </c>
      <c r="C109" s="2" t="s">
        <v>489</v>
      </c>
    </row>
    <row r="110" spans="2:4" x14ac:dyDescent="0.35">
      <c r="B110" s="11" t="s">
        <v>15</v>
      </c>
    </row>
    <row r="111" spans="2:4" x14ac:dyDescent="0.35">
      <c r="B111" s="6"/>
      <c r="C111" s="5" t="s">
        <v>12</v>
      </c>
      <c r="D111" s="5" t="s">
        <v>14</v>
      </c>
    </row>
    <row r="112" spans="2:4" x14ac:dyDescent="0.35">
      <c r="B112" s="6" t="s">
        <v>501</v>
      </c>
      <c r="C112" s="4">
        <v>45</v>
      </c>
      <c r="D112" s="7">
        <f>C112/$C$118</f>
        <v>0.21951219512195122</v>
      </c>
    </row>
    <row r="113" spans="2:12" x14ac:dyDescent="0.35">
      <c r="B113" s="6" t="s">
        <v>502</v>
      </c>
      <c r="C113" s="4">
        <v>44</v>
      </c>
      <c r="D113" s="7">
        <f t="shared" ref="D113:D116" si="6">C113/$C$118</f>
        <v>0.21463414634146341</v>
      </c>
    </row>
    <row r="114" spans="2:12" x14ac:dyDescent="0.35">
      <c r="B114" s="6" t="s">
        <v>499</v>
      </c>
      <c r="C114" s="4">
        <v>20</v>
      </c>
      <c r="D114" s="7">
        <f t="shared" si="6"/>
        <v>9.7560975609756101E-2</v>
      </c>
    </row>
    <row r="115" spans="2:12" x14ac:dyDescent="0.35">
      <c r="B115" s="6" t="s">
        <v>500</v>
      </c>
      <c r="C115" s="4">
        <v>106</v>
      </c>
      <c r="D115" s="7">
        <f t="shared" si="6"/>
        <v>0.51707317073170733</v>
      </c>
    </row>
    <row r="116" spans="2:12" x14ac:dyDescent="0.35">
      <c r="B116" s="6" t="s">
        <v>488</v>
      </c>
      <c r="C116" s="4">
        <v>3</v>
      </c>
      <c r="D116" s="7">
        <f t="shared" si="6"/>
        <v>1.4634146341463415E-2</v>
      </c>
    </row>
    <row r="117" spans="2:12" x14ac:dyDescent="0.35">
      <c r="B117" s="6" t="s">
        <v>8</v>
      </c>
      <c r="C117" s="4">
        <v>218</v>
      </c>
      <c r="D117" s="7"/>
    </row>
    <row r="118" spans="2:12" x14ac:dyDescent="0.35">
      <c r="B118" s="2" t="s">
        <v>540</v>
      </c>
      <c r="C118" s="2">
        <v>205</v>
      </c>
    </row>
    <row r="123" spans="2:12" x14ac:dyDescent="0.35">
      <c r="B123" s="1" t="s">
        <v>467</v>
      </c>
      <c r="C123" s="2" t="s">
        <v>489</v>
      </c>
    </row>
    <row r="124" spans="2:12" x14ac:dyDescent="0.35">
      <c r="B124" s="2" t="s">
        <v>13</v>
      </c>
      <c r="L124" s="3"/>
    </row>
    <row r="125" spans="2:12" x14ac:dyDescent="0.35">
      <c r="B125" s="6"/>
      <c r="C125" s="5" t="s">
        <v>12</v>
      </c>
      <c r="D125" s="5" t="s">
        <v>14</v>
      </c>
      <c r="L125" s="3"/>
    </row>
    <row r="126" spans="2:12" x14ac:dyDescent="0.35">
      <c r="B126" s="6" t="s">
        <v>80</v>
      </c>
      <c r="C126" s="4">
        <v>143</v>
      </c>
      <c r="D126" s="7">
        <f>C126/$C$130</f>
        <v>0.71859296482412061</v>
      </c>
      <c r="E126" s="12"/>
      <c r="L126" s="3"/>
    </row>
    <row r="127" spans="2:12" x14ac:dyDescent="0.35">
      <c r="B127" s="6" t="s">
        <v>160</v>
      </c>
      <c r="C127" s="4">
        <v>56</v>
      </c>
      <c r="D127" s="7">
        <f t="shared" ref="D127" si="7">C127/$C$130</f>
        <v>0.28140703517587939</v>
      </c>
      <c r="E127" s="12"/>
      <c r="L127" s="3"/>
    </row>
    <row r="128" spans="2:12" x14ac:dyDescent="0.35">
      <c r="B128" s="43" t="s">
        <v>488</v>
      </c>
      <c r="C128" s="44">
        <v>6</v>
      </c>
      <c r="D128" s="45"/>
      <c r="E128" s="12"/>
      <c r="L128" s="3"/>
    </row>
    <row r="129" spans="2:12" x14ac:dyDescent="0.35">
      <c r="B129" s="6" t="s">
        <v>8</v>
      </c>
      <c r="C129" s="4">
        <v>205</v>
      </c>
      <c r="D129" s="7">
        <f>SUM(D126:D127)</f>
        <v>1</v>
      </c>
      <c r="L129" s="3"/>
    </row>
    <row r="130" spans="2:12" x14ac:dyDescent="0.35">
      <c r="B130" s="2" t="s">
        <v>540</v>
      </c>
      <c r="C130" s="2">
        <f>C129-C128</f>
        <v>199</v>
      </c>
      <c r="L130" s="3"/>
    </row>
    <row r="142" spans="2:12" x14ac:dyDescent="0.35">
      <c r="B142" s="1" t="s">
        <v>468</v>
      </c>
    </row>
    <row r="143" spans="2:12" x14ac:dyDescent="0.35">
      <c r="B143" s="2" t="s">
        <v>13</v>
      </c>
    </row>
    <row r="144" spans="2:12" x14ac:dyDescent="0.35">
      <c r="B144" s="6"/>
      <c r="C144" s="5" t="s">
        <v>12</v>
      </c>
      <c r="D144" s="5" t="s">
        <v>14</v>
      </c>
    </row>
    <row r="145" spans="2:15" x14ac:dyDescent="0.35">
      <c r="B145" s="6" t="s">
        <v>503</v>
      </c>
      <c r="C145" s="4">
        <v>9</v>
      </c>
      <c r="D145" s="7">
        <f>C145/$C$152</f>
        <v>3.9130434782608699E-2</v>
      </c>
    </row>
    <row r="146" spans="2:15" x14ac:dyDescent="0.35">
      <c r="B146" s="6" t="s">
        <v>504</v>
      </c>
      <c r="C146" s="4">
        <v>21</v>
      </c>
      <c r="D146" s="7">
        <f t="shared" ref="D146:D149" si="8">C146/$C$152</f>
        <v>9.1304347826086957E-2</v>
      </c>
    </row>
    <row r="147" spans="2:15" x14ac:dyDescent="0.35">
      <c r="B147" s="6" t="s">
        <v>81</v>
      </c>
      <c r="C147" s="4">
        <v>67</v>
      </c>
      <c r="D147" s="7">
        <f t="shared" si="8"/>
        <v>0.29130434782608694</v>
      </c>
    </row>
    <row r="148" spans="2:15" x14ac:dyDescent="0.35">
      <c r="B148" s="6" t="s">
        <v>505</v>
      </c>
      <c r="C148" s="4">
        <v>67</v>
      </c>
      <c r="D148" s="7">
        <f t="shared" si="8"/>
        <v>0.29130434782608694</v>
      </c>
    </row>
    <row r="149" spans="2:15" x14ac:dyDescent="0.35">
      <c r="B149" s="6" t="s">
        <v>506</v>
      </c>
      <c r="C149" s="4">
        <v>66</v>
      </c>
      <c r="D149" s="7">
        <f t="shared" si="8"/>
        <v>0.28695652173913044</v>
      </c>
    </row>
    <row r="150" spans="2:15" x14ac:dyDescent="0.35">
      <c r="B150" s="43" t="s">
        <v>488</v>
      </c>
      <c r="C150" s="44">
        <v>19</v>
      </c>
      <c r="D150" s="45"/>
    </row>
    <row r="151" spans="2:15" x14ac:dyDescent="0.35">
      <c r="B151" s="6" t="s">
        <v>8</v>
      </c>
      <c r="C151" s="4">
        <v>249</v>
      </c>
      <c r="D151" s="7">
        <f>SUM(D145:D149)</f>
        <v>1</v>
      </c>
    </row>
    <row r="152" spans="2:15" x14ac:dyDescent="0.35">
      <c r="B152" s="2" t="s">
        <v>540</v>
      </c>
      <c r="C152" s="2">
        <f>C151-C150</f>
        <v>230</v>
      </c>
    </row>
    <row r="159" spans="2:15" x14ac:dyDescent="0.35">
      <c r="B159" s="1" t="s">
        <v>469</v>
      </c>
      <c r="M159" s="32" t="s">
        <v>470</v>
      </c>
      <c r="N159" s="4" t="s">
        <v>11</v>
      </c>
      <c r="O159" s="5" t="s">
        <v>474</v>
      </c>
    </row>
    <row r="160" spans="2:15" x14ac:dyDescent="0.35">
      <c r="B160" s="2" t="s">
        <v>13</v>
      </c>
      <c r="M160" s="2" t="s">
        <v>428</v>
      </c>
    </row>
    <row r="161" spans="2:14" x14ac:dyDescent="0.35">
      <c r="B161" s="6"/>
      <c r="C161" s="5" t="s">
        <v>12</v>
      </c>
      <c r="D161" s="5" t="s">
        <v>14</v>
      </c>
      <c r="N161" s="5" t="s">
        <v>516</v>
      </c>
    </row>
    <row r="162" spans="2:14" x14ac:dyDescent="0.35">
      <c r="B162" s="6" t="s">
        <v>124</v>
      </c>
      <c r="C162" s="4">
        <v>29</v>
      </c>
      <c r="D162" s="7">
        <f>C162/$C$166</f>
        <v>0.13488372093023257</v>
      </c>
      <c r="M162" s="4" t="s">
        <v>251</v>
      </c>
      <c r="N162" s="4">
        <v>8</v>
      </c>
    </row>
    <row r="163" spans="2:14" x14ac:dyDescent="0.35">
      <c r="B163" s="6" t="s">
        <v>82</v>
      </c>
      <c r="C163" s="4">
        <v>186</v>
      </c>
      <c r="D163" s="7">
        <f t="shared" ref="D163" si="9">C163/$C$166</f>
        <v>0.8651162790697674</v>
      </c>
      <c r="M163" s="4" t="s">
        <v>340</v>
      </c>
      <c r="N163" s="4">
        <v>3</v>
      </c>
    </row>
    <row r="164" spans="2:14" x14ac:dyDescent="0.35">
      <c r="B164" s="43" t="s">
        <v>488</v>
      </c>
      <c r="C164" s="44">
        <v>34</v>
      </c>
      <c r="D164" s="45"/>
      <c r="M164" s="4" t="s">
        <v>547</v>
      </c>
      <c r="N164" s="4">
        <v>2</v>
      </c>
    </row>
    <row r="165" spans="2:14" x14ac:dyDescent="0.35">
      <c r="B165" s="6" t="s">
        <v>8</v>
      </c>
      <c r="C165" s="4">
        <v>249</v>
      </c>
      <c r="D165" s="7">
        <f>SUM(D162:D163)</f>
        <v>1</v>
      </c>
      <c r="M165" s="4" t="s">
        <v>548</v>
      </c>
      <c r="N165" s="4">
        <v>2</v>
      </c>
    </row>
    <row r="166" spans="2:14" x14ac:dyDescent="0.35">
      <c r="B166" s="2" t="s">
        <v>540</v>
      </c>
      <c r="C166" s="2">
        <f>C165-C164</f>
        <v>215</v>
      </c>
      <c r="M166" s="4" t="s">
        <v>312</v>
      </c>
      <c r="N166" s="4">
        <v>2</v>
      </c>
    </row>
    <row r="167" spans="2:14" x14ac:dyDescent="0.35">
      <c r="B167" s="8"/>
      <c r="C167" s="34"/>
      <c r="D167" s="34"/>
      <c r="M167" s="4" t="s">
        <v>262</v>
      </c>
      <c r="N167" s="4">
        <v>1</v>
      </c>
    </row>
    <row r="168" spans="2:14" x14ac:dyDescent="0.35">
      <c r="B168" s="8"/>
      <c r="D168" s="9"/>
      <c r="M168" s="4" t="s">
        <v>223</v>
      </c>
      <c r="N168" s="4">
        <v>1</v>
      </c>
    </row>
    <row r="169" spans="2:14" x14ac:dyDescent="0.35">
      <c r="B169" s="8"/>
      <c r="D169" s="9"/>
      <c r="M169" s="4" t="s">
        <v>271</v>
      </c>
      <c r="N169" s="4">
        <v>1</v>
      </c>
    </row>
    <row r="170" spans="2:14" x14ac:dyDescent="0.35">
      <c r="B170" s="8"/>
      <c r="D170" s="9"/>
      <c r="M170" s="4" t="s">
        <v>214</v>
      </c>
      <c r="N170" s="4">
        <v>1</v>
      </c>
    </row>
    <row r="171" spans="2:14" x14ac:dyDescent="0.35">
      <c r="B171" s="8"/>
      <c r="D171" s="9"/>
      <c r="M171" s="4" t="s">
        <v>260</v>
      </c>
      <c r="N171" s="4">
        <v>1</v>
      </c>
    </row>
    <row r="172" spans="2:14" x14ac:dyDescent="0.35">
      <c r="B172" s="8"/>
      <c r="D172" s="10"/>
      <c r="M172" s="4" t="s">
        <v>134</v>
      </c>
      <c r="N172" s="4">
        <v>1</v>
      </c>
    </row>
    <row r="173" spans="2:14" x14ac:dyDescent="0.35">
      <c r="B173" s="8"/>
      <c r="D173" s="10"/>
      <c r="M173" s="4" t="s">
        <v>181</v>
      </c>
      <c r="N173" s="4">
        <v>1</v>
      </c>
    </row>
    <row r="174" spans="2:14" x14ac:dyDescent="0.35">
      <c r="B174" s="8"/>
      <c r="D174" s="10"/>
      <c r="M174" s="4" t="s">
        <v>280</v>
      </c>
      <c r="N174" s="4">
        <v>1</v>
      </c>
    </row>
    <row r="175" spans="2:14" x14ac:dyDescent="0.35">
      <c r="B175" s="8"/>
      <c r="D175" s="10"/>
      <c r="M175" s="4" t="s">
        <v>255</v>
      </c>
      <c r="N175" s="4">
        <v>1</v>
      </c>
    </row>
    <row r="176" spans="2:14" x14ac:dyDescent="0.35">
      <c r="B176" s="8"/>
      <c r="D176" s="10"/>
      <c r="M176" s="4" t="s">
        <v>307</v>
      </c>
      <c r="N176" s="4">
        <v>1</v>
      </c>
    </row>
    <row r="177" spans="2:14" x14ac:dyDescent="0.35">
      <c r="B177" s="8"/>
      <c r="D177" s="10"/>
      <c r="M177" s="4" t="s">
        <v>327</v>
      </c>
      <c r="N177" s="4">
        <v>1</v>
      </c>
    </row>
    <row r="178" spans="2:14" x14ac:dyDescent="0.35">
      <c r="B178" s="8"/>
      <c r="D178" s="10"/>
    </row>
    <row r="179" spans="2:14" x14ac:dyDescent="0.35">
      <c r="B179" s="1" t="s">
        <v>471</v>
      </c>
    </row>
    <row r="180" spans="2:14" x14ac:dyDescent="0.35">
      <c r="B180" s="2" t="s">
        <v>13</v>
      </c>
      <c r="G180" s="81" t="s">
        <v>516</v>
      </c>
      <c r="H180" s="81"/>
      <c r="I180" s="81" t="s">
        <v>517</v>
      </c>
      <c r="J180" s="81"/>
    </row>
    <row r="181" spans="2:14" x14ac:dyDescent="0.35">
      <c r="B181" s="6"/>
      <c r="C181" s="5" t="s">
        <v>12</v>
      </c>
      <c r="D181" s="5" t="s">
        <v>14</v>
      </c>
      <c r="G181" s="5" t="s">
        <v>514</v>
      </c>
      <c r="H181" s="5" t="s">
        <v>515</v>
      </c>
      <c r="I181" s="5" t="s">
        <v>514</v>
      </c>
      <c r="J181" s="5" t="s">
        <v>515</v>
      </c>
    </row>
    <row r="182" spans="2:14" x14ac:dyDescent="0.35">
      <c r="B182" s="6" t="s">
        <v>155</v>
      </c>
      <c r="C182" s="4">
        <v>9</v>
      </c>
      <c r="D182" s="7">
        <f>C182/$C$189</f>
        <v>3.8297872340425532E-2</v>
      </c>
      <c r="F182" s="38" t="s">
        <v>155</v>
      </c>
      <c r="G182" s="7">
        <f>D182</f>
        <v>3.8297872340425532E-2</v>
      </c>
      <c r="H182" s="7">
        <f>D195</f>
        <v>8.658008658008658E-3</v>
      </c>
      <c r="I182" s="4">
        <v>9</v>
      </c>
      <c r="J182" s="4">
        <v>2</v>
      </c>
    </row>
    <row r="183" spans="2:14" x14ac:dyDescent="0.35">
      <c r="B183" s="6" t="s">
        <v>508</v>
      </c>
      <c r="C183" s="4">
        <v>49</v>
      </c>
      <c r="D183" s="7">
        <f t="shared" ref="D183:D186" si="10">C183/$C$189</f>
        <v>0.20851063829787234</v>
      </c>
      <c r="F183" s="4" t="s">
        <v>508</v>
      </c>
      <c r="G183" s="7">
        <f t="shared" ref="G183:G186" si="11">D183</f>
        <v>0.20851063829787234</v>
      </c>
      <c r="H183" s="7">
        <f t="shared" ref="H183:H186" si="12">D196</f>
        <v>6.0606060606060608E-2</v>
      </c>
      <c r="I183" s="4">
        <v>49</v>
      </c>
      <c r="J183" s="4">
        <v>14</v>
      </c>
    </row>
    <row r="184" spans="2:14" x14ac:dyDescent="0.35">
      <c r="B184" s="6" t="s">
        <v>81</v>
      </c>
      <c r="C184" s="4">
        <v>80</v>
      </c>
      <c r="D184" s="7">
        <f t="shared" si="10"/>
        <v>0.34042553191489361</v>
      </c>
      <c r="F184" s="4" t="s">
        <v>81</v>
      </c>
      <c r="G184" s="7">
        <f t="shared" si="11"/>
        <v>0.34042553191489361</v>
      </c>
      <c r="H184" s="7">
        <f t="shared" si="12"/>
        <v>0.21212121212121213</v>
      </c>
      <c r="I184" s="4">
        <v>80</v>
      </c>
      <c r="J184" s="4">
        <v>49</v>
      </c>
    </row>
    <row r="185" spans="2:14" x14ac:dyDescent="0.35">
      <c r="B185" s="6" t="s">
        <v>509</v>
      </c>
      <c r="C185" s="4">
        <v>52</v>
      </c>
      <c r="D185" s="7">
        <f t="shared" si="10"/>
        <v>0.22127659574468084</v>
      </c>
      <c r="F185" s="4" t="s">
        <v>509</v>
      </c>
      <c r="G185" s="7">
        <f t="shared" si="11"/>
        <v>0.22127659574468084</v>
      </c>
      <c r="H185" s="7">
        <f t="shared" si="12"/>
        <v>0.36796536796536794</v>
      </c>
      <c r="I185" s="4">
        <v>52</v>
      </c>
      <c r="J185" s="4">
        <v>85</v>
      </c>
    </row>
    <row r="186" spans="2:14" x14ac:dyDescent="0.35">
      <c r="B186" s="6" t="s">
        <v>105</v>
      </c>
      <c r="C186" s="4">
        <v>45</v>
      </c>
      <c r="D186" s="7">
        <f t="shared" si="10"/>
        <v>0.19148936170212766</v>
      </c>
      <c r="F186" s="4" t="s">
        <v>105</v>
      </c>
      <c r="G186" s="7">
        <f t="shared" si="11"/>
        <v>0.19148936170212766</v>
      </c>
      <c r="H186" s="7">
        <f t="shared" si="12"/>
        <v>0.35064935064935066</v>
      </c>
      <c r="I186" s="4">
        <v>45</v>
      </c>
      <c r="J186" s="4">
        <v>81</v>
      </c>
    </row>
    <row r="187" spans="2:14" x14ac:dyDescent="0.35">
      <c r="B187" s="43" t="s">
        <v>488</v>
      </c>
      <c r="C187" s="44">
        <v>14</v>
      </c>
      <c r="D187" s="45"/>
      <c r="F187" s="4" t="s">
        <v>513</v>
      </c>
      <c r="G187" s="7"/>
      <c r="H187" s="7"/>
      <c r="I187" s="4">
        <v>14</v>
      </c>
      <c r="J187" s="4">
        <v>18</v>
      </c>
    </row>
    <row r="188" spans="2:14" x14ac:dyDescent="0.35">
      <c r="B188" s="6" t="s">
        <v>8</v>
      </c>
      <c r="C188" s="4">
        <v>249</v>
      </c>
      <c r="D188" s="7">
        <f>SUM(D182:D186)</f>
        <v>1</v>
      </c>
      <c r="F188" s="4" t="s">
        <v>8</v>
      </c>
      <c r="G188" s="7">
        <f t="shared" ref="G188" si="13">I188/$I$188</f>
        <v>1</v>
      </c>
      <c r="H188" s="7">
        <f t="shared" ref="H188" si="14">J188/$J$188</f>
        <v>1</v>
      </c>
      <c r="I188" s="4">
        <v>249</v>
      </c>
      <c r="J188" s="4">
        <v>249</v>
      </c>
    </row>
    <row r="189" spans="2:14" x14ac:dyDescent="0.35">
      <c r="B189" s="2" t="s">
        <v>540</v>
      </c>
      <c r="C189" s="2">
        <f>C188-C187</f>
        <v>235</v>
      </c>
      <c r="D189" s="10"/>
      <c r="F189" s="2" t="s">
        <v>540</v>
      </c>
      <c r="I189" s="2">
        <f>I188-I187</f>
        <v>235</v>
      </c>
      <c r="J189" s="2">
        <f>J188-J187</f>
        <v>231</v>
      </c>
    </row>
    <row r="190" spans="2:14" x14ac:dyDescent="0.35">
      <c r="B190" s="8"/>
      <c r="D190" s="10"/>
    </row>
    <row r="191" spans="2:14" x14ac:dyDescent="0.35">
      <c r="B191" s="8"/>
      <c r="D191" s="10"/>
    </row>
    <row r="192" spans="2:14" x14ac:dyDescent="0.35">
      <c r="B192" s="1" t="s">
        <v>472</v>
      </c>
    </row>
    <row r="193" spans="2:4" x14ac:dyDescent="0.35">
      <c r="B193" s="2" t="s">
        <v>13</v>
      </c>
    </row>
    <row r="194" spans="2:4" x14ac:dyDescent="0.35">
      <c r="B194" s="6"/>
      <c r="C194" s="5" t="s">
        <v>12</v>
      </c>
      <c r="D194" s="5" t="s">
        <v>14</v>
      </c>
    </row>
    <row r="195" spans="2:4" x14ac:dyDescent="0.35">
      <c r="B195" s="6" t="s">
        <v>155</v>
      </c>
      <c r="C195" s="4">
        <v>2</v>
      </c>
      <c r="D195" s="7">
        <f>C195/$C$202</f>
        <v>8.658008658008658E-3</v>
      </c>
    </row>
    <row r="196" spans="2:4" x14ac:dyDescent="0.35">
      <c r="B196" s="6" t="s">
        <v>508</v>
      </c>
      <c r="C196" s="4">
        <v>14</v>
      </c>
      <c r="D196" s="7">
        <f t="shared" ref="D196:D199" si="15">C196/$C$202</f>
        <v>6.0606060606060608E-2</v>
      </c>
    </row>
    <row r="197" spans="2:4" x14ac:dyDescent="0.35">
      <c r="B197" s="6" t="s">
        <v>81</v>
      </c>
      <c r="C197" s="4">
        <v>49</v>
      </c>
      <c r="D197" s="7">
        <f t="shared" si="15"/>
        <v>0.21212121212121213</v>
      </c>
    </row>
    <row r="198" spans="2:4" x14ac:dyDescent="0.35">
      <c r="B198" s="6" t="s">
        <v>509</v>
      </c>
      <c r="C198" s="4">
        <v>85</v>
      </c>
      <c r="D198" s="7">
        <f t="shared" si="15"/>
        <v>0.36796536796536794</v>
      </c>
    </row>
    <row r="199" spans="2:4" x14ac:dyDescent="0.35">
      <c r="B199" s="6" t="s">
        <v>105</v>
      </c>
      <c r="C199" s="4">
        <v>81</v>
      </c>
      <c r="D199" s="7">
        <f t="shared" si="15"/>
        <v>0.35064935064935066</v>
      </c>
    </row>
    <row r="200" spans="2:4" x14ac:dyDescent="0.35">
      <c r="B200" s="43" t="s">
        <v>488</v>
      </c>
      <c r="C200" s="44">
        <v>18</v>
      </c>
      <c r="D200" s="45"/>
    </row>
    <row r="201" spans="2:4" x14ac:dyDescent="0.35">
      <c r="B201" s="6" t="s">
        <v>8</v>
      </c>
      <c r="C201" s="4">
        <v>249</v>
      </c>
      <c r="D201" s="7">
        <f>SUM(D195:D199)</f>
        <v>1</v>
      </c>
    </row>
    <row r="202" spans="2:4" x14ac:dyDescent="0.35">
      <c r="B202" s="2" t="s">
        <v>540</v>
      </c>
      <c r="C202" s="2">
        <f>C201-C200</f>
        <v>231</v>
      </c>
    </row>
    <row r="206" spans="2:4" x14ac:dyDescent="0.35">
      <c r="B206" s="1" t="s">
        <v>473</v>
      </c>
    </row>
    <row r="207" spans="2:4" x14ac:dyDescent="0.35">
      <c r="B207" s="2" t="s">
        <v>13</v>
      </c>
    </row>
    <row r="208" spans="2:4" x14ac:dyDescent="0.35">
      <c r="B208" s="6"/>
      <c r="C208" s="5" t="s">
        <v>12</v>
      </c>
      <c r="D208" s="5" t="s">
        <v>14</v>
      </c>
    </row>
    <row r="209" spans="2:4" x14ac:dyDescent="0.35">
      <c r="B209" s="6" t="s">
        <v>84</v>
      </c>
      <c r="C209" s="4">
        <v>195</v>
      </c>
      <c r="D209" s="7">
        <f>C209/$C$215</f>
        <v>0.83333333333333337</v>
      </c>
    </row>
    <row r="210" spans="2:4" x14ac:dyDescent="0.35">
      <c r="B210" s="6" t="s">
        <v>224</v>
      </c>
      <c r="C210" s="4">
        <v>15</v>
      </c>
      <c r="D210" s="7">
        <f t="shared" ref="D210:D212" si="16">C210/$C$215</f>
        <v>6.4102564102564097E-2</v>
      </c>
    </row>
    <row r="211" spans="2:4" x14ac:dyDescent="0.35">
      <c r="B211" s="6" t="s">
        <v>208</v>
      </c>
      <c r="C211" s="4">
        <v>2</v>
      </c>
      <c r="D211" s="7">
        <f t="shared" si="16"/>
        <v>8.5470085470085479E-3</v>
      </c>
    </row>
    <row r="212" spans="2:4" x14ac:dyDescent="0.35">
      <c r="B212" s="6" t="s">
        <v>110</v>
      </c>
      <c r="C212" s="4">
        <v>22</v>
      </c>
      <c r="D212" s="7">
        <f t="shared" si="16"/>
        <v>9.4017094017094016E-2</v>
      </c>
    </row>
    <row r="213" spans="2:4" x14ac:dyDescent="0.35">
      <c r="B213" s="6" t="s">
        <v>488</v>
      </c>
      <c r="C213" s="4">
        <v>15</v>
      </c>
      <c r="D213" s="7"/>
    </row>
    <row r="214" spans="2:4" x14ac:dyDescent="0.35">
      <c r="B214" s="6" t="s">
        <v>8</v>
      </c>
      <c r="C214" s="4">
        <v>249</v>
      </c>
      <c r="D214" s="7">
        <f>SUM(D209:D212)</f>
        <v>1</v>
      </c>
    </row>
    <row r="215" spans="2:4" x14ac:dyDescent="0.35">
      <c r="B215" s="2" t="s">
        <v>540</v>
      </c>
      <c r="C215" s="2">
        <f>C214-C213</f>
        <v>234</v>
      </c>
    </row>
    <row r="226" spans="2:16" x14ac:dyDescent="0.35">
      <c r="B226" s="1" t="s">
        <v>476</v>
      </c>
      <c r="C226" s="5" t="s">
        <v>11</v>
      </c>
      <c r="D226" s="78" t="s">
        <v>475</v>
      </c>
      <c r="E226" s="79"/>
      <c r="F226" s="80"/>
      <c r="P226" s="8"/>
    </row>
    <row r="227" spans="2:16" x14ac:dyDescent="0.35">
      <c r="B227" s="11" t="s">
        <v>15</v>
      </c>
      <c r="C227" s="34" t="s">
        <v>518</v>
      </c>
      <c r="D227" s="34" t="s">
        <v>519</v>
      </c>
    </row>
    <row r="228" spans="2:16" x14ac:dyDescent="0.35">
      <c r="B228" s="6"/>
      <c r="C228" s="5" t="s">
        <v>12</v>
      </c>
      <c r="D228" s="5" t="s">
        <v>14</v>
      </c>
    </row>
    <row r="229" spans="2:16" ht="24" x14ac:dyDescent="0.35">
      <c r="B229" s="40" t="s">
        <v>537</v>
      </c>
      <c r="C229" s="4">
        <v>12</v>
      </c>
      <c r="D229" s="7">
        <f>C229/$C$235</f>
        <v>0.70588235294117652</v>
      </c>
    </row>
    <row r="230" spans="2:16" ht="24" x14ac:dyDescent="0.35">
      <c r="B230" s="40" t="s">
        <v>538</v>
      </c>
      <c r="C230" s="4">
        <v>5</v>
      </c>
      <c r="D230" s="7">
        <f t="shared" ref="D230:D233" si="17">C230/$C$235</f>
        <v>0.29411764705882354</v>
      </c>
    </row>
    <row r="231" spans="2:16" ht="24" x14ac:dyDescent="0.35">
      <c r="B231" s="40" t="s">
        <v>539</v>
      </c>
      <c r="C231" s="4">
        <v>0</v>
      </c>
      <c r="D231" s="7">
        <f t="shared" si="17"/>
        <v>0</v>
      </c>
    </row>
    <row r="232" spans="2:16" x14ac:dyDescent="0.35">
      <c r="B232" s="6" t="s">
        <v>497</v>
      </c>
      <c r="C232" s="4">
        <v>4</v>
      </c>
      <c r="D232" s="7">
        <f t="shared" si="17"/>
        <v>0.23529411764705882</v>
      </c>
    </row>
    <row r="233" spans="2:16" x14ac:dyDescent="0.35">
      <c r="B233" s="6" t="s">
        <v>488</v>
      </c>
      <c r="C233" s="4">
        <v>0</v>
      </c>
      <c r="D233" s="7">
        <f t="shared" si="17"/>
        <v>0</v>
      </c>
    </row>
    <row r="234" spans="2:16" x14ac:dyDescent="0.35">
      <c r="B234" s="6" t="s">
        <v>8</v>
      </c>
      <c r="C234" s="4">
        <v>21</v>
      </c>
      <c r="D234" s="7"/>
    </row>
    <row r="235" spans="2:16" x14ac:dyDescent="0.35">
      <c r="B235" s="2" t="s">
        <v>540</v>
      </c>
      <c r="C235" s="2">
        <v>17</v>
      </c>
    </row>
    <row r="243" spans="2:14" x14ac:dyDescent="0.35">
      <c r="B243" s="1" t="s">
        <v>520</v>
      </c>
      <c r="D243" s="34"/>
      <c r="M243" s="32" t="s">
        <v>477</v>
      </c>
    </row>
    <row r="244" spans="2:14" x14ac:dyDescent="0.35">
      <c r="B244" s="2" t="s">
        <v>13</v>
      </c>
      <c r="M244" s="2" t="s">
        <v>428</v>
      </c>
      <c r="N244" s="5" t="s">
        <v>516</v>
      </c>
    </row>
    <row r="245" spans="2:14" x14ac:dyDescent="0.35">
      <c r="B245" s="6"/>
      <c r="C245" s="5" t="s">
        <v>12</v>
      </c>
      <c r="D245" s="5" t="s">
        <v>14</v>
      </c>
      <c r="M245" s="4" t="s">
        <v>549</v>
      </c>
      <c r="N245" s="4">
        <v>36</v>
      </c>
    </row>
    <row r="246" spans="2:14" x14ac:dyDescent="0.35">
      <c r="B246" s="6" t="s">
        <v>101</v>
      </c>
      <c r="C246" s="4">
        <v>12</v>
      </c>
      <c r="D246" s="7">
        <f>C246/$C$253</f>
        <v>5.2401746724890827E-2</v>
      </c>
      <c r="M246" s="62" t="s">
        <v>551</v>
      </c>
      <c r="N246" s="62">
        <v>25</v>
      </c>
    </row>
    <row r="247" spans="2:14" x14ac:dyDescent="0.35">
      <c r="B247" s="6" t="s">
        <v>140</v>
      </c>
      <c r="C247" s="4">
        <v>12</v>
      </c>
      <c r="D247" s="7">
        <f t="shared" ref="D247:D250" si="18">C247/$C$253</f>
        <v>5.2401746724890827E-2</v>
      </c>
      <c r="M247" s="62" t="s">
        <v>552</v>
      </c>
      <c r="N247" s="62">
        <v>9</v>
      </c>
    </row>
    <row r="248" spans="2:14" x14ac:dyDescent="0.35">
      <c r="B248" s="6" t="s">
        <v>81</v>
      </c>
      <c r="C248" s="4">
        <v>62</v>
      </c>
      <c r="D248" s="7">
        <f t="shared" si="18"/>
        <v>0.27074235807860264</v>
      </c>
      <c r="M248" s="62" t="s">
        <v>553</v>
      </c>
      <c r="N248" s="62">
        <v>2</v>
      </c>
    </row>
    <row r="249" spans="2:14" x14ac:dyDescent="0.35">
      <c r="B249" s="6" t="s">
        <v>97</v>
      </c>
      <c r="C249" s="4">
        <v>54</v>
      </c>
      <c r="D249" s="7">
        <f t="shared" si="18"/>
        <v>0.23580786026200873</v>
      </c>
      <c r="M249" s="4" t="s">
        <v>550</v>
      </c>
      <c r="N249" s="4">
        <v>2</v>
      </c>
    </row>
    <row r="250" spans="2:14" x14ac:dyDescent="0.35">
      <c r="B250" s="6" t="s">
        <v>85</v>
      </c>
      <c r="C250" s="4">
        <v>89</v>
      </c>
      <c r="D250" s="7">
        <f t="shared" si="18"/>
        <v>0.388646288209607</v>
      </c>
      <c r="M250" s="4" t="s">
        <v>311</v>
      </c>
      <c r="N250" s="4">
        <v>1</v>
      </c>
    </row>
    <row r="251" spans="2:14" x14ac:dyDescent="0.35">
      <c r="B251" s="6" t="s">
        <v>488</v>
      </c>
      <c r="C251" s="4">
        <v>20</v>
      </c>
      <c r="D251" s="7"/>
    </row>
    <row r="252" spans="2:14" x14ac:dyDescent="0.35">
      <c r="B252" s="6" t="s">
        <v>8</v>
      </c>
      <c r="C252" s="4">
        <v>249</v>
      </c>
      <c r="D252" s="7">
        <f>SUM(D246:D250)</f>
        <v>1</v>
      </c>
    </row>
    <row r="253" spans="2:14" x14ac:dyDescent="0.35">
      <c r="B253" s="2" t="s">
        <v>540</v>
      </c>
      <c r="C253" s="2">
        <f>C252-C251</f>
        <v>229</v>
      </c>
    </row>
    <row r="256" spans="2:14" x14ac:dyDescent="0.35">
      <c r="B256" s="8"/>
      <c r="D256" s="9"/>
    </row>
    <row r="257" spans="2:4" x14ac:dyDescent="0.35">
      <c r="B257" s="8"/>
      <c r="D257" s="9"/>
    </row>
    <row r="258" spans="2:4" x14ac:dyDescent="0.35">
      <c r="B258" s="8"/>
      <c r="D258" s="9"/>
    </row>
    <row r="259" spans="2:4" x14ac:dyDescent="0.35">
      <c r="B259" s="8"/>
      <c r="D259" s="9"/>
    </row>
    <row r="277" spans="2:9" x14ac:dyDescent="0.35">
      <c r="B277" s="1" t="s">
        <v>482</v>
      </c>
    </row>
    <row r="278" spans="2:9" x14ac:dyDescent="0.35">
      <c r="B278" s="2" t="s">
        <v>13</v>
      </c>
    </row>
    <row r="279" spans="2:9" x14ac:dyDescent="0.2">
      <c r="B279" s="6"/>
      <c r="C279" s="5" t="s">
        <v>12</v>
      </c>
      <c r="D279" s="5" t="s">
        <v>14</v>
      </c>
      <c r="F279" s="36"/>
      <c r="G279" s="36" t="s">
        <v>521</v>
      </c>
      <c r="H279" s="36" t="s">
        <v>522</v>
      </c>
      <c r="I279" s="36"/>
    </row>
    <row r="280" spans="2:9" x14ac:dyDescent="0.2">
      <c r="B280" s="6" t="s">
        <v>9</v>
      </c>
      <c r="C280" s="4">
        <v>226</v>
      </c>
      <c r="D280" s="7">
        <f>C280/$C$284</f>
        <v>0.93004115226337447</v>
      </c>
      <c r="F280" s="36" t="s">
        <v>523</v>
      </c>
      <c r="G280" s="39">
        <f>D280</f>
        <v>0.93004115226337447</v>
      </c>
      <c r="H280" s="39">
        <f>D281</f>
        <v>6.9958847736625515E-2</v>
      </c>
      <c r="I280" s="39"/>
    </row>
    <row r="281" spans="2:9" x14ac:dyDescent="0.2">
      <c r="B281" s="6" t="s">
        <v>10</v>
      </c>
      <c r="C281" s="4">
        <v>17</v>
      </c>
      <c r="D281" s="7">
        <f t="shared" ref="D281" si="19">C281/$C$284</f>
        <v>6.9958847736625515E-2</v>
      </c>
      <c r="F281" s="36" t="s">
        <v>524</v>
      </c>
      <c r="G281" s="39">
        <f>D290</f>
        <v>0.53913043478260869</v>
      </c>
      <c r="H281" s="39">
        <f>D291</f>
        <v>0.46086956521739131</v>
      </c>
      <c r="I281" s="39"/>
    </row>
    <row r="282" spans="2:9" x14ac:dyDescent="0.2">
      <c r="B282" s="6" t="s">
        <v>488</v>
      </c>
      <c r="C282" s="4">
        <v>6</v>
      </c>
      <c r="D282" s="7"/>
      <c r="F282" s="36" t="s">
        <v>525</v>
      </c>
      <c r="G282" s="39">
        <f>D300</f>
        <v>2.6548672566371681E-2</v>
      </c>
      <c r="H282" s="39">
        <f>D301</f>
        <v>0.97345132743362828</v>
      </c>
      <c r="I282" s="39"/>
    </row>
    <row r="283" spans="2:9" x14ac:dyDescent="0.35">
      <c r="B283" s="6" t="s">
        <v>8</v>
      </c>
      <c r="C283" s="4">
        <v>249</v>
      </c>
      <c r="D283" s="7">
        <f>SUM(D279:D281)</f>
        <v>1</v>
      </c>
    </row>
    <row r="284" spans="2:9" x14ac:dyDescent="0.35">
      <c r="B284" s="2" t="s">
        <v>540</v>
      </c>
      <c r="C284" s="2">
        <f>C283-C282</f>
        <v>243</v>
      </c>
    </row>
    <row r="287" spans="2:9" x14ac:dyDescent="0.35">
      <c r="B287" s="1" t="s">
        <v>483</v>
      </c>
    </row>
    <row r="288" spans="2:9" x14ac:dyDescent="0.35">
      <c r="B288" s="2" t="s">
        <v>13</v>
      </c>
    </row>
    <row r="289" spans="2:4" x14ac:dyDescent="0.35">
      <c r="B289" s="6"/>
      <c r="C289" s="5" t="s">
        <v>12</v>
      </c>
      <c r="D289" s="5" t="s">
        <v>14</v>
      </c>
    </row>
    <row r="290" spans="2:4" x14ac:dyDescent="0.35">
      <c r="B290" s="6" t="s">
        <v>9</v>
      </c>
      <c r="C290" s="4">
        <v>124</v>
      </c>
      <c r="D290" s="7">
        <f>C290/$C$294</f>
        <v>0.53913043478260869</v>
      </c>
    </row>
    <row r="291" spans="2:4" x14ac:dyDescent="0.35">
      <c r="B291" s="6" t="s">
        <v>10</v>
      </c>
      <c r="C291" s="4">
        <v>106</v>
      </c>
      <c r="D291" s="7">
        <f>C291/$C$294</f>
        <v>0.46086956521739131</v>
      </c>
    </row>
    <row r="292" spans="2:4" x14ac:dyDescent="0.35">
      <c r="B292" s="6" t="s">
        <v>488</v>
      </c>
      <c r="C292" s="4">
        <v>19</v>
      </c>
      <c r="D292" s="7"/>
    </row>
    <row r="293" spans="2:4" x14ac:dyDescent="0.35">
      <c r="B293" s="6" t="s">
        <v>8</v>
      </c>
      <c r="C293" s="4">
        <v>249</v>
      </c>
      <c r="D293" s="7">
        <f>SUM(D289:D291)</f>
        <v>1</v>
      </c>
    </row>
    <row r="294" spans="2:4" x14ac:dyDescent="0.35">
      <c r="B294" s="2" t="s">
        <v>540</v>
      </c>
      <c r="C294" s="2">
        <f>C293-C292</f>
        <v>230</v>
      </c>
    </row>
    <row r="297" spans="2:4" x14ac:dyDescent="0.35">
      <c r="B297" s="1" t="s">
        <v>481</v>
      </c>
    </row>
    <row r="298" spans="2:4" x14ac:dyDescent="0.35">
      <c r="B298" s="2" t="s">
        <v>13</v>
      </c>
    </row>
    <row r="299" spans="2:4" x14ac:dyDescent="0.35">
      <c r="B299" s="6"/>
      <c r="C299" s="5" t="s">
        <v>12</v>
      </c>
      <c r="D299" s="5" t="s">
        <v>14</v>
      </c>
    </row>
    <row r="300" spans="2:4" x14ac:dyDescent="0.35">
      <c r="B300" s="6" t="s">
        <v>9</v>
      </c>
      <c r="C300" s="4">
        <v>6</v>
      </c>
      <c r="D300" s="7">
        <f>C300/$C$304</f>
        <v>2.6548672566371681E-2</v>
      </c>
    </row>
    <row r="301" spans="2:4" x14ac:dyDescent="0.35">
      <c r="B301" s="6" t="s">
        <v>10</v>
      </c>
      <c r="C301" s="4">
        <v>220</v>
      </c>
      <c r="D301" s="7">
        <f>C301/$C$304</f>
        <v>0.97345132743362828</v>
      </c>
    </row>
    <row r="302" spans="2:4" x14ac:dyDescent="0.35">
      <c r="B302" s="6" t="s">
        <v>488</v>
      </c>
      <c r="C302" s="4">
        <v>23</v>
      </c>
      <c r="D302" s="7"/>
    </row>
    <row r="303" spans="2:4" x14ac:dyDescent="0.35">
      <c r="B303" s="6" t="s">
        <v>8</v>
      </c>
      <c r="C303" s="4">
        <v>249</v>
      </c>
      <c r="D303" s="7">
        <f>SUM(D299:D301)</f>
        <v>1</v>
      </c>
    </row>
    <row r="304" spans="2:4" x14ac:dyDescent="0.35">
      <c r="B304" s="2" t="s">
        <v>540</v>
      </c>
      <c r="C304" s="2">
        <f>C303-C302</f>
        <v>226</v>
      </c>
    </row>
    <row r="307" spans="2:9" x14ac:dyDescent="0.35">
      <c r="B307" s="1" t="s">
        <v>480</v>
      </c>
    </row>
    <row r="308" spans="2:9" x14ac:dyDescent="0.35">
      <c r="B308" s="2" t="s">
        <v>13</v>
      </c>
    </row>
    <row r="309" spans="2:9" x14ac:dyDescent="0.2">
      <c r="B309" s="6"/>
      <c r="C309" s="5" t="s">
        <v>12</v>
      </c>
      <c r="D309" s="5" t="s">
        <v>14</v>
      </c>
      <c r="F309" s="36"/>
      <c r="G309" s="36" t="s">
        <v>521</v>
      </c>
      <c r="H309" s="36" t="s">
        <v>522</v>
      </c>
      <c r="I309" s="36"/>
    </row>
    <row r="310" spans="2:9" x14ac:dyDescent="0.2">
      <c r="B310" s="6" t="s">
        <v>9</v>
      </c>
      <c r="C310" s="4">
        <v>216</v>
      </c>
      <c r="D310" s="7">
        <f>C310/$C$314</f>
        <v>0.92307692307692313</v>
      </c>
      <c r="F310" s="36" t="s">
        <v>523</v>
      </c>
      <c r="G310" s="39">
        <f>D310</f>
        <v>0.92307692307692313</v>
      </c>
      <c r="H310" s="39">
        <f>D311</f>
        <v>7.6923076923076927E-2</v>
      </c>
      <c r="I310" s="39"/>
    </row>
    <row r="311" spans="2:9" x14ac:dyDescent="0.2">
      <c r="B311" s="6" t="s">
        <v>10</v>
      </c>
      <c r="C311" s="4">
        <v>18</v>
      </c>
      <c r="D311" s="7">
        <f>C311/$C$314</f>
        <v>7.6923076923076927E-2</v>
      </c>
      <c r="F311" s="36" t="s">
        <v>524</v>
      </c>
      <c r="G311" s="39">
        <f>D320</f>
        <v>0.58771929824561409</v>
      </c>
      <c r="H311" s="39">
        <f>D321</f>
        <v>0.41228070175438597</v>
      </c>
      <c r="I311" s="39"/>
    </row>
    <row r="312" spans="2:9" x14ac:dyDescent="0.2">
      <c r="B312" s="6" t="s">
        <v>488</v>
      </c>
      <c r="C312" s="4">
        <v>15</v>
      </c>
      <c r="D312" s="7"/>
      <c r="F312" s="36" t="s">
        <v>525</v>
      </c>
      <c r="G312" s="39">
        <f>D330</f>
        <v>6.5789473684210523E-2</v>
      </c>
      <c r="H312" s="39">
        <f>D331</f>
        <v>0.93421052631578949</v>
      </c>
      <c r="I312" s="39"/>
    </row>
    <row r="313" spans="2:9" x14ac:dyDescent="0.35">
      <c r="B313" s="6" t="s">
        <v>8</v>
      </c>
      <c r="C313" s="4">
        <v>249</v>
      </c>
      <c r="D313" s="7">
        <f>SUM(D309:D311)</f>
        <v>1</v>
      </c>
    </row>
    <row r="314" spans="2:9" x14ac:dyDescent="0.35">
      <c r="B314" s="2" t="s">
        <v>540</v>
      </c>
      <c r="C314" s="2">
        <f>C313-C312</f>
        <v>234</v>
      </c>
    </row>
    <row r="317" spans="2:9" x14ac:dyDescent="0.35">
      <c r="B317" s="1" t="s">
        <v>479</v>
      </c>
    </row>
    <row r="318" spans="2:9" x14ac:dyDescent="0.35">
      <c r="B318" s="2" t="s">
        <v>13</v>
      </c>
    </row>
    <row r="319" spans="2:9" x14ac:dyDescent="0.35">
      <c r="B319" s="6"/>
      <c r="C319" s="5" t="s">
        <v>12</v>
      </c>
      <c r="D319" s="5" t="s">
        <v>14</v>
      </c>
    </row>
    <row r="320" spans="2:9" x14ac:dyDescent="0.35">
      <c r="B320" s="6" t="s">
        <v>9</v>
      </c>
      <c r="C320" s="4">
        <v>134</v>
      </c>
      <c r="D320" s="7">
        <f>C320/$C$324</f>
        <v>0.58771929824561409</v>
      </c>
    </row>
    <row r="321" spans="2:4" x14ac:dyDescent="0.35">
      <c r="B321" s="6" t="s">
        <v>10</v>
      </c>
      <c r="C321" s="4">
        <v>94</v>
      </c>
      <c r="D321" s="7">
        <f>C321/$C$324</f>
        <v>0.41228070175438597</v>
      </c>
    </row>
    <row r="322" spans="2:4" x14ac:dyDescent="0.35">
      <c r="B322" s="6" t="s">
        <v>488</v>
      </c>
      <c r="C322" s="4">
        <v>21</v>
      </c>
      <c r="D322" s="7"/>
    </row>
    <row r="323" spans="2:4" x14ac:dyDescent="0.35">
      <c r="B323" s="6" t="s">
        <v>8</v>
      </c>
      <c r="C323" s="4">
        <v>249</v>
      </c>
      <c r="D323" s="7">
        <f>SUM(D319:D321)</f>
        <v>1</v>
      </c>
    </row>
    <row r="324" spans="2:4" x14ac:dyDescent="0.35">
      <c r="B324" s="2" t="s">
        <v>540</v>
      </c>
      <c r="C324" s="2">
        <f>C323-C322</f>
        <v>228</v>
      </c>
    </row>
    <row r="327" spans="2:4" x14ac:dyDescent="0.35">
      <c r="B327" s="1" t="s">
        <v>478</v>
      </c>
    </row>
    <row r="328" spans="2:4" x14ac:dyDescent="0.35">
      <c r="B328" s="2" t="s">
        <v>13</v>
      </c>
    </row>
    <row r="329" spans="2:4" x14ac:dyDescent="0.35">
      <c r="B329" s="6"/>
      <c r="C329" s="5" t="s">
        <v>12</v>
      </c>
      <c r="D329" s="5" t="s">
        <v>14</v>
      </c>
    </row>
    <row r="330" spans="2:4" x14ac:dyDescent="0.35">
      <c r="B330" s="6" t="s">
        <v>9</v>
      </c>
      <c r="C330" s="4">
        <v>15</v>
      </c>
      <c r="D330" s="7">
        <f>C330/$C$334</f>
        <v>6.5789473684210523E-2</v>
      </c>
    </row>
    <row r="331" spans="2:4" x14ac:dyDescent="0.35">
      <c r="B331" s="6" t="s">
        <v>10</v>
      </c>
      <c r="C331" s="4">
        <v>213</v>
      </c>
      <c r="D331" s="7">
        <f>C331/$C$334</f>
        <v>0.93421052631578949</v>
      </c>
    </row>
    <row r="332" spans="2:4" x14ac:dyDescent="0.35">
      <c r="B332" s="6" t="s">
        <v>488</v>
      </c>
      <c r="C332" s="4">
        <v>21</v>
      </c>
      <c r="D332" s="7"/>
    </row>
    <row r="333" spans="2:4" x14ac:dyDescent="0.35">
      <c r="B333" s="6" t="s">
        <v>8</v>
      </c>
      <c r="C333" s="4">
        <v>249</v>
      </c>
      <c r="D333" s="7">
        <f>SUM(D329:D331)</f>
        <v>1</v>
      </c>
    </row>
    <row r="334" spans="2:4" x14ac:dyDescent="0.35">
      <c r="B334" s="2" t="s">
        <v>540</v>
      </c>
      <c r="C334" s="2">
        <f>C333-C332</f>
        <v>228</v>
      </c>
    </row>
    <row r="338" spans="2:9" ht="14.25" x14ac:dyDescent="0.35">
      <c r="B338" s="1" t="s">
        <v>484</v>
      </c>
      <c r="C338" s="5" t="s">
        <v>11</v>
      </c>
      <c r="D338" s="82" t="s">
        <v>459</v>
      </c>
      <c r="E338" s="82"/>
      <c r="F338" s="82"/>
      <c r="G338" s="82"/>
      <c r="H338" s="82"/>
      <c r="I338" s="82"/>
    </row>
    <row r="339" spans="2:9" x14ac:dyDescent="0.35">
      <c r="B339" s="11" t="s">
        <v>15</v>
      </c>
      <c r="C339" s="34" t="s">
        <v>518</v>
      </c>
      <c r="D339" s="34" t="s">
        <v>526</v>
      </c>
    </row>
    <row r="340" spans="2:9" x14ac:dyDescent="0.35">
      <c r="B340" s="6"/>
      <c r="C340" s="5" t="s">
        <v>12</v>
      </c>
      <c r="D340" s="5" t="s">
        <v>14</v>
      </c>
    </row>
    <row r="341" spans="2:9" x14ac:dyDescent="0.35">
      <c r="B341" s="40" t="s">
        <v>532</v>
      </c>
      <c r="C341" s="4">
        <v>11</v>
      </c>
      <c r="D341" s="7">
        <f>C341/$C$349</f>
        <v>0.35483870967741937</v>
      </c>
    </row>
    <row r="342" spans="2:9" x14ac:dyDescent="0.35">
      <c r="B342" s="6" t="s">
        <v>527</v>
      </c>
      <c r="C342" s="4">
        <v>14</v>
      </c>
      <c r="D342" s="7">
        <f t="shared" ref="D342:D347" si="20">C342/$C$349</f>
        <v>0.45161290322580644</v>
      </c>
    </row>
    <row r="343" spans="2:9" x14ac:dyDescent="0.35">
      <c r="B343" s="6" t="s">
        <v>528</v>
      </c>
      <c r="C343" s="4">
        <v>12</v>
      </c>
      <c r="D343" s="7">
        <f t="shared" si="20"/>
        <v>0.38709677419354838</v>
      </c>
    </row>
    <row r="344" spans="2:9" x14ac:dyDescent="0.35">
      <c r="B344" s="6" t="s">
        <v>529</v>
      </c>
      <c r="C344" s="4">
        <v>5</v>
      </c>
      <c r="D344" s="7">
        <f t="shared" si="20"/>
        <v>0.16129032258064516</v>
      </c>
    </row>
    <row r="345" spans="2:9" x14ac:dyDescent="0.35">
      <c r="B345" s="6" t="s">
        <v>530</v>
      </c>
      <c r="C345" s="4">
        <v>2</v>
      </c>
      <c r="D345" s="7">
        <f t="shared" si="20"/>
        <v>6.4516129032258063E-2</v>
      </c>
    </row>
    <row r="346" spans="2:9" x14ac:dyDescent="0.35">
      <c r="B346" s="6" t="s">
        <v>531</v>
      </c>
      <c r="C346" s="4">
        <v>1</v>
      </c>
      <c r="D346" s="7">
        <f t="shared" si="20"/>
        <v>3.2258064516129031E-2</v>
      </c>
    </row>
    <row r="347" spans="2:9" x14ac:dyDescent="0.35">
      <c r="B347" s="6" t="s">
        <v>488</v>
      </c>
      <c r="C347" s="4">
        <v>8</v>
      </c>
      <c r="D347" s="7">
        <f t="shared" si="20"/>
        <v>0.25806451612903225</v>
      </c>
    </row>
    <row r="348" spans="2:9" x14ac:dyDescent="0.35">
      <c r="B348" s="6" t="s">
        <v>8</v>
      </c>
      <c r="C348" s="4">
        <v>53</v>
      </c>
      <c r="D348" s="7"/>
    </row>
    <row r="349" spans="2:9" x14ac:dyDescent="0.35">
      <c r="B349" s="2" t="s">
        <v>540</v>
      </c>
      <c r="C349" s="2">
        <v>31</v>
      </c>
    </row>
    <row r="361" spans="2:4" x14ac:dyDescent="0.35">
      <c r="B361" s="1" t="s">
        <v>485</v>
      </c>
    </row>
    <row r="362" spans="2:4" x14ac:dyDescent="0.35">
      <c r="B362" s="2" t="s">
        <v>13</v>
      </c>
    </row>
    <row r="363" spans="2:4" x14ac:dyDescent="0.35">
      <c r="B363" s="6"/>
      <c r="C363" s="5" t="s">
        <v>12</v>
      </c>
      <c r="D363" s="5" t="s">
        <v>14</v>
      </c>
    </row>
    <row r="364" spans="2:4" x14ac:dyDescent="0.35">
      <c r="B364" s="6" t="s">
        <v>102</v>
      </c>
      <c r="C364" s="4">
        <v>80</v>
      </c>
      <c r="D364" s="7">
        <f>C364/$C$371</f>
        <v>0.32653061224489793</v>
      </c>
    </row>
    <row r="365" spans="2:4" x14ac:dyDescent="0.35">
      <c r="B365" s="6" t="s">
        <v>120</v>
      </c>
      <c r="C365" s="4">
        <v>96</v>
      </c>
      <c r="D365" s="7">
        <f t="shared" ref="D365:D368" si="21">C365/$C$371</f>
        <v>0.39183673469387753</v>
      </c>
    </row>
    <row r="366" spans="2:4" x14ac:dyDescent="0.35">
      <c r="B366" s="6" t="s">
        <v>127</v>
      </c>
      <c r="C366" s="4">
        <v>42</v>
      </c>
      <c r="D366" s="7">
        <f t="shared" si="21"/>
        <v>0.17142857142857143</v>
      </c>
    </row>
    <row r="367" spans="2:4" x14ac:dyDescent="0.35">
      <c r="B367" s="6" t="s">
        <v>89</v>
      </c>
      <c r="C367" s="4">
        <v>17</v>
      </c>
      <c r="D367" s="7">
        <f t="shared" si="21"/>
        <v>6.9387755102040816E-2</v>
      </c>
    </row>
    <row r="368" spans="2:4" x14ac:dyDescent="0.35">
      <c r="B368" s="6" t="s">
        <v>507</v>
      </c>
      <c r="C368" s="4">
        <v>10</v>
      </c>
      <c r="D368" s="7">
        <f t="shared" si="21"/>
        <v>4.0816326530612242E-2</v>
      </c>
    </row>
    <row r="369" spans="2:4" x14ac:dyDescent="0.35">
      <c r="B369" s="6" t="s">
        <v>488</v>
      </c>
      <c r="C369" s="4">
        <v>4</v>
      </c>
      <c r="D369" s="7"/>
    </row>
    <row r="370" spans="2:4" x14ac:dyDescent="0.35">
      <c r="B370" s="6" t="s">
        <v>8</v>
      </c>
      <c r="C370" s="4">
        <v>249</v>
      </c>
      <c r="D370" s="7">
        <f>SUM(D364:D368)</f>
        <v>1</v>
      </c>
    </row>
    <row r="371" spans="2:4" x14ac:dyDescent="0.35">
      <c r="B371" s="2" t="s">
        <v>540</v>
      </c>
      <c r="C371" s="2">
        <f>C370-C369</f>
        <v>245</v>
      </c>
    </row>
    <row r="378" spans="2:4" x14ac:dyDescent="0.35">
      <c r="B378" s="1" t="s">
        <v>486</v>
      </c>
    </row>
    <row r="379" spans="2:4" x14ac:dyDescent="0.35">
      <c r="B379" s="2" t="s">
        <v>13</v>
      </c>
    </row>
    <row r="380" spans="2:4" x14ac:dyDescent="0.35">
      <c r="B380" s="6"/>
      <c r="C380" s="5" t="s">
        <v>12</v>
      </c>
      <c r="D380" s="5" t="s">
        <v>14</v>
      </c>
    </row>
    <row r="381" spans="2:4" x14ac:dyDescent="0.35">
      <c r="B381" s="6" t="s">
        <v>90</v>
      </c>
      <c r="C381" s="4">
        <v>154</v>
      </c>
      <c r="D381" s="7">
        <f>C381/$C$387</f>
        <v>0.62857142857142856</v>
      </c>
    </row>
    <row r="382" spans="2:4" x14ac:dyDescent="0.35">
      <c r="B382" s="6" t="s">
        <v>108</v>
      </c>
      <c r="C382" s="4">
        <v>87</v>
      </c>
      <c r="D382" s="7">
        <f t="shared" ref="D382:D384" si="22">C382/$C$387</f>
        <v>0.35510204081632651</v>
      </c>
    </row>
    <row r="383" spans="2:4" x14ac:dyDescent="0.35">
      <c r="B383" s="6" t="s">
        <v>410</v>
      </c>
      <c r="C383" s="4">
        <v>0</v>
      </c>
      <c r="D383" s="7">
        <f t="shared" si="22"/>
        <v>0</v>
      </c>
    </row>
    <row r="384" spans="2:4" x14ac:dyDescent="0.35">
      <c r="B384" s="6" t="s">
        <v>176</v>
      </c>
      <c r="C384" s="4">
        <v>4</v>
      </c>
      <c r="D384" s="7">
        <f t="shared" si="22"/>
        <v>1.6326530612244899E-2</v>
      </c>
    </row>
    <row r="385" spans="2:4" x14ac:dyDescent="0.35">
      <c r="B385" s="6" t="s">
        <v>488</v>
      </c>
      <c r="C385" s="4">
        <v>4</v>
      </c>
      <c r="D385" s="7"/>
    </row>
    <row r="386" spans="2:4" x14ac:dyDescent="0.35">
      <c r="B386" s="6" t="s">
        <v>8</v>
      </c>
      <c r="C386" s="4">
        <v>249</v>
      </c>
      <c r="D386" s="7">
        <f>SUM(D381:D384)</f>
        <v>1</v>
      </c>
    </row>
    <row r="387" spans="2:4" x14ac:dyDescent="0.35">
      <c r="B387" s="2" t="s">
        <v>540</v>
      </c>
      <c r="C387" s="2">
        <f>C386-C385</f>
        <v>245</v>
      </c>
    </row>
    <row r="397" spans="2:4" x14ac:dyDescent="0.35">
      <c r="B397" s="1" t="s">
        <v>487</v>
      </c>
    </row>
    <row r="398" spans="2:4" x14ac:dyDescent="0.35">
      <c r="B398" s="2" t="s">
        <v>13</v>
      </c>
    </row>
    <row r="399" spans="2:4" x14ac:dyDescent="0.35">
      <c r="B399" s="6"/>
      <c r="C399" s="5" t="s">
        <v>12</v>
      </c>
      <c r="D399" s="5" t="s">
        <v>14</v>
      </c>
    </row>
    <row r="400" spans="2:4" x14ac:dyDescent="0.35">
      <c r="B400" s="6" t="s">
        <v>166</v>
      </c>
      <c r="C400" s="4">
        <v>20</v>
      </c>
      <c r="D400" s="7">
        <f>C400/$C$410</f>
        <v>8.1632653061224483E-2</v>
      </c>
    </row>
    <row r="401" spans="2:4" x14ac:dyDescent="0.35">
      <c r="B401" s="6" t="s">
        <v>95</v>
      </c>
      <c r="C401" s="4">
        <v>42</v>
      </c>
      <c r="D401" s="7">
        <f t="shared" ref="D401:D407" si="23">C401/$C$410</f>
        <v>0.17142857142857143</v>
      </c>
    </row>
    <row r="402" spans="2:4" x14ac:dyDescent="0.35">
      <c r="B402" s="6" t="s">
        <v>130</v>
      </c>
      <c r="C402" s="4">
        <v>34</v>
      </c>
      <c r="D402" s="7">
        <f t="shared" si="23"/>
        <v>0.13877551020408163</v>
      </c>
    </row>
    <row r="403" spans="2:4" x14ac:dyDescent="0.35">
      <c r="B403" s="6" t="s">
        <v>91</v>
      </c>
      <c r="C403" s="4">
        <v>53</v>
      </c>
      <c r="D403" s="7">
        <f t="shared" si="23"/>
        <v>0.21632653061224491</v>
      </c>
    </row>
    <row r="404" spans="2:4" x14ac:dyDescent="0.35">
      <c r="B404" s="6" t="s">
        <v>103</v>
      </c>
      <c r="C404" s="4">
        <v>47</v>
      </c>
      <c r="D404" s="7">
        <f t="shared" si="23"/>
        <v>0.19183673469387755</v>
      </c>
    </row>
    <row r="405" spans="2:4" x14ac:dyDescent="0.35">
      <c r="B405" s="6" t="s">
        <v>106</v>
      </c>
      <c r="C405" s="4">
        <v>28</v>
      </c>
      <c r="D405" s="7">
        <f t="shared" si="23"/>
        <v>0.11428571428571428</v>
      </c>
    </row>
    <row r="406" spans="2:4" x14ac:dyDescent="0.35">
      <c r="B406" s="6" t="s">
        <v>104</v>
      </c>
      <c r="C406" s="4">
        <v>18</v>
      </c>
      <c r="D406" s="7">
        <f t="shared" si="23"/>
        <v>7.3469387755102047E-2</v>
      </c>
    </row>
    <row r="407" spans="2:4" x14ac:dyDescent="0.35">
      <c r="B407" s="6" t="s">
        <v>193</v>
      </c>
      <c r="C407" s="4">
        <v>3</v>
      </c>
      <c r="D407" s="7">
        <f t="shared" si="23"/>
        <v>1.2244897959183673E-2</v>
      </c>
    </row>
    <row r="408" spans="2:4" x14ac:dyDescent="0.35">
      <c r="B408" s="6" t="s">
        <v>488</v>
      </c>
      <c r="C408" s="4">
        <v>4</v>
      </c>
      <c r="D408" s="7"/>
    </row>
    <row r="409" spans="2:4" x14ac:dyDescent="0.35">
      <c r="B409" s="6" t="s">
        <v>8</v>
      </c>
      <c r="C409" s="4">
        <v>249</v>
      </c>
      <c r="D409" s="7">
        <f>SUM(D400:D407)</f>
        <v>1</v>
      </c>
    </row>
    <row r="410" spans="2:4" x14ac:dyDescent="0.35">
      <c r="B410" s="2" t="s">
        <v>540</v>
      </c>
      <c r="C410" s="2">
        <f>C409-C408</f>
        <v>245</v>
      </c>
    </row>
  </sheetData>
  <mergeCells count="4">
    <mergeCell ref="D226:F226"/>
    <mergeCell ref="G180:H180"/>
    <mergeCell ref="I180:J180"/>
    <mergeCell ref="D338:I338"/>
  </mergeCells>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5459AA4-78BE-4119-8D68-7C4B956C0367}"/>
</file>

<file path=customXml/itemProps2.xml><?xml version="1.0" encoding="utf-8"?>
<ds:datastoreItem xmlns:ds="http://schemas.openxmlformats.org/officeDocument/2006/customXml" ds:itemID="{69838945-C05A-4D31-ACCF-314C8D0A96B9}"/>
</file>

<file path=customXml/itemProps3.xml><?xml version="1.0" encoding="utf-8"?>
<ds:datastoreItem xmlns:ds="http://schemas.openxmlformats.org/officeDocument/2006/customXml" ds:itemID="{EB4C52C2-1D42-4F62-93B8-C3B0B68389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アンケート設問</vt:lpstr>
      <vt:lpstr>R6アンケート結果</vt:lpstr>
      <vt:lpstr>グラフ</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金子 輝昭(KANEKO Teruaki)</cp:lastModifiedBy>
  <cp:lastPrinted>2023-07-18T03:55:16Z</cp:lastPrinted>
  <dcterms:created xsi:type="dcterms:W3CDTF">2023-07-04T02:07:59Z</dcterms:created>
  <dcterms:modified xsi:type="dcterms:W3CDTF">2025-01-29T12:05:45Z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