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66925"/>
  <mc:AlternateContent xmlns:mc="http://schemas.openxmlformats.org/markup-compatibility/2006">
    <mc:Choice Requires="x15">
      <x15ac:absPath xmlns:x15ac="http://schemas.microsoft.com/office/spreadsheetml/2010/11/ac" url="https://aisantec.sharepoint.com/sites/L4D_PJ/Shared Documents/pj001-2_千歳市2025(国交省)/07_国交省提出書類/最終報告書/"/>
    </mc:Choice>
  </mc:AlternateContent>
  <xr:revisionPtr revIDLastSave="1" documentId="13_ncr:1_{12EF56E5-D9B0-4239-820D-B465667120D3}" xr6:coauthVersionLast="47" xr6:coauthVersionMax="47" xr10:uidLastSave="{B0F1940F-6051-4C54-8CC3-E0681C24A150}"/>
  <bookViews>
    <workbookView xWindow="-108" yWindow="-108" windowWidth="23256" windowHeight="13896" tabRatio="635" firstSheet="1" activeTab="6"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手動介入!$B$11:$U$485</definedName>
    <definedName name="_xlnm._FilterDatabase" localSheetId="9" hidden="1">手動介入記入例!$B$9:$U$376</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早着・遅延!$B$5:$J$105</definedName>
    <definedName name="_xlnm.Print_Area" localSheetId="1">便毎データ!$B$5:$Q$107</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7" i="22" l="1"/>
  <c r="D118" i="22"/>
  <c r="D119" i="22"/>
  <c r="D120" i="22"/>
  <c r="D121" i="22"/>
  <c r="D122" i="22"/>
  <c r="D123" i="22"/>
  <c r="D124" i="22"/>
  <c r="C20" i="22" a="1"/>
  <c r="D16" i="5"/>
  <c r="D15" i="5"/>
  <c r="D14" i="5"/>
  <c r="D13" i="5"/>
  <c r="D12" i="5"/>
  <c r="D11" i="5"/>
  <c r="D484" i="13"/>
  <c r="D483" i="13"/>
  <c r="D482" i="13"/>
  <c r="D481" i="13"/>
  <c r="D480" i="13"/>
  <c r="D479" i="13"/>
  <c r="D478" i="13"/>
  <c r="D477" i="13"/>
  <c r="D476" i="13"/>
  <c r="D475" i="13"/>
  <c r="D474" i="13"/>
  <c r="D473" i="13"/>
  <c r="D472" i="13"/>
  <c r="D471" i="13"/>
  <c r="D470" i="13"/>
  <c r="D469" i="13"/>
  <c r="D468" i="13"/>
  <c r="D467" i="13"/>
  <c r="D466" i="13"/>
  <c r="D465" i="13"/>
  <c r="D464" i="13"/>
  <c r="D463" i="13"/>
  <c r="D462" i="13"/>
  <c r="D461" i="13"/>
  <c r="D460" i="13"/>
  <c r="D459" i="13"/>
  <c r="D458" i="13"/>
  <c r="D457" i="13"/>
  <c r="D456" i="13"/>
  <c r="D455" i="13"/>
  <c r="D454" i="13"/>
  <c r="D453" i="13"/>
  <c r="D452" i="13"/>
  <c r="D451" i="13"/>
  <c r="D450" i="13"/>
  <c r="D449" i="13"/>
  <c r="D448" i="13"/>
  <c r="D447" i="13"/>
  <c r="D446" i="13"/>
  <c r="D445" i="13"/>
  <c r="D444" i="13"/>
  <c r="D443" i="13"/>
  <c r="D442" i="13"/>
  <c r="D441" i="13"/>
  <c r="D440" i="13"/>
  <c r="D439" i="13"/>
  <c r="D438" i="13"/>
  <c r="D437" i="13"/>
  <c r="D436" i="13"/>
  <c r="D435" i="13"/>
  <c r="D434" i="13"/>
  <c r="D433" i="13"/>
  <c r="D432" i="13"/>
  <c r="D431" i="13"/>
  <c r="D430" i="13"/>
  <c r="D429" i="13"/>
  <c r="D428" i="13"/>
  <c r="D427" i="13"/>
  <c r="D426" i="13"/>
  <c r="D425" i="13"/>
  <c r="D424" i="13"/>
  <c r="D423" i="13"/>
  <c r="D422" i="13"/>
  <c r="D421" i="13"/>
  <c r="D420" i="13"/>
  <c r="D419" i="13"/>
  <c r="D418" i="13"/>
  <c r="D417" i="13"/>
  <c r="D416" i="13"/>
  <c r="D415" i="13"/>
  <c r="D414" i="13"/>
  <c r="D413" i="13"/>
  <c r="D412" i="13"/>
  <c r="D411" i="13"/>
  <c r="D410" i="13"/>
  <c r="D409" i="13"/>
  <c r="D408" i="13"/>
  <c r="D407" i="13"/>
  <c r="D406" i="13"/>
  <c r="D405" i="13"/>
  <c r="D404" i="13"/>
  <c r="D403" i="13"/>
  <c r="D402" i="13"/>
  <c r="D401" i="13"/>
  <c r="D400" i="13"/>
  <c r="D399" i="13"/>
  <c r="D398" i="13"/>
  <c r="D397" i="13"/>
  <c r="D396" i="13"/>
  <c r="D395" i="13"/>
  <c r="D394" i="13"/>
  <c r="D393" i="13"/>
  <c r="D392" i="13"/>
  <c r="D391" i="13"/>
  <c r="D390" i="13"/>
  <c r="D389" i="13"/>
  <c r="D388" i="13"/>
  <c r="D387" i="13"/>
  <c r="D386" i="13"/>
  <c r="D385" i="13"/>
  <c r="D384" i="13"/>
  <c r="D383" i="13"/>
  <c r="D382" i="13"/>
  <c r="D381" i="13"/>
  <c r="D380" i="13"/>
  <c r="D379" i="13"/>
  <c r="D378" i="13"/>
  <c r="D377" i="13"/>
  <c r="D376" i="13"/>
  <c r="D375" i="13"/>
  <c r="D374" i="13"/>
  <c r="D373" i="13"/>
  <c r="D372" i="13"/>
  <c r="D371" i="13"/>
  <c r="D370" i="13"/>
  <c r="D369" i="13"/>
  <c r="D368" i="13"/>
  <c r="D367" i="13"/>
  <c r="D366" i="13"/>
  <c r="D365" i="13"/>
  <c r="D364" i="13"/>
  <c r="D363" i="13"/>
  <c r="D362" i="13"/>
  <c r="D361" i="13"/>
  <c r="D360" i="13"/>
  <c r="D359" i="13"/>
  <c r="D358" i="13"/>
  <c r="D357" i="13"/>
  <c r="D356" i="13"/>
  <c r="D355" i="13"/>
  <c r="D354" i="13"/>
  <c r="D353" i="13"/>
  <c r="D352" i="13"/>
  <c r="D351" i="13"/>
  <c r="D350" i="13"/>
  <c r="D349" i="13"/>
  <c r="D348" i="13"/>
  <c r="D347" i="13"/>
  <c r="D346" i="13"/>
  <c r="D345" i="13"/>
  <c r="D344" i="13"/>
  <c r="D343" i="13"/>
  <c r="D342" i="13"/>
  <c r="D341" i="13"/>
  <c r="D340" i="13"/>
  <c r="D339" i="13"/>
  <c r="D338" i="13"/>
  <c r="D337" i="13"/>
  <c r="D336" i="13"/>
  <c r="D335" i="13"/>
  <c r="D334" i="13"/>
  <c r="D333" i="13"/>
  <c r="D332" i="13"/>
  <c r="D331" i="13"/>
  <c r="D330" i="13"/>
  <c r="D329" i="13"/>
  <c r="D328" i="13"/>
  <c r="D327" i="13"/>
  <c r="D326" i="13"/>
  <c r="D325" i="13"/>
  <c r="D324" i="13"/>
  <c r="D323" i="13"/>
  <c r="D322" i="13"/>
  <c r="D321" i="13"/>
  <c r="D320" i="13"/>
  <c r="D319" i="13"/>
  <c r="D318" i="13"/>
  <c r="D317" i="13"/>
  <c r="D316" i="13"/>
  <c r="D315" i="13"/>
  <c r="D314" i="13"/>
  <c r="D313" i="13"/>
  <c r="D312" i="13"/>
  <c r="D311" i="13"/>
  <c r="D310" i="13"/>
  <c r="D309" i="13"/>
  <c r="D308" i="13"/>
  <c r="D307" i="13"/>
  <c r="D306" i="13"/>
  <c r="D305" i="13"/>
  <c r="D304" i="13"/>
  <c r="D303" i="13"/>
  <c r="D302" i="13"/>
  <c r="D301" i="13"/>
  <c r="D300" i="13"/>
  <c r="D299" i="13"/>
  <c r="D298" i="13"/>
  <c r="D297" i="13"/>
  <c r="D296" i="13"/>
  <c r="D295" i="13"/>
  <c r="D294" i="13"/>
  <c r="D293" i="13"/>
  <c r="D292" i="13"/>
  <c r="D291" i="13"/>
  <c r="D290" i="13"/>
  <c r="D289" i="13"/>
  <c r="D288" i="13"/>
  <c r="D287" i="13"/>
  <c r="D286" i="13"/>
  <c r="D285" i="13"/>
  <c r="D284" i="13"/>
  <c r="D283" i="13"/>
  <c r="D282" i="13"/>
  <c r="D281" i="13"/>
  <c r="D280" i="13"/>
  <c r="D279" i="13"/>
  <c r="D278" i="13"/>
  <c r="D277" i="13"/>
  <c r="D276" i="13"/>
  <c r="D275" i="13"/>
  <c r="D274" i="13"/>
  <c r="D273" i="13"/>
  <c r="D272" i="13"/>
  <c r="D271" i="13"/>
  <c r="D270" i="13"/>
  <c r="D269" i="13"/>
  <c r="D268" i="13"/>
  <c r="D267" i="13"/>
  <c r="D266" i="13"/>
  <c r="D265" i="13"/>
  <c r="D264" i="13"/>
  <c r="D263" i="13"/>
  <c r="D262" i="13"/>
  <c r="D261" i="13"/>
  <c r="D260" i="13"/>
  <c r="D259" i="13"/>
  <c r="D258" i="13"/>
  <c r="D257" i="13"/>
  <c r="D256" i="13"/>
  <c r="D255" i="13"/>
  <c r="D254" i="13"/>
  <c r="D253" i="13"/>
  <c r="D252" i="13"/>
  <c r="D251" i="13"/>
  <c r="D250" i="13"/>
  <c r="D249" i="13"/>
  <c r="D248" i="13"/>
  <c r="D247" i="13"/>
  <c r="D246" i="13"/>
  <c r="D245" i="13"/>
  <c r="D244" i="13"/>
  <c r="D243" i="13"/>
  <c r="D242" i="13"/>
  <c r="D241" i="13"/>
  <c r="D240" i="13"/>
  <c r="D239" i="13"/>
  <c r="D238" i="13"/>
  <c r="D237" i="13"/>
  <c r="D236" i="13"/>
  <c r="D235" i="13"/>
  <c r="D234" i="13"/>
  <c r="D233" i="13"/>
  <c r="D232" i="13"/>
  <c r="D231" i="13"/>
  <c r="D230" i="13"/>
  <c r="D229" i="13"/>
  <c r="D228" i="13"/>
  <c r="D227" i="13"/>
  <c r="D226" i="13"/>
  <c r="D225" i="13"/>
  <c r="D224" i="13"/>
  <c r="D223" i="13"/>
  <c r="D222" i="13"/>
  <c r="D221" i="13"/>
  <c r="D220" i="13"/>
  <c r="D219" i="13"/>
  <c r="D218" i="13"/>
  <c r="D217" i="13"/>
  <c r="D216" i="13"/>
  <c r="D215" i="13"/>
  <c r="D214" i="13"/>
  <c r="D213" i="13"/>
  <c r="D212" i="13"/>
  <c r="D211" i="13"/>
  <c r="D210" i="13"/>
  <c r="D209" i="13"/>
  <c r="D208" i="13"/>
  <c r="D207" i="13"/>
  <c r="D206" i="13"/>
  <c r="D205" i="13"/>
  <c r="D204" i="13"/>
  <c r="D203" i="13"/>
  <c r="D202" i="13"/>
  <c r="D201" i="13"/>
  <c r="D200" i="13"/>
  <c r="D199" i="13"/>
  <c r="D198" i="13"/>
  <c r="D197" i="13"/>
  <c r="D196" i="13"/>
  <c r="D195" i="13"/>
  <c r="D194" i="13"/>
  <c r="D193" i="13"/>
  <c r="D192" i="13"/>
  <c r="D191" i="13"/>
  <c r="D190" i="13"/>
  <c r="D189" i="13"/>
  <c r="D188" i="13"/>
  <c r="D187" i="13"/>
  <c r="D186" i="13"/>
  <c r="D185" i="13"/>
  <c r="D184" i="13"/>
  <c r="D183" i="13"/>
  <c r="D182" i="13"/>
  <c r="D181" i="13"/>
  <c r="D180" i="13"/>
  <c r="D179" i="13"/>
  <c r="D178" i="13"/>
  <c r="D177" i="13"/>
  <c r="D176" i="13"/>
  <c r="D175" i="13"/>
  <c r="D174" i="13"/>
  <c r="D173" i="13"/>
  <c r="D172" i="13"/>
  <c r="D171" i="13"/>
  <c r="D170" i="13"/>
  <c r="D169" i="13"/>
  <c r="D168" i="13"/>
  <c r="D167" i="13"/>
  <c r="D166" i="13"/>
  <c r="D165" i="13"/>
  <c r="D164" i="13"/>
  <c r="D163" i="13"/>
  <c r="D162" i="13"/>
  <c r="D161" i="13"/>
  <c r="D160" i="13"/>
  <c r="D159" i="13"/>
  <c r="D158" i="13"/>
  <c r="D157" i="13"/>
  <c r="D156" i="13"/>
  <c r="D155" i="13"/>
  <c r="D154" i="13"/>
  <c r="D153" i="13"/>
  <c r="D152" i="13"/>
  <c r="D151" i="13"/>
  <c r="D150" i="13"/>
  <c r="D149" i="13"/>
  <c r="D148" i="13"/>
  <c r="D147" i="13"/>
  <c r="D146" i="13"/>
  <c r="D145" i="13"/>
  <c r="D144" i="13"/>
  <c r="D143" i="13"/>
  <c r="D142" i="13"/>
  <c r="D141" i="13"/>
  <c r="D140" i="13"/>
  <c r="D139" i="13"/>
  <c r="D138" i="13"/>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111" i="13"/>
  <c r="D110" i="13"/>
  <c r="D109" i="13"/>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D84" i="2"/>
  <c r="D83" i="2"/>
  <c r="D82" i="2"/>
  <c r="D81" i="2"/>
  <c r="D80" i="2"/>
  <c r="D79" i="2"/>
  <c r="D78" i="2"/>
  <c r="D77" i="2"/>
  <c r="D76" i="2"/>
  <c r="D75" i="2"/>
  <c r="D74" i="2"/>
  <c r="D73" i="2"/>
  <c r="D72" i="2"/>
  <c r="D71" i="2"/>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14" i="2"/>
  <c r="D13" i="2"/>
  <c r="D12" i="2"/>
  <c r="D11" i="2"/>
  <c r="E97" i="23"/>
  <c r="D97" i="23"/>
  <c r="E96" i="23"/>
  <c r="D96" i="23"/>
  <c r="E95" i="23"/>
  <c r="D95" i="23"/>
  <c r="E94" i="23"/>
  <c r="D94" i="23"/>
  <c r="E93" i="23"/>
  <c r="D93" i="23"/>
  <c r="E92" i="23"/>
  <c r="D92" i="23"/>
  <c r="E91" i="23"/>
  <c r="D91" i="23"/>
  <c r="E90" i="23"/>
  <c r="D90" i="23"/>
  <c r="E89" i="23"/>
  <c r="D89" i="23"/>
  <c r="B87" i="23"/>
  <c r="E85" i="23"/>
  <c r="D85" i="23"/>
  <c r="E84" i="23"/>
  <c r="D84" i="23"/>
  <c r="E83" i="23"/>
  <c r="D83" i="23"/>
  <c r="E82" i="23"/>
  <c r="D82" i="23"/>
  <c r="E81" i="23"/>
  <c r="D81" i="23"/>
  <c r="E80" i="23"/>
  <c r="D80" i="23"/>
  <c r="E79" i="23"/>
  <c r="D79" i="23"/>
  <c r="E78" i="23"/>
  <c r="D78" i="23"/>
  <c r="E77"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F59" i="23"/>
  <c r="E59" i="23"/>
  <c r="D59" i="23"/>
  <c r="F58" i="23"/>
  <c r="E58" i="23"/>
  <c r="D58" i="23"/>
  <c r="F57" i="23"/>
  <c r="E57" i="23"/>
  <c r="D57" i="23"/>
  <c r="F56" i="23"/>
  <c r="E56" i="23"/>
  <c r="D56" i="23"/>
  <c r="F55" i="23"/>
  <c r="E55" i="23"/>
  <c r="D55" i="23"/>
  <c r="F54" i="23"/>
  <c r="E54" i="23"/>
  <c r="D54" i="23"/>
  <c r="F53" i="23"/>
  <c r="E53" i="23"/>
  <c r="D53" i="23"/>
  <c r="F52" i="23"/>
  <c r="E52" i="23"/>
  <c r="D52" i="23"/>
  <c r="F51" i="23"/>
  <c r="E51" i="23"/>
  <c r="D51" i="23"/>
  <c r="F50" i="23"/>
  <c r="E50" i="23"/>
  <c r="D50" i="23"/>
  <c r="F49" i="23"/>
  <c r="E49" i="23"/>
  <c r="D49" i="23"/>
  <c r="F48" i="23"/>
  <c r="E48" i="23"/>
  <c r="D48" i="23"/>
  <c r="F47" i="23"/>
  <c r="E47" i="23"/>
  <c r="D47" i="23"/>
  <c r="F46" i="23"/>
  <c r="E46" i="23"/>
  <c r="D46" i="23"/>
  <c r="F45" i="23"/>
  <c r="E45" i="23"/>
  <c r="D45" i="23"/>
  <c r="F44" i="23"/>
  <c r="E44" i="23"/>
  <c r="D44" i="23"/>
  <c r="F43" i="23"/>
  <c r="E43" i="23"/>
  <c r="D43" i="23"/>
  <c r="F42" i="23"/>
  <c r="E42" i="23"/>
  <c r="D42" i="23"/>
  <c r="F41" i="23"/>
  <c r="E41" i="23"/>
  <c r="D41" i="23"/>
  <c r="F40" i="23"/>
  <c r="E40" i="23"/>
  <c r="D40" i="23"/>
  <c r="F39" i="23"/>
  <c r="E39" i="23"/>
  <c r="D39" i="23"/>
  <c r="F38" i="23"/>
  <c r="E38" i="23"/>
  <c r="D38" i="23"/>
  <c r="F37" i="23"/>
  <c r="E37" i="23"/>
  <c r="D37" i="23"/>
  <c r="F36" i="23"/>
  <c r="E36" i="23"/>
  <c r="D36" i="23"/>
  <c r="F35" i="23"/>
  <c r="E35" i="23"/>
  <c r="D35" i="23"/>
  <c r="F34" i="23"/>
  <c r="E34" i="23"/>
  <c r="D34" i="23"/>
  <c r="F33" i="23"/>
  <c r="E33" i="23"/>
  <c r="D33" i="23"/>
  <c r="F32" i="23"/>
  <c r="E32" i="23"/>
  <c r="D32" i="23"/>
  <c r="F31" i="23"/>
  <c r="E31" i="23"/>
  <c r="D31" i="23"/>
  <c r="F30" i="23"/>
  <c r="E30" i="23"/>
  <c r="D30" i="23"/>
  <c r="F29" i="23"/>
  <c r="E29" i="23"/>
  <c r="D29" i="23"/>
  <c r="F28" i="23"/>
  <c r="E28" i="23"/>
  <c r="D28" i="23"/>
  <c r="F27" i="23"/>
  <c r="E27" i="23"/>
  <c r="D27" i="23"/>
  <c r="F26" i="23"/>
  <c r="E26" i="23"/>
  <c r="D26" i="23"/>
  <c r="F25" i="23"/>
  <c r="E25" i="23"/>
  <c r="D25" i="23"/>
  <c r="F24" i="23"/>
  <c r="E24" i="23"/>
  <c r="D24" i="23"/>
  <c r="F23" i="23"/>
  <c r="E23" i="23"/>
  <c r="D23" i="23"/>
  <c r="F22" i="23"/>
  <c r="E22" i="23"/>
  <c r="D22" i="23"/>
  <c r="C22" i="23" a="1"/>
  <c r="C22" i="23"/>
  <c r="B22" i="23"/>
  <c r="E4" i="23"/>
  <c r="C4" i="23"/>
  <c r="B4" i="23"/>
  <c r="D375" i="17"/>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B20" i="22"/>
  <c r="E4" i="22"/>
  <c r="C4" i="22"/>
  <c r="B4" i="22"/>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4" i="4"/>
  <c r="D13" i="4"/>
  <c r="D12" i="4"/>
  <c r="D3" i="4"/>
  <c r="C3" i="4"/>
  <c r="B3" i="4"/>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0" i="5"/>
  <c r="D3" i="5"/>
  <c r="C3" i="5"/>
  <c r="B3" i="5"/>
  <c r="D12" i="13"/>
  <c r="D3" i="13"/>
  <c r="C3" i="13"/>
  <c r="B3" i="13"/>
  <c r="D107" i="2"/>
  <c r="D106" i="2"/>
  <c r="D105" i="2"/>
  <c r="D104" i="2"/>
  <c r="D103" i="2"/>
  <c r="D102" i="2"/>
  <c r="D101" i="2"/>
  <c r="D100" i="2"/>
  <c r="D99" i="2"/>
  <c r="D98" i="2"/>
  <c r="D97" i="2"/>
  <c r="D96" i="2"/>
  <c r="D95" i="2"/>
  <c r="D94" i="2"/>
  <c r="D93" i="2"/>
  <c r="D92" i="2"/>
  <c r="D91" i="2"/>
  <c r="D90" i="2"/>
  <c r="D10" i="2"/>
  <c r="D3" i="2"/>
  <c r="C3" i="2"/>
  <c r="B3" i="2"/>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C20" i="22" l="1"/>
  <c r="F102" i="22"/>
  <c r="D103" i="22"/>
  <c r="E103" i="22"/>
  <c r="F103" i="22"/>
  <c r="D104" i="22"/>
  <c r="E104" i="22"/>
  <c r="F104" i="22"/>
  <c r="D105" i="22"/>
  <c r="E105" i="22"/>
  <c r="F105" i="22"/>
  <c r="D106" i="22"/>
  <c r="E106" i="22"/>
  <c r="F106" i="22"/>
  <c r="D107" i="22"/>
  <c r="E107" i="22"/>
  <c r="D101" i="22"/>
  <c r="F107" i="22"/>
  <c r="E101" i="22"/>
  <c r="F101" i="22"/>
  <c r="D102" i="22"/>
  <c r="E102" i="22"/>
  <c r="D130" i="22"/>
  <c r="D136" i="22"/>
  <c r="D135" i="22"/>
  <c r="D129" i="22"/>
  <c r="D134" i="22"/>
  <c r="D133" i="22"/>
  <c r="D132" i="22"/>
  <c r="D131" i="22"/>
  <c r="D63" i="22"/>
  <c r="F108" i="22"/>
  <c r="E58" i="22"/>
  <c r="F41" i="22"/>
  <c r="D54" i="22"/>
  <c r="F94" i="22"/>
  <c r="F35" i="22"/>
  <c r="E49" i="22"/>
  <c r="D53" i="22"/>
  <c r="F93" i="22"/>
  <c r="F33" i="22"/>
  <c r="E48" i="22"/>
  <c r="D82" i="22"/>
  <c r="E68" i="22"/>
  <c r="F52" i="22"/>
  <c r="E59" i="22"/>
  <c r="F42" i="22"/>
  <c r="E80" i="22"/>
  <c r="E79" i="22"/>
  <c r="E70" i="22"/>
  <c r="F54" i="22"/>
  <c r="F53" i="22"/>
  <c r="D62" i="22"/>
  <c r="F95" i="22"/>
  <c r="E50" i="22"/>
  <c r="D110" i="22"/>
  <c r="D52" i="22"/>
  <c r="F92" i="22"/>
  <c r="F32" i="22"/>
  <c r="E40" i="22"/>
  <c r="D109" i="22"/>
  <c r="D46" i="22"/>
  <c r="F83" i="22"/>
  <c r="F23" i="22"/>
  <c r="E39" i="22"/>
  <c r="D32" i="22"/>
  <c r="D74" i="22"/>
  <c r="D94" i="22"/>
  <c r="D45" i="22"/>
  <c r="F82" i="22"/>
  <c r="F22" i="22"/>
  <c r="E30" i="22"/>
  <c r="D83" i="22"/>
  <c r="D25" i="22"/>
  <c r="D73" i="22"/>
  <c r="E69" i="22"/>
  <c r="D93" i="22"/>
  <c r="D44" i="22"/>
  <c r="F81" i="22"/>
  <c r="F21" i="22"/>
  <c r="E29" i="22"/>
  <c r="E88" i="22"/>
  <c r="D26" i="22"/>
  <c r="D24" i="22"/>
  <c r="D92" i="22"/>
  <c r="D43" i="22"/>
  <c r="F75" i="22"/>
  <c r="E100" i="22"/>
  <c r="E28" i="22"/>
  <c r="F63" i="22"/>
  <c r="F62" i="22"/>
  <c r="F61" i="22"/>
  <c r="F55" i="22"/>
  <c r="D23" i="22"/>
  <c r="E60" i="22"/>
  <c r="F43" i="22"/>
  <c r="D86" i="22"/>
  <c r="D42" i="22"/>
  <c r="F74" i="22"/>
  <c r="E99" i="22"/>
  <c r="D72" i="22"/>
  <c r="D66" i="22"/>
  <c r="F110" i="22"/>
  <c r="D64" i="22"/>
  <c r="D85" i="22"/>
  <c r="D34" i="22"/>
  <c r="F73" i="22"/>
  <c r="E90" i="22"/>
  <c r="D22" i="22"/>
  <c r="D65" i="22"/>
  <c r="F109" i="22"/>
  <c r="D84" i="22"/>
  <c r="D33" i="22"/>
  <c r="F72" i="22"/>
  <c r="E89" i="22"/>
  <c r="D20" i="22"/>
  <c r="F20" i="22"/>
  <c r="E20" i="22"/>
  <c r="D108" i="22"/>
  <c r="D81" i="22"/>
  <c r="D61" i="22"/>
  <c r="D41" i="22"/>
  <c r="D21" i="22"/>
  <c r="F90" i="22"/>
  <c r="F70" i="22"/>
  <c r="F50" i="22"/>
  <c r="F30" i="22"/>
  <c r="E97" i="22"/>
  <c r="E77" i="22"/>
  <c r="E57" i="22"/>
  <c r="E37" i="22"/>
  <c r="F91" i="22"/>
  <c r="F71" i="22"/>
  <c r="F51" i="22"/>
  <c r="F31" i="22"/>
  <c r="E98" i="22"/>
  <c r="E78" i="22"/>
  <c r="E38" i="22"/>
  <c r="D100" i="22"/>
  <c r="D80" i="22"/>
  <c r="D60" i="22"/>
  <c r="D40" i="22"/>
  <c r="F89" i="22"/>
  <c r="F69" i="22"/>
  <c r="F49" i="22"/>
  <c r="F29" i="22"/>
  <c r="E96" i="22"/>
  <c r="E76" i="22"/>
  <c r="E56" i="22"/>
  <c r="E36" i="22"/>
  <c r="D99" i="22"/>
  <c r="D79" i="22"/>
  <c r="D59" i="22"/>
  <c r="D39" i="22"/>
  <c r="F88" i="22"/>
  <c r="F68" i="22"/>
  <c r="F48" i="22"/>
  <c r="F28" i="22"/>
  <c r="E95" i="22"/>
  <c r="E75" i="22"/>
  <c r="E55" i="22"/>
  <c r="E35" i="22"/>
  <c r="D98" i="22"/>
  <c r="D78" i="22"/>
  <c r="D58" i="22"/>
  <c r="D38" i="22"/>
  <c r="F87" i="22"/>
  <c r="F67" i="22"/>
  <c r="F47" i="22"/>
  <c r="F27" i="22"/>
  <c r="E94" i="22"/>
  <c r="E74" i="22"/>
  <c r="E54" i="22"/>
  <c r="E34" i="22"/>
  <c r="D97" i="22"/>
  <c r="D77" i="22"/>
  <c r="D57" i="22"/>
  <c r="D37" i="22"/>
  <c r="F86" i="22"/>
  <c r="F66" i="22"/>
  <c r="F46" i="22"/>
  <c r="F26" i="22"/>
  <c r="E93" i="22"/>
  <c r="E73" i="22"/>
  <c r="E53" i="22"/>
  <c r="E33" i="22"/>
  <c r="D96" i="22"/>
  <c r="D76" i="22"/>
  <c r="D56" i="22"/>
  <c r="D36" i="22"/>
  <c r="F85" i="22"/>
  <c r="F65" i="22"/>
  <c r="F45" i="22"/>
  <c r="F25" i="22"/>
  <c r="E92" i="22"/>
  <c r="E72" i="22"/>
  <c r="E52" i="22"/>
  <c r="E32" i="22"/>
  <c r="D95" i="22"/>
  <c r="D75" i="22"/>
  <c r="D55" i="22"/>
  <c r="D35" i="22"/>
  <c r="F84" i="22"/>
  <c r="F64" i="22"/>
  <c r="F44" i="22"/>
  <c r="F24" i="22"/>
  <c r="E91" i="22"/>
  <c r="E71" i="22"/>
  <c r="E51" i="22"/>
  <c r="E31" i="22"/>
  <c r="D91" i="22"/>
  <c r="F100" i="22"/>
  <c r="F40" i="22"/>
  <c r="E87" i="22"/>
  <c r="E67" i="22"/>
  <c r="E47" i="22"/>
  <c r="D90" i="22"/>
  <c r="D70" i="22"/>
  <c r="D50" i="22"/>
  <c r="D30" i="22"/>
  <c r="F99" i="22"/>
  <c r="F79" i="22"/>
  <c r="F59" i="22"/>
  <c r="F39" i="22"/>
  <c r="E86" i="22"/>
  <c r="E66" i="22"/>
  <c r="E46" i="22"/>
  <c r="E26" i="22"/>
  <c r="D89" i="22"/>
  <c r="D69" i="22"/>
  <c r="D49" i="22"/>
  <c r="D29" i="22"/>
  <c r="F98" i="22"/>
  <c r="F78" i="22"/>
  <c r="F58" i="22"/>
  <c r="F38" i="22"/>
  <c r="E85" i="22"/>
  <c r="E65" i="22"/>
  <c r="E45" i="22"/>
  <c r="E25" i="22"/>
  <c r="D71" i="22"/>
  <c r="D51" i="22"/>
  <c r="D31" i="22"/>
  <c r="F80" i="22"/>
  <c r="F60" i="22"/>
  <c r="E27" i="22"/>
  <c r="D88" i="22"/>
  <c r="D68" i="22"/>
  <c r="D48" i="22"/>
  <c r="D28" i="22"/>
  <c r="F97" i="22"/>
  <c r="F77" i="22"/>
  <c r="F57" i="22"/>
  <c r="F37" i="22"/>
  <c r="E84" i="22"/>
  <c r="E64" i="22"/>
  <c r="E44" i="22"/>
  <c r="E24" i="22"/>
  <c r="D87" i="22"/>
  <c r="D67" i="22"/>
  <c r="D47" i="22"/>
  <c r="D27" i="22"/>
  <c r="F96" i="22"/>
  <c r="F76" i="22"/>
  <c r="F56" i="22"/>
  <c r="F36" i="22"/>
  <c r="E110" i="22"/>
  <c r="E83" i="22"/>
  <c r="E63" i="22"/>
  <c r="E43" i="22"/>
  <c r="E23" i="22"/>
  <c r="E109" i="22"/>
  <c r="E82" i="22"/>
  <c r="E62" i="22"/>
  <c r="E42" i="22"/>
  <c r="E22" i="22"/>
  <c r="F34" i="22"/>
  <c r="E108" i="22"/>
  <c r="E81" i="22"/>
  <c r="E61" i="22"/>
  <c r="E41" i="22"/>
  <c r="E21" i="22"/>
  <c r="D125" i="22"/>
  <c r="E121" i="22" s="1"/>
  <c r="B127" i="22"/>
  <c r="E117" i="22" l="1"/>
  <c r="E125" i="22"/>
  <c r="E118" i="22"/>
  <c r="D137" i="22"/>
  <c r="E124" i="22"/>
  <c r="E123" i="22"/>
  <c r="E122" i="22"/>
  <c r="E120" i="22"/>
  <c r="E119" i="22"/>
  <c r="E137" i="22" l="1"/>
  <c r="E129" i="22"/>
  <c r="E130" i="22"/>
  <c r="E131" i="22"/>
  <c r="E134" i="22"/>
  <c r="E132" i="22"/>
  <c r="E136" i="22"/>
  <c r="E135" i="22"/>
  <c r="E133"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<sst xmlns="http://schemas.openxmlformats.org/spreadsheetml/2006/main" count="13542" uniqueCount="742">
  <si>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</si>
  <si>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</si>
  <si>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</si>
  <si>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</si>
  <si>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</si>
  <si>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</si>
  <si>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</si>
  <si>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</si>
  <si>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</si>
  <si>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</si>
  <si>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</si>
  <si>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</si>
  <si>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</si>
  <si>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</si>
  <si>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</si>
  <si>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</si>
  <si>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</si>
  <si>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</si>
  <si>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</si>
  <si>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</si>
  <si>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</si>
  <si>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</si>
  <si>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</si>
  <si>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</si>
  <si>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</si>
  <si>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</si>
  <si>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</si>
  <si>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</si>
  <si>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</si>
  <si>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</si>
  <si>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</si>
  <si>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</si>
  <si>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</si>
  <si>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</si>
  <si>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</si>
  <si>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</si>
  <si>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</si>
  <si>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</si>
  <si>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</si>
  <si>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</si>
  <si>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</si>
  <si>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</si>
  <si>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</si>
  <si>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</si>
  <si>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</si>
  <si>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</si>
  <si>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</si>
  <si>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</si>
  <si>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</si>
  <si>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</si>
  <si>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</si>
  <si>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</si>
  <si>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</si>
  <si>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</si>
  <si>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</si>
  <si>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</si>
  <si>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</si>
  <si>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</si>
  <si>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</si>
  <si>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</si>
  <si>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</si>
  <si>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</si>
  <si>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</si>
  <si>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</si>
  <si>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</si>
  <si>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</si>
  <si>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</si>
  <si>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</si>
  <si>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</si>
  <si>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</si>
  <si>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</si>
  <si>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</si>
  <si>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</si>
  <si>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</si>
  <si>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</si>
  <si>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</si>
  <si>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</si>
  <si>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</si>
  <si>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</si>
  <si>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</si>
  <si>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</si>
  <si>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</si>
  <si>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</si>
  <si>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</si>
  <si>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</si>
  <si>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</si>
  <si>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</si>
  <si>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</si>
  <si>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</si>
  <si>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</si>
  <si>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</si>
  <si>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</si>
  <si>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</si>
  <si>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</si>
  <si>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</si>
  <si>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</si>
  <si>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</si>
  <si>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</si>
  <si>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</si>
  <si>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</si>
  <si>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</si>
  <si>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</si>
  <si>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</si>
  <si>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</si>
  <si>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</si>
  <si>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</si>
  <si>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</si>
  <si>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</si>
  <si>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</si>
  <si>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</si>
  <si>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</si>
  <si>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</si>
  <si>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</si>
  <si>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</si>
  <si>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</si>
  <si>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</si>
  <si>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</si>
  <si>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</si>
  <si>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</si>
  <si>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</si>
  <si>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</si>
  <si>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</si>
  <si>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</si>
  <si>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</si>
  <si>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</si>
  <si>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</si>
  <si>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</si>
  <si>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</si>
  <si>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</si>
  <si>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</si>
  <si>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</si>
  <si>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</si>
  <si>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</si>
  <si>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</si>
  <si>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</si>
  <si>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</si>
  <si>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</si>
  <si>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</si>
  <si>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</si>
  <si>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</si>
  <si>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</si>
  <si>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</si>
  <si>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</si>
  <si>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</si>
  <si>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</si>
  <si>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</si>
  <si>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</si>
  <si>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</si>
  <si>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</si>
  <si>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</si>
  <si>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</si>
  <si>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</si>
  <si>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</si>
  <si>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</si>
  <si>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</si>
  <si>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</si>
  <si>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</si>
  <si>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</si>
  <si>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</si>
  <si>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</si>
  <si>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</si>
  <si>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</si>
  <si>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</si>
  <si>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</si>
  <si>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</si>
  <si>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</si>
  <si>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</si>
  <si>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</si>
  <si>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</si>
  <si>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</si>
  <si>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</si>
  <si>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</si>
  <si>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</si>
  <si>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</si>
  <si>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</si>
  <si>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</si>
  <si>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</si>
  <si>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</si>
  <si>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</si>
  <si>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</si>
  <si>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</si>
  <si>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</si>
  <si>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</si>
  <si>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</si>
  <si>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</si>
  <si>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</si>
  <si>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</si>
  <si>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</si>
  <si>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</si>
  <si>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</si>
  <si>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</si>
  <si>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</si>
  <si>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</si>
  <si>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</si>
  <si>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</si>
  <si>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</si>
  <si>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</si>
  <si>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</si>
  <si>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</si>
  <si>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</si>
  <si>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</si>
  <si>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</si>
  <si>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</si>
  <si>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</si>
  <si>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</si>
  <si>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</si>
  <si>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</si>
  <si>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</si>
  <si>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</si>
  <si>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</si>
  <si>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</si>
  <si>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</si>
  <si>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</si>
  <si>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</si>
  <si>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</si>
  <si>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</si>
  <si>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</si>
  <si>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</si>
  <si>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</si>
  <si>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</si>
  <si>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</si>
  <si>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</si>
  <si>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</si>
  <si>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</si>
  <si>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</si>
  <si>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</si>
  <si>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</si>
  <si>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</si>
  <si>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</si>
  <si>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</si>
  <si>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</si>
  <si>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</si>
  <si>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</si>
  <si>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</si>
  <si>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</si>
  <si>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</si>
  <si>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</si>
  <si>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</si>
  <si>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</si>
  <si>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</si>
  <si>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</si>
  <si>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</si>
  <si>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</si>
  <si>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</si>
  <si>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</si>
  <si>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</si>
  <si>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</si>
  <si>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</si>
  <si>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</si>
  <si>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</si>
  <si>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</si>
  <si>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</si>
  <si>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</si>
  <si>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</si>
  <si>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</si>
  <si>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</si>
  <si>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</si>
  <si>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</si>
  <si>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</si>
  <si>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</si>
  <si>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</si>
  <si>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</si>
  <si>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</si>
  <si>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</si>
  <si>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</si>
  <si>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</si>
  <si>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</si>
  <si>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</si>
  <si>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</si>
  <si>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</si>
  <si>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</si>
  <si>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</si>
  <si>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</si>
  <si>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</si>
  <si>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</si>
  <si>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</si>
  <si>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</si>
  <si>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</si>
  <si>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</si>
  <si>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</si>
  <si>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</si>
  <si>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</si>
  <si>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</si>
  <si>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</si>
  <si>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</si>
  <si>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</si>
  <si>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</si>
  <si>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</si>
  <si>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</si>
  <si>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</si>
  <si>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</si>
  <si>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</si>
  <si>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</si>
  <si>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</si>
  <si>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</si>
  <si>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</si>
  <si>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</si>
  <si>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</si>
  <si>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</si>
  <si>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</si>
  <si>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</si>
  <si>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</si>
  <si>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</si>
  <si>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</si>
  <si>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</si>
  <si>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</si>
  <si>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</si>
  <si>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</si>
  <si>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</si>
  <si>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</si>
  <si>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</si>
  <si>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</si>
  <si>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</si>
  <si>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</si>
  <si>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</si>
  <si>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</si>
  <si>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</si>
  <si>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</si>
  <si>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</si>
  <si>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</si>
  <si>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</si>
  <si>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</si>
  <si>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</si>
  <si>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</si>
  <si>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</si>
  <si>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</si>
  <si>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</si>
  <si>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</si>
  <si>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</si>
  <si>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</si>
  <si>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</si>
  <si>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</si>
  <si>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</si>
  <si>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</si>
  <si>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</si>
  <si>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</si>
  <si>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</si>
  <si>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</si>
  <si>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</si>
  <si>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</si>
  <si>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</si>
  <si>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</si>
  <si>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</si>
  <si>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</si>
  <si>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</si>
  <si>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</si>
  <si>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</si>
  <si>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</si>
  <si>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</si>
  <si>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</si>
  <si>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</si>
  <si>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</si>
  <si>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</si>
  <si>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</si>
  <si>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</si>
  <si>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</si>
  <si>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</si>
  <si>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</si>
  <si>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</si>
  <si>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</si>
  <si>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</si>
  <si>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</si>
  <si>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</si>
  <si>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</si>
  <si>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</si>
  <si>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</si>
  <si>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</si>
  <si>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</si>
  <si>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</si>
  <si>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</si>
  <si>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</si>
  <si>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</si>
  <si>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</si>
  <si>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</si>
  <si>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</si>
  <si>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</si>
  <si>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</si>
  <si>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</si>
  <si>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</si>
  <si>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</si>
  <si>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</si>
  <si>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</si>
  <si>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</si>
  <si>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</si>
  <si>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</si>
  <si>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</si>
  <si>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</si>
  <si>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</si>
  <si>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</si>
  <si>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</si>
  <si>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</si>
  <si>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</si>
  <si>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</si>
  <si>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</si>
  <si>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</si>
  <si>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</si>
  <si>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</si>
  <si>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</si>
  <si>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</si>
  <si>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</si>
  <si>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</si>
  <si>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</si>
  <si>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</si>
  <si>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</si>
  <si>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</si>
  <si>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</si>
  <si>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</si>
  <si>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</si>
  <si>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</si>
  <si>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</si>
  <si>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</si>
  <si>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</si>
  <si>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</si>
  <si>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</si>
  <si>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</si>
  <si>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</si>
  <si>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</si>
  <si>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</si>
  <si>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</si>
  <si>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</si>
  <si>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</si>
  <si>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</si>
  <si>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</si>
  <si>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</si>
  <si>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</si>
  <si>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</si>
  <si>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</si>
  <si>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</si>
  <si>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</si>
  <si>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</si>
  <si>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</si>
  <si>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</si>
  <si>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</si>
  <si>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</si>
  <si>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</si>
  <si>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</si>
  <si>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</si>
  <si>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</si>
  <si>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</si>
  <si>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</si>
  <si>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</si>
  <si>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</si>
  <si>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</si>
  <si>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</si>
  <si>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</si>
  <si>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</si>
  <si>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</si>
  <si>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</si>
  <si>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</si>
  <si>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</si>
  <si>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</si>
  <si>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</si>
  <si>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</si>
  <si>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</si>
  <si>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</si>
  <si>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</si>
  <si>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</si>
  <si>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</si>
  <si>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</si>
  <si>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</si>
  <si>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</si>
  <si>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</si>
  <si>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</si>
  <si>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</si>
  <si>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</si>
  <si>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</si>
  <si>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</si>
  <si>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</si>
  <si>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</si>
  <si>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</si>
  <si>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</si>
  <si>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</si>
  <si>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</si>
  <si>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</si>
  <si>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</si>
  <si>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</si>
  <si>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</si>
  <si>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</si>
  <si>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</si>
  <si>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</si>
  <si>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ルート名：向陽台ルート</t>
    <rPh sb="5" eb="8">
      <t>コウヨウダイ</t>
    </rPh>
    <phoneticPr fontId="3"/>
  </si>
  <si>
    <t>北海道</t>
    <rPh sb="0" eb="3">
      <t>ホッカイドウ</t>
    </rPh>
    <phoneticPr fontId="3"/>
  </si>
  <si>
    <t>千歳市</t>
    <rPh sb="0" eb="3">
      <t>チトセシ</t>
    </rPh>
    <phoneticPr fontId="3"/>
  </si>
  <si>
    <t>16ｍ</t>
    <phoneticPr fontId="3"/>
  </si>
  <si>
    <t>対向車線含む</t>
    <rPh sb="0" eb="5">
      <t>タイコウシャセンフク</t>
    </rPh>
    <phoneticPr fontId="3"/>
  </si>
  <si>
    <t>一方通行無し(中央分離帯による分岐は除く)</t>
    <rPh sb="0" eb="5">
      <t>イッポウツウコウナ</t>
    </rPh>
    <rPh sb="7" eb="12">
      <t>チュウオウブンリタイ</t>
    </rPh>
    <rPh sb="15" eb="17">
      <t>ブンキ</t>
    </rPh>
    <rPh sb="18" eb="19">
      <t>ノゾ</t>
    </rPh>
    <phoneticPr fontId="3"/>
  </si>
  <si>
    <t>6.7m</t>
    <phoneticPr fontId="3"/>
  </si>
  <si>
    <t>充電なし</t>
    <rPh sb="0" eb="2">
      <t>ジュウデン</t>
    </rPh>
    <phoneticPr fontId="3"/>
  </si>
  <si>
    <t>記録者が現地にて記録</t>
    <phoneticPr fontId="3"/>
  </si>
  <si>
    <t>降雪</t>
  </si>
  <si>
    <t>歩行者の検知遅れ</t>
  </si>
  <si>
    <t>バス停出発直後、右側の車両が検知できず</t>
  </si>
  <si>
    <t>車両の左側にいた自転車を誤検知</t>
  </si>
  <si>
    <t>路駐車あり</t>
  </si>
  <si>
    <t>対向車検知（中央線を割って走行している車両）</t>
  </si>
  <si>
    <t>ジレンマゾーン（黄色で進入しそうになった等）</t>
  </si>
  <si>
    <t>右車線からの割り込み</t>
  </si>
  <si>
    <t>時間確認</t>
  </si>
  <si>
    <t>後続車を検知し出発できず</t>
  </si>
  <si>
    <t>安全確保のためドライバー判断で手動介入</t>
  </si>
  <si>
    <t>対向車検知（中央線近くを走行している車両）</t>
  </si>
  <si>
    <t>対向に路駐車。バスが</t>
  </si>
  <si>
    <t>同一方向に進む車両と近く安全のため介入</t>
  </si>
  <si>
    <t>右折待ちで飛び出している車がいたため介入</t>
  </si>
  <si>
    <t>左方向(100mほど先)の車両を検知できず</t>
  </si>
  <si>
    <t>未対応信号（点滅信号や一部の矢印信号等）</t>
  </si>
  <si>
    <t>通信接続エラー</t>
  </si>
  <si>
    <t>横断歩道の手前を自転車が通行したため</t>
  </si>
  <si>
    <t>左から直進車</t>
  </si>
  <si>
    <t>対向車を検知し交差点内で止まってしまった</t>
  </si>
  <si>
    <t>路線バス</t>
  </si>
  <si>
    <t>左折車の巻き込み</t>
  </si>
  <si>
    <t>他の交通の妨げにならないように</t>
  </si>
  <si>
    <t>コンビニから出てくる車の頭がでていており、安全のため手動でよけた</t>
  </si>
  <si>
    <t>工事区間</t>
  </si>
  <si>
    <t>直線, 坂道</t>
  </si>
  <si>
    <t>安全確保のためドライバー判断で手動介入(トラック)</t>
  </si>
  <si>
    <t>交差点付近, 単路</t>
  </si>
  <si>
    <t>加速が遅かったため手動介入</t>
  </si>
  <si>
    <t>前方車両の検知遅れ</t>
  </si>
  <si>
    <t>対向車線に路駐車あり</t>
  </si>
  <si>
    <t>飛び出し検知</t>
  </si>
  <si>
    <t>ポールを人と誤検知</t>
  </si>
  <si>
    <t>水たまり</t>
  </si>
  <si>
    <t>他の車両が近く停止してしまった</t>
  </si>
  <si>
    <t>左折先の対向車が近く介入</t>
  </si>
  <si>
    <t>信号を認識し停止しようとするも停止線を越えたためブレーキ介入</t>
  </si>
  <si>
    <t>検知できず</t>
  </si>
  <si>
    <t>坂道</t>
  </si>
  <si>
    <t>ブレーキがかかるのが遅かったため</t>
  </si>
  <si>
    <t>夕日</t>
  </si>
  <si>
    <t>乗車中の路線バスを検知し停車</t>
  </si>
  <si>
    <t>歩行待機者や歩行者等がいるのに止まらず</t>
  </si>
  <si>
    <t>割込み</t>
  </si>
  <si>
    <t>標識を誤検知</t>
  </si>
  <si>
    <t>交差点取り残され（早期交差点脱出のため）</t>
  </si>
  <si>
    <t>左右から車が来ていた</t>
  </si>
  <si>
    <t>真々地でエルガの通信状況が悪化し、手動で経路を引いたためバス停にアプローチできず手動介入</t>
  </si>
  <si>
    <t>右折車が飛び出している</t>
  </si>
  <si>
    <t>信号を検知し減速するも、停止線を越えたため手動介入で停止</t>
  </si>
  <si>
    <t>西日</t>
  </si>
  <si>
    <t>交差点内, 交差点付近</t>
  </si>
  <si>
    <t>夜</t>
  </si>
  <si>
    <t>時刻同期ができていない</t>
  </si>
  <si>
    <t>検知遅れ</t>
  </si>
  <si>
    <t>時刻同期ができてない</t>
  </si>
  <si>
    <t>自動で停止したが停止線を越えたため、赤信号で進まないようブレーキ介入</t>
  </si>
  <si>
    <t>前方の右折車をよけるためにドライバー判断で介入</t>
  </si>
  <si>
    <t>逆光の影響</t>
  </si>
  <si>
    <t>歩行者や自転車との距離が近く安全の為介入</t>
  </si>
  <si>
    <t>交差点を右折する対向車が自車と近かったため介入</t>
  </si>
  <si>
    <t>出発時に後方で乗降していた路線バスを追い越そうとした乗用車の検知が遅れた</t>
  </si>
  <si>
    <t>路線バスが左折できなくなるため、停止線より手前で車両を停車させる必要があった</t>
  </si>
  <si>
    <t>エネオスで順番待ちしていたトラックの後方が経路上の近くまで飛び出していた</t>
  </si>
  <si>
    <t>自転車やバイク等の路上駐輪</t>
  </si>
  <si>
    <t>オペレーター指示でブレーキ介入</t>
  </si>
  <si>
    <t>対向の右折車が自車と近かったため手動介入</t>
  </si>
  <si>
    <t>右(もしくは左)折待ち車両の予測線が経路とかぶつており車両が急減速したため手動介入</t>
  </si>
  <si>
    <t>路肩に子供</t>
  </si>
  <si>
    <t>人か自転車を誤検知</t>
  </si>
  <si>
    <t>急な割込み</t>
  </si>
  <si>
    <t>右カーブ, 坂道</t>
  </si>
  <si>
    <t>未対応信号</t>
  </si>
  <si>
    <t>対向車線の乗用車が無理やり右折しようとしたため急ブレーキをかけた</t>
  </si>
  <si>
    <t>自動でブレーキがかかるも停止線を越えたため手動介入で停車させた</t>
  </si>
  <si>
    <t>信号待ちをしている人を横断歩道を渡ろうとしている人と誤検知し進まない</t>
  </si>
  <si>
    <t>逆光</t>
  </si>
  <si>
    <t>自動で減速したが止まり切れずブレーキ介入</t>
  </si>
  <si>
    <t>出発時に後方から来る車両と近かったためブレーキ介入</t>
  </si>
  <si>
    <t>車両が前進しないので手動でアクセル操作</t>
  </si>
  <si>
    <t>事故車両が停車</t>
  </si>
  <si>
    <t>経路上に警察車両が止まっている為、手動介入して車線変更</t>
  </si>
  <si>
    <t>信号が青に変わったが発進しない。誤検知ではない。オペレーターと確認するも原因不明。</t>
    <rPh sb="10" eb="12">
      <t>ハッシン</t>
    </rPh>
    <phoneticPr fontId="3"/>
  </si>
  <si>
    <t>自動でブレーキがかかるも停止線を越えたため手動介入でブレーキ操作を行う</t>
  </si>
  <si>
    <t>信号が赤に変わったため進めず。取り残された状態で待機</t>
  </si>
  <si>
    <t>出発時に横の車両が見えていない</t>
  </si>
  <si>
    <t>17:47:27自動運転が切れる。原因不明。</t>
    <phoneticPr fontId="3"/>
  </si>
  <si>
    <t>右側の自転車を検知して進まず。左折できずに停止させる</t>
  </si>
  <si>
    <t>右側から直進する車両を検知できず</t>
  </si>
  <si>
    <t>対向車が自車経路上に居り進めなかった為</t>
  </si>
  <si>
    <t>右折できるタイミングだったが、滑り止め用の砂袋入れを検知してスピードが上がらず、対応車が迫ってきたのでブレーキ介入した</t>
  </si>
  <si>
    <t>信号は青だが、横断歩道で信号待ちしている人を検知しcrosswalkがでて進まなくなった。crosswalkが消え、進もうとしたが信号が変わったのでブレーキ介入を行う。</t>
  </si>
  <si>
    <t>左側から来る車両を検知できず</t>
  </si>
  <si>
    <t>路肩を走行している自転車と接近したため手動介入でブレーキをかけたのち追い越しを行う</t>
  </si>
  <si>
    <t>左折先の信号待ちをしている対向車両が近い為、手動介入して左折を行う</t>
  </si>
  <si>
    <t>対向車を検知していたが、ブレーキがかかるのが遅く危険と判断されたため、手動介入してブレーキをかける</t>
  </si>
  <si>
    <t>黄色信号に変わったがブレーキが遅く交差点に進入しそうになった</t>
  </si>
  <si>
    <t>右から来る車両を検知できず右折しようとしたためブレーキ介入</t>
  </si>
  <si>
    <t>左折先で信号待ちしている乗用車と近い為手動介入</t>
  </si>
  <si>
    <t>対向車が続き右折する前に信号が赤に変わる</t>
  </si>
  <si>
    <t>右折レーンにいる路線バスと近かったため手動介入</t>
  </si>
  <si>
    <t>逆光で信号を認識できず</t>
  </si>
  <si>
    <t>黄色信号を認識し止まろうとしていたが停止線を越えると判断したためブレーキ介入。速度的に止まれたかも怪しい。</t>
  </si>
  <si>
    <t>何もないのに車両を誤検知し減速したため手動介入</t>
  </si>
  <si>
    <t>左折先で信号待ちしている対向車と近いため手動介入</t>
  </si>
  <si>
    <t>交差点手間で割り込んだ前方車両を認識していたが、減速が遅く危険と判断したためブレーキ介入</t>
  </si>
  <si>
    <t>対向車・歩行者いないが進まず信号が変わる</t>
  </si>
  <si>
    <t>ロータリー内の駐車車両が経路と近く進まない</t>
  </si>
  <si>
    <t>回避する前に路駐車が発進</t>
  </si>
  <si>
    <t>前方車両を検知し減速したが安全のためブレーキ介入</t>
  </si>
  <si>
    <t>意図せず手動に切り替わる</t>
  </si>
  <si>
    <t>左右から来る車両を検知できず</t>
  </si>
  <si>
    <t>右車線から車両が割り込んできたため危険と判断</t>
  </si>
  <si>
    <t>対向の右折車両が近く安全のため手動介入</t>
  </si>
  <si>
    <t>右側から直進してくる車両が検知できていない</t>
  </si>
  <si>
    <t>同一方向へ走る右前方の車両と近づいたため手動介入</t>
  </si>
  <si>
    <t>信号待ちの歩行者を横断者と誤検知進まなかった</t>
  </si>
  <si>
    <t>左カーブ, 坂道</t>
  </si>
  <si>
    <t>直進する車両を検知できず進もうとする</t>
  </si>
  <si>
    <t>対向車を検知しているが右折しようとする。右折タイミング的に危険と判断しブレーキ介入</t>
  </si>
  <si>
    <t>信号が変わるタイミングで交差点内へ侵入。バス停を出発して直後の交差点であることからスピートが出ておらず、他の交通の妨げになると判断し手動介入</t>
  </si>
  <si>
    <t>対向車の通過を待っていたら信号が変わってしまったため、手動介入し交差点を脱出</t>
  </si>
  <si>
    <t>右折車が経路近くで待機しており危険と判断し手動介入</t>
  </si>
  <si>
    <t>左から直進してくる車両を検知できず</t>
  </si>
  <si>
    <t>西日の影響で信号が読み取れず</t>
  </si>
  <si>
    <t>停止線で止まり切れないと判断しブレーキ介入</t>
  </si>
  <si>
    <t>逆光の影響で信号を認識できず</t>
  </si>
  <si>
    <t>路肩をキックボードで走る子供がいたため、危険と判断し手動介入</t>
  </si>
  <si>
    <t>何もないのに前方に車両がいると誤検知している</t>
  </si>
  <si>
    <t>対向車の通過を待っていたら信号が赤に変わり交差点内に取り残された</t>
  </si>
  <si>
    <t>対向車が路駐車を回避しようと中央線近くを走行しており危険と判断し手動介入</t>
  </si>
  <si>
    <t>右折待ちの対向車を検知し止まりそうになったため手動介入</t>
  </si>
  <si>
    <t>車速が早く停止線で止まれないと判断し手動介入</t>
  </si>
  <si>
    <t>対向の右折車と近く安全のため手動介入</t>
  </si>
  <si>
    <t>直進する車両が来ているが右折しようとしたため、交通の妨げにならないよう交差点の早期脱出を行う</t>
  </si>
  <si>
    <t>左からの直進車を検知できず</t>
  </si>
  <si>
    <t>交差点を直進しようとするが信号が変わり始め、右折待ちしている対向車もいることから、交差点の早期脱出の観点から手動介入</t>
  </si>
  <si>
    <t>対向車や歩行者の通過を待っている間に信号が変わったため、手動介入し交差点早期脱出を行う</t>
  </si>
  <si>
    <t>意図せず自動運転が解除される</t>
  </si>
  <si>
    <t>右側の車線を走る車両と近く停止してしまったため、手動介入して走行を再開させる</t>
  </si>
  <si>
    <t>意図せず自動運転が切れる</t>
  </si>
  <si>
    <t>交差点の脇にある滑り止め用砂BOXを歩行者と誤検知し進みあぐねている内に信号が赤に変わってしまったため手動介入し交差点を脱出した。</t>
  </si>
  <si>
    <t>信号が黄色に変わり止まり切れないと判断しブレーキ介入</t>
  </si>
  <si>
    <t>対向車を検知できず右折しようとしたためブレーキ介入</t>
  </si>
  <si>
    <t>歩行者が渡り切るのを待っている間に信号が変わってしまったため手動介入し交差点を脱出</t>
  </si>
  <si>
    <t>対向に路駐車がおり、車間をつめるとすり抜けできなくなることから、ブレーキ介入して車間を開けるようにする</t>
  </si>
  <si>
    <t>交差点に進入する手前で信号が黄色に変わり、交差点を早期脱出のため手動介入</t>
  </si>
  <si>
    <t>ステアリング操作, ブレーキ操作</t>
  </si>
  <si>
    <t>ステアリング操作, アクセル操作</t>
  </si>
  <si>
    <t>誤検知（何かわかれば何を誤検知したか記載）</t>
  </si>
  <si>
    <t>対向車に譲られたため</t>
  </si>
  <si>
    <t>湿潤</t>
  </si>
  <si>
    <t>緊急車両接近の為</t>
    <rPh sb="0" eb="4">
      <t>キンキュウシャリョウ</t>
    </rPh>
    <rPh sb="4" eb="6">
      <t>セッキン</t>
    </rPh>
    <rPh sb="7" eb="8">
      <t>タメ</t>
    </rPh>
    <phoneticPr fontId="3"/>
  </si>
  <si>
    <t>システムトラブル</t>
  </si>
  <si>
    <t>遅延：システム再立ち上げによる遅延</t>
  </si>
  <si>
    <t>ｖ</t>
    <phoneticPr fontId="3"/>
  </si>
  <si>
    <t>雪</t>
    <rPh sb="0" eb="1">
      <t>ユキ</t>
    </rPh>
    <phoneticPr fontId="3"/>
  </si>
  <si>
    <t>・右折時、対向車・歩行者待ちにより信号が赤に変わり、交差点内に取り残された。
・左折時、停止線ギリギリで停まっている車両と近くなった。</t>
    <rPh sb="1" eb="3">
      <t>ウセツ</t>
    </rPh>
    <rPh sb="3" eb="4">
      <t>ジ</t>
    </rPh>
    <rPh sb="5" eb="8">
      <t>タイコウシャ</t>
    </rPh>
    <rPh sb="9" eb="12">
      <t>ホコウシャ</t>
    </rPh>
    <rPh sb="12" eb="13">
      <t>マ</t>
    </rPh>
    <rPh sb="17" eb="19">
      <t>シンゴウ</t>
    </rPh>
    <rPh sb="20" eb="21">
      <t>アカ</t>
    </rPh>
    <rPh sb="22" eb="23">
      <t>カ</t>
    </rPh>
    <rPh sb="26" eb="29">
      <t>コウサテン</t>
    </rPh>
    <rPh sb="29" eb="30">
      <t>ナイ</t>
    </rPh>
    <rPh sb="31" eb="32">
      <t>ト</t>
    </rPh>
    <rPh sb="33" eb="34">
      <t>ノコ</t>
    </rPh>
    <rPh sb="40" eb="43">
      <t>サセツジ</t>
    </rPh>
    <rPh sb="44" eb="47">
      <t>テイシセン</t>
    </rPh>
    <rPh sb="52" eb="53">
      <t>ト</t>
    </rPh>
    <rPh sb="58" eb="60">
      <t>シャリョウ</t>
    </rPh>
    <rPh sb="61" eb="62">
      <t>チカ</t>
    </rPh>
    <phoneticPr fontId="3"/>
  </si>
  <si>
    <t>・信号の時差式・右折矢印信号、歩者分離へ変更による右折時間の確保。信号連携を行う。
・停止線を後ろへ下げる</t>
    <rPh sb="1" eb="3">
      <t>シンゴウ</t>
    </rPh>
    <rPh sb="4" eb="6">
      <t>ジサ</t>
    </rPh>
    <rPh sb="6" eb="7">
      <t>シキ</t>
    </rPh>
    <rPh sb="8" eb="10">
      <t>ウセツ</t>
    </rPh>
    <rPh sb="10" eb="12">
      <t>ヤジルシ</t>
    </rPh>
    <rPh sb="12" eb="14">
      <t>シンゴウ</t>
    </rPh>
    <rPh sb="15" eb="19">
      <t>ホシャブンリ</t>
    </rPh>
    <rPh sb="20" eb="22">
      <t>ヘンコウ</t>
    </rPh>
    <rPh sb="25" eb="27">
      <t>ウセツ</t>
    </rPh>
    <rPh sb="27" eb="29">
      <t>ジカン</t>
    </rPh>
    <rPh sb="30" eb="32">
      <t>カクホ</t>
    </rPh>
    <rPh sb="33" eb="37">
      <t>シンゴウレンケイ</t>
    </rPh>
    <rPh sb="38" eb="39">
      <t>オコナ</t>
    </rPh>
    <rPh sb="43" eb="46">
      <t>テイシセン</t>
    </rPh>
    <rPh sb="47" eb="48">
      <t>ウシ</t>
    </rPh>
    <rPh sb="50" eb="51">
      <t>サ</t>
    </rPh>
    <phoneticPr fontId="3"/>
  </si>
  <si>
    <t>路上駐車</t>
    <rPh sb="0" eb="4">
      <t>ロジョウチュウシャ</t>
    </rPh>
    <phoneticPr fontId="3"/>
  </si>
  <si>
    <t>走行経路を中央線寄りに寄せる。システムアップデートにより、回避機能の実装</t>
    <rPh sb="0" eb="4">
      <t>ソウコウケイロ</t>
    </rPh>
    <rPh sb="5" eb="9">
      <t>チュウオウセンヨ</t>
    </rPh>
    <rPh sb="11" eb="12">
      <t>ヨ</t>
    </rPh>
    <rPh sb="29" eb="33">
      <t>カイヒキノウ</t>
    </rPh>
    <rPh sb="34" eb="36">
      <t>ジッソウ</t>
    </rPh>
    <phoneticPr fontId="3"/>
  </si>
  <si>
    <t>2026年度～検討</t>
    <rPh sb="4" eb="6">
      <t>ネンド</t>
    </rPh>
    <rPh sb="7" eb="9">
      <t>ケントウ</t>
    </rPh>
    <phoneticPr fontId="3"/>
  </si>
  <si>
    <t>J</t>
  </si>
  <si>
    <t>路駐車あり</t>
    <phoneticPr fontId="3"/>
  </si>
  <si>
    <t>A</t>
  </si>
  <si>
    <t>C</t>
  </si>
  <si>
    <t>D</t>
  </si>
  <si>
    <t>E</t>
  </si>
  <si>
    <t>F</t>
  </si>
  <si>
    <t>G</t>
  </si>
  <si>
    <t>2027年度</t>
    <rPh sb="4" eb="6">
      <t>ネンド</t>
    </rPh>
    <phoneticPr fontId="3"/>
  </si>
  <si>
    <t>自治体、警察等と連携し路駐車を減らす対応を実施。周知や注意喚起、周辺の店舗との調整などを行う</t>
    <rPh sb="0" eb="3">
      <t>ジチタイ</t>
    </rPh>
    <rPh sb="4" eb="6">
      <t>ケイサツ</t>
    </rPh>
    <rPh sb="6" eb="7">
      <t>トウ</t>
    </rPh>
    <rPh sb="8" eb="10">
      <t>レンケイ</t>
    </rPh>
    <rPh sb="11" eb="14">
      <t>ロチュウシャ</t>
    </rPh>
    <rPh sb="15" eb="16">
      <t>ヘ</t>
    </rPh>
    <rPh sb="18" eb="20">
      <t>タイオウ</t>
    </rPh>
    <rPh sb="21" eb="23">
      <t>ジッシ</t>
    </rPh>
    <rPh sb="24" eb="26">
      <t>シュウチ</t>
    </rPh>
    <rPh sb="27" eb="31">
      <t>チュウイカンキ</t>
    </rPh>
    <rPh sb="32" eb="34">
      <t>シュウヘン</t>
    </rPh>
    <rPh sb="35" eb="37">
      <t>テンポ</t>
    </rPh>
    <rPh sb="39" eb="41">
      <t>チョウセイ</t>
    </rPh>
    <rPh sb="44" eb="45">
      <t>オコナ</t>
    </rPh>
    <phoneticPr fontId="3"/>
  </si>
  <si>
    <t>左折先の対向車と近く介入</t>
    <rPh sb="0" eb="2">
      <t>サセツ</t>
    </rPh>
    <rPh sb="2" eb="3">
      <t>サキ</t>
    </rPh>
    <rPh sb="4" eb="7">
      <t>タイコウシャ</t>
    </rPh>
    <rPh sb="8" eb="9">
      <t>チカ</t>
    </rPh>
    <rPh sb="10" eb="12">
      <t>カイニュウ</t>
    </rPh>
    <phoneticPr fontId="3"/>
  </si>
  <si>
    <t>左右からの車両接近。車両側センサ検知外からの進入</t>
    <rPh sb="0" eb="2">
      <t>サユウ</t>
    </rPh>
    <rPh sb="5" eb="9">
      <t>シャリョウセッキン</t>
    </rPh>
    <rPh sb="10" eb="13">
      <t>シャリョウガワ</t>
    </rPh>
    <rPh sb="16" eb="19">
      <t>ケンチガイ</t>
    </rPh>
    <rPh sb="22" eb="24">
      <t>シンニュウ</t>
    </rPh>
    <phoneticPr fontId="3"/>
  </si>
  <si>
    <t>インフラ連携の検討。走行ルートの変更</t>
    <rPh sb="4" eb="6">
      <t>レンケイ</t>
    </rPh>
    <rPh sb="7" eb="9">
      <t>ケントウ</t>
    </rPh>
    <rPh sb="10" eb="12">
      <t>ソウコウ</t>
    </rPh>
    <rPh sb="16" eb="18">
      <t>ヘンコウ</t>
    </rPh>
    <phoneticPr fontId="3"/>
  </si>
  <si>
    <t>2028年度</t>
    <rPh sb="4" eb="6">
      <t>ネンド</t>
    </rPh>
    <phoneticPr fontId="3"/>
  </si>
  <si>
    <t>停止線を下げる。走行経路の再調整、安全に左折成功率を高める検証走行を続ける。</t>
    <rPh sb="0" eb="2">
      <t>テイシ</t>
    </rPh>
    <rPh sb="2" eb="3">
      <t>セン</t>
    </rPh>
    <rPh sb="4" eb="5">
      <t>サ</t>
    </rPh>
    <rPh sb="8" eb="12">
      <t>ソウコウケイロ</t>
    </rPh>
    <rPh sb="13" eb="16">
      <t>サイチョウセイ</t>
    </rPh>
    <rPh sb="17" eb="19">
      <t>アンゼン</t>
    </rPh>
    <rPh sb="20" eb="22">
      <t>サセツ</t>
    </rPh>
    <rPh sb="22" eb="25">
      <t>セイコウリツ</t>
    </rPh>
    <rPh sb="26" eb="27">
      <t>タカ</t>
    </rPh>
    <rPh sb="29" eb="31">
      <t>ケンショウ</t>
    </rPh>
    <rPh sb="31" eb="33">
      <t>ソウコウ</t>
    </rPh>
    <rPh sb="34" eb="35">
      <t>ツヅ</t>
    </rPh>
    <phoneticPr fontId="3"/>
  </si>
  <si>
    <t>非優先からの右折時の速度差。車両側センサ検知外からの進入</t>
    <rPh sb="0" eb="1">
      <t>ヒ</t>
    </rPh>
    <rPh sb="1" eb="3">
      <t>ユウセン</t>
    </rPh>
    <rPh sb="6" eb="8">
      <t>ウセツ</t>
    </rPh>
    <rPh sb="8" eb="9">
      <t>ジ</t>
    </rPh>
    <rPh sb="10" eb="12">
      <t>ソクド</t>
    </rPh>
    <rPh sb="12" eb="13">
      <t>サ</t>
    </rPh>
    <rPh sb="14" eb="17">
      <t>シャリョウガワ</t>
    </rPh>
    <rPh sb="20" eb="23">
      <t>ケンチガイ</t>
    </rPh>
    <rPh sb="26" eb="28">
      <t>シンニュウ</t>
    </rPh>
    <phoneticPr fontId="3"/>
  </si>
  <si>
    <t>インフラ連携の検討。右折速度の変更、検証</t>
    <rPh sb="4" eb="6">
      <t>レンケイ</t>
    </rPh>
    <rPh sb="7" eb="9">
      <t>ケントウ</t>
    </rPh>
    <rPh sb="10" eb="12">
      <t>ウセツ</t>
    </rPh>
    <rPh sb="12" eb="14">
      <t>ソクド</t>
    </rPh>
    <rPh sb="15" eb="17">
      <t>ヘンコウ</t>
    </rPh>
    <rPh sb="18" eb="20">
      <t>ケンショウ</t>
    </rPh>
    <phoneticPr fontId="3"/>
  </si>
  <si>
    <t>右左折時同一方向に進む車両との接近</t>
    <rPh sb="0" eb="4">
      <t>ウサセツジ</t>
    </rPh>
    <rPh sb="4" eb="8">
      <t>ドウイツホウコウ</t>
    </rPh>
    <rPh sb="9" eb="10">
      <t>スス</t>
    </rPh>
    <rPh sb="11" eb="13">
      <t>シャリョウ</t>
    </rPh>
    <rPh sb="15" eb="17">
      <t>セッキン</t>
    </rPh>
    <phoneticPr fontId="3"/>
  </si>
  <si>
    <t>さらにクリアランスをとった走行経路の修正。道路ペイントの検討</t>
    <rPh sb="13" eb="17">
      <t>ソウコウケイロ</t>
    </rPh>
    <rPh sb="18" eb="20">
      <t>シュウセイ</t>
    </rPh>
    <rPh sb="21" eb="23">
      <t>ドウロ</t>
    </rPh>
    <rPh sb="28" eb="30">
      <t>ケントウ</t>
    </rPh>
    <phoneticPr fontId="3"/>
  </si>
  <si>
    <t>赤信号矢印直進青信号に対応できず</t>
    <rPh sb="0" eb="3">
      <t>アカシンゴウ</t>
    </rPh>
    <rPh sb="3" eb="5">
      <t>ヤジルシ</t>
    </rPh>
    <rPh sb="5" eb="10">
      <t>チョクシンアオシンゴウ</t>
    </rPh>
    <rPh sb="11" eb="13">
      <t>タイオウ</t>
    </rPh>
    <phoneticPr fontId="3"/>
  </si>
  <si>
    <t>システムアップデート。システムが対応できなければ信号連携の実施の検討</t>
    <rPh sb="16" eb="18">
      <t>タイオウ</t>
    </rPh>
    <rPh sb="24" eb="28">
      <t>シンゴウレンケイ</t>
    </rPh>
    <rPh sb="29" eb="31">
      <t>ジッシ</t>
    </rPh>
    <rPh sb="32" eb="34">
      <t>ケントウ</t>
    </rPh>
    <phoneticPr fontId="3"/>
  </si>
  <si>
    <t>・路上駐車
・右折車両との接近</t>
    <rPh sb="1" eb="5">
      <t>ロジョウチュウシャ</t>
    </rPh>
    <rPh sb="7" eb="11">
      <t>ウセツシャリョウ</t>
    </rPh>
    <rPh sb="13" eb="15">
      <t>セッキン</t>
    </rPh>
    <phoneticPr fontId="3"/>
  </si>
  <si>
    <t>・自治体、警察等と連携し路駐車を減らす対応を実施。周知や注意喚起、周辺の店舗との調整などを行う
・走行経路の微調整</t>
    <rPh sb="1" eb="4">
      <t>ジチタイ</t>
    </rPh>
    <rPh sb="5" eb="7">
      <t>ケイサツ</t>
    </rPh>
    <rPh sb="7" eb="8">
      <t>トウ</t>
    </rPh>
    <rPh sb="9" eb="11">
      <t>レンケイ</t>
    </rPh>
    <rPh sb="12" eb="15">
      <t>ロチュウシャ</t>
    </rPh>
    <rPh sb="16" eb="17">
      <t>ヘ</t>
    </rPh>
    <rPh sb="19" eb="21">
      <t>タイオウ</t>
    </rPh>
    <rPh sb="22" eb="24">
      <t>ジッシ</t>
    </rPh>
    <rPh sb="25" eb="27">
      <t>シュウチ</t>
    </rPh>
    <rPh sb="28" eb="32">
      <t>チュウイカンキ</t>
    </rPh>
    <rPh sb="33" eb="35">
      <t>シュウヘン</t>
    </rPh>
    <rPh sb="36" eb="38">
      <t>テンポ</t>
    </rPh>
    <rPh sb="40" eb="42">
      <t>チョウセイ</t>
    </rPh>
    <rPh sb="45" eb="46">
      <t>オコナ</t>
    </rPh>
    <rPh sb="49" eb="53">
      <t>ソウコウケイロ</t>
    </rPh>
    <rPh sb="54" eb="57">
      <t>ビチョウセイ</t>
    </rPh>
    <phoneticPr fontId="3"/>
  </si>
  <si>
    <t>2028年度
2026年度</t>
    <rPh sb="4" eb="6">
      <t>ネンド</t>
    </rPh>
    <rPh sb="11" eb="13">
      <t>ネンド</t>
    </rPh>
    <phoneticPr fontId="3"/>
  </si>
  <si>
    <t>・対向車・右折車両との接近</t>
    <rPh sb="1" eb="4">
      <t>タイコウシャ</t>
    </rPh>
    <phoneticPr fontId="3"/>
  </si>
  <si>
    <t>・走行経路の微調整と検証走行</t>
    <rPh sb="10" eb="14">
      <t>ケンショウソウコウ</t>
    </rPh>
    <phoneticPr fontId="3"/>
  </si>
  <si>
    <t>同一方向に進む車両と接近　右折車両と接近</t>
    <rPh sb="0" eb="4">
      <t>ドウイツホウコウ</t>
    </rPh>
    <rPh sb="5" eb="6">
      <t>スス</t>
    </rPh>
    <rPh sb="7" eb="9">
      <t>シャリョウ</t>
    </rPh>
    <rPh sb="10" eb="12">
      <t>セッキン</t>
    </rPh>
    <rPh sb="13" eb="17">
      <t>ウセツシャリョウ</t>
    </rPh>
    <rPh sb="18" eb="20">
      <t>セッキン</t>
    </rPh>
    <phoneticPr fontId="3"/>
  </si>
  <si>
    <t>・走行経路調整
・一車線道路の徹底</t>
    <rPh sb="1" eb="5">
      <t>ソウコウケイロ</t>
    </rPh>
    <rPh sb="5" eb="7">
      <t>チョウセイ</t>
    </rPh>
    <rPh sb="9" eb="14">
      <t>イッシャセンドウロ</t>
    </rPh>
    <rPh sb="15" eb="17">
      <t>テッテイ</t>
    </rPh>
    <phoneticPr fontId="3"/>
  </si>
  <si>
    <t>信号認識逆光で検知できない、ジレンマ</t>
    <rPh sb="0" eb="2">
      <t>シンゴウ</t>
    </rPh>
    <rPh sb="2" eb="4">
      <t>ニンシキ</t>
    </rPh>
    <rPh sb="4" eb="6">
      <t>ギャッコウ</t>
    </rPh>
    <rPh sb="7" eb="9">
      <t>ケンチ</t>
    </rPh>
    <phoneticPr fontId="3"/>
  </si>
  <si>
    <t>信号連携の検討、走行時間帯の変更</t>
    <rPh sb="0" eb="4">
      <t>シンゴウレンケイ</t>
    </rPh>
    <rPh sb="5" eb="7">
      <t>ケントウ</t>
    </rPh>
    <rPh sb="8" eb="13">
      <t>ソウコウジカンタイ</t>
    </rPh>
    <rPh sb="14" eb="16">
      <t>ヘンコウ</t>
    </rPh>
    <phoneticPr fontId="3"/>
  </si>
  <si>
    <t>２車線目の車両と接近</t>
    <rPh sb="1" eb="4">
      <t>シャセンメ</t>
    </rPh>
    <rPh sb="5" eb="7">
      <t>シャリョウ</t>
    </rPh>
    <rPh sb="8" eb="10">
      <t>セッキン</t>
    </rPh>
    <phoneticPr fontId="3"/>
  </si>
  <si>
    <t>2026年度
2028年度</t>
    <rPh sb="4" eb="6">
      <t>ネンド</t>
    </rPh>
    <rPh sb="11" eb="13">
      <t>ネンド</t>
    </rPh>
    <phoneticPr fontId="3"/>
  </si>
  <si>
    <t>工事あり</t>
    <rPh sb="0" eb="2">
      <t>コウジ</t>
    </rPh>
    <phoneticPr fontId="3"/>
  </si>
  <si>
    <t>障害物回避機能の開発・追加　
・事前に工事情報が分かる場合、あらかじめ２車線目を走行する対応</t>
    <rPh sb="0" eb="3">
      <t>ショウガイブツ</t>
    </rPh>
    <rPh sb="3" eb="5">
      <t>カイヒ</t>
    </rPh>
    <rPh sb="5" eb="7">
      <t>キノウ</t>
    </rPh>
    <rPh sb="8" eb="10">
      <t>カイハツ</t>
    </rPh>
    <rPh sb="11" eb="13">
      <t>ツイカ</t>
    </rPh>
    <rPh sb="16" eb="18">
      <t>ジゼン</t>
    </rPh>
    <rPh sb="19" eb="23">
      <t>コウジジョウホウ</t>
    </rPh>
    <rPh sb="24" eb="25">
      <t>ワ</t>
    </rPh>
    <rPh sb="27" eb="29">
      <t>バアイ</t>
    </rPh>
    <rPh sb="36" eb="39">
      <t>シャセンメ</t>
    </rPh>
    <rPh sb="40" eb="42">
      <t>ソウコウ</t>
    </rPh>
    <rPh sb="44" eb="46">
      <t>タイオウ</t>
    </rPh>
    <phoneticPr fontId="3"/>
  </si>
  <si>
    <t>経路をさらに左に寄せる。固定経路を作成し右に寄らないように設定
立て看板等で他車両に注意喚起</t>
    <rPh sb="0" eb="2">
      <t>ケイロ</t>
    </rPh>
    <rPh sb="6" eb="7">
      <t>ヒダリ</t>
    </rPh>
    <rPh sb="8" eb="9">
      <t>ヨ</t>
    </rPh>
    <rPh sb="12" eb="16">
      <t>コテイケイロ</t>
    </rPh>
    <rPh sb="17" eb="19">
      <t>サクセイ</t>
    </rPh>
    <rPh sb="20" eb="21">
      <t>ミギ</t>
    </rPh>
    <rPh sb="22" eb="23">
      <t>ヨ</t>
    </rPh>
    <rPh sb="29" eb="31">
      <t>セッテイ</t>
    </rPh>
    <rPh sb="32" eb="33">
      <t>タ</t>
    </rPh>
    <rPh sb="34" eb="37">
      <t>カンバントウ</t>
    </rPh>
    <rPh sb="38" eb="41">
      <t>タシャリョウ</t>
    </rPh>
    <rPh sb="42" eb="46">
      <t>チュウイカンキ</t>
    </rPh>
    <phoneticPr fontId="3"/>
  </si>
  <si>
    <t>通過速度の再調整　信号連携の検討</t>
    <rPh sb="0" eb="4">
      <t>ツウカソクド</t>
    </rPh>
    <rPh sb="5" eb="8">
      <t>サイチョウセイ</t>
    </rPh>
    <rPh sb="9" eb="13">
      <t>シンゴウレンケイ</t>
    </rPh>
    <rPh sb="14" eb="16">
      <t>ケントウ</t>
    </rPh>
    <phoneticPr fontId="3"/>
  </si>
  <si>
    <t>信号切り替わりジレンマ</t>
    <rPh sb="0" eb="2">
      <t>シンゴウ</t>
    </rPh>
    <rPh sb="2" eb="3">
      <t>キ</t>
    </rPh>
    <rPh sb="4" eb="5">
      <t>カ</t>
    </rPh>
    <phoneticPr fontId="3"/>
  </si>
  <si>
    <t>・工事あり
・ブレーキかかるのが遅かった</t>
    <rPh sb="1" eb="3">
      <t>コウジ</t>
    </rPh>
    <rPh sb="16" eb="17">
      <t>オソ</t>
    </rPh>
    <phoneticPr fontId="3"/>
  </si>
  <si>
    <t>障害物回避機能の開発・追加　・事前に工事情報が分かる場合、あらかじめ２車線目を走行する対応
・走行速度の調整</t>
    <rPh sb="0" eb="3">
      <t>ショウガイブツ</t>
    </rPh>
    <rPh sb="3" eb="5">
      <t>カイヒ</t>
    </rPh>
    <rPh sb="5" eb="7">
      <t>キノウ</t>
    </rPh>
    <rPh sb="8" eb="10">
      <t>カイハツ</t>
    </rPh>
    <rPh sb="11" eb="13">
      <t>ツイカ</t>
    </rPh>
    <rPh sb="15" eb="17">
      <t>ジゼン</t>
    </rPh>
    <rPh sb="18" eb="22">
      <t>コウジジョウホウ</t>
    </rPh>
    <rPh sb="23" eb="24">
      <t>ワ</t>
    </rPh>
    <rPh sb="26" eb="28">
      <t>バアイ</t>
    </rPh>
    <rPh sb="35" eb="38">
      <t>シャセンメ</t>
    </rPh>
    <rPh sb="39" eb="41">
      <t>ソウコウ</t>
    </rPh>
    <rPh sb="43" eb="45">
      <t>タイオウ</t>
    </rPh>
    <rPh sb="47" eb="49">
      <t>ソウコウ</t>
    </rPh>
    <rPh sb="49" eb="51">
      <t>ソクド</t>
    </rPh>
    <rPh sb="52" eb="54">
      <t>チョウセイ</t>
    </rPh>
    <phoneticPr fontId="3"/>
  </si>
  <si>
    <t>信号切り替わりジレンマ</t>
    <phoneticPr fontId="3"/>
  </si>
  <si>
    <t>信号切り替わりジレンマ、水たまりを跳ね上げた、誤検知、</t>
    <rPh sb="12" eb="13">
      <t>ミズ</t>
    </rPh>
    <rPh sb="17" eb="18">
      <t>ハ</t>
    </rPh>
    <rPh sb="19" eb="20">
      <t>ア</t>
    </rPh>
    <rPh sb="23" eb="26">
      <t>ゴケンチ</t>
    </rPh>
    <phoneticPr fontId="3"/>
  </si>
  <si>
    <t>走行地図経路・速度の微調整</t>
    <rPh sb="0" eb="2">
      <t>ソウコウ</t>
    </rPh>
    <rPh sb="2" eb="4">
      <t>チズ</t>
    </rPh>
    <rPh sb="4" eb="6">
      <t>ケイロ</t>
    </rPh>
    <rPh sb="7" eb="9">
      <t>ソクド</t>
    </rPh>
    <rPh sb="10" eb="13">
      <t>ビチョウセイ</t>
    </rPh>
    <phoneticPr fontId="3"/>
  </si>
  <si>
    <t>自治体、警察等と連携し路駐車を減らす対応を実施。周知や注意喚起、周辺の店舗との調整などを行う
走行速度の変更、信号連携の検討</t>
    <rPh sb="0" eb="3">
      <t>ジチタイ</t>
    </rPh>
    <rPh sb="4" eb="6">
      <t>ケイサツ</t>
    </rPh>
    <rPh sb="6" eb="7">
      <t>トウ</t>
    </rPh>
    <rPh sb="8" eb="10">
      <t>レンケイ</t>
    </rPh>
    <rPh sb="11" eb="14">
      <t>ロチュウシャ</t>
    </rPh>
    <rPh sb="15" eb="16">
      <t>ヘ</t>
    </rPh>
    <rPh sb="18" eb="20">
      <t>タイオウ</t>
    </rPh>
    <rPh sb="21" eb="23">
      <t>ジッシ</t>
    </rPh>
    <rPh sb="24" eb="26">
      <t>シュウチ</t>
    </rPh>
    <rPh sb="27" eb="31">
      <t>チュウイカンキ</t>
    </rPh>
    <rPh sb="32" eb="34">
      <t>シュウヘン</t>
    </rPh>
    <rPh sb="35" eb="37">
      <t>テンポ</t>
    </rPh>
    <rPh sb="39" eb="41">
      <t>チョウセイ</t>
    </rPh>
    <rPh sb="44" eb="45">
      <t>オコナ</t>
    </rPh>
    <rPh sb="47" eb="51">
      <t>ソウコウソクド</t>
    </rPh>
    <rPh sb="52" eb="54">
      <t>ヘンコウ</t>
    </rPh>
    <rPh sb="55" eb="59">
      <t>シンゴウレンケイ</t>
    </rPh>
    <rPh sb="60" eb="62">
      <t>ケントウ</t>
    </rPh>
    <phoneticPr fontId="3"/>
  </si>
  <si>
    <t>回避機能の実装</t>
    <rPh sb="0" eb="4">
      <t>カイヒキノウ</t>
    </rPh>
    <rPh sb="5" eb="7">
      <t>ジッソウ</t>
    </rPh>
    <phoneticPr fontId="3"/>
  </si>
  <si>
    <t>・路上駐車
・信号切り替わりジレンマ</t>
    <rPh sb="1" eb="3">
      <t>ロジョウ</t>
    </rPh>
    <rPh sb="3" eb="5">
      <t>チュウシャ</t>
    </rPh>
    <rPh sb="7" eb="9">
      <t>シンゴウ</t>
    </rPh>
    <rPh sb="9" eb="10">
      <t>キ</t>
    </rPh>
    <rPh sb="11" eb="12">
      <t>カ</t>
    </rPh>
    <phoneticPr fontId="3"/>
  </si>
  <si>
    <t>停止線でのブレーキ</t>
    <rPh sb="0" eb="3">
      <t>テイシセン</t>
    </rPh>
    <phoneticPr fontId="3"/>
  </si>
  <si>
    <t>走行地図の走行速度の修正、停止線の調整</t>
    <rPh sb="0" eb="2">
      <t>ソウコウ</t>
    </rPh>
    <rPh sb="2" eb="4">
      <t>チズ</t>
    </rPh>
    <rPh sb="5" eb="7">
      <t>ソウコウ</t>
    </rPh>
    <rPh sb="7" eb="9">
      <t>ソクド</t>
    </rPh>
    <rPh sb="10" eb="12">
      <t>シュウセイ</t>
    </rPh>
    <rPh sb="13" eb="16">
      <t>テイシセン</t>
    </rPh>
    <rPh sb="17" eb="19">
      <t>チョウセイ</t>
    </rPh>
    <phoneticPr fontId="3"/>
  </si>
  <si>
    <t>他車両と近くなった</t>
    <rPh sb="0" eb="3">
      <t>タシャリョウ</t>
    </rPh>
    <rPh sb="4" eb="5">
      <t>チカ</t>
    </rPh>
    <phoneticPr fontId="3"/>
  </si>
  <si>
    <t>走行経路の調整</t>
    <rPh sb="0" eb="4">
      <t>ソウコウケイロ</t>
    </rPh>
    <rPh sb="5" eb="7">
      <t>チョウセイ</t>
    </rPh>
    <phoneticPr fontId="3"/>
  </si>
  <si>
    <t>信号認識逆光で検知できない、ジレンマ
路駐車あり</t>
    <rPh sb="0" eb="2">
      <t>シンゴウ</t>
    </rPh>
    <rPh sb="2" eb="4">
      <t>ニンシキ</t>
    </rPh>
    <rPh sb="4" eb="6">
      <t>ギャッコウ</t>
    </rPh>
    <rPh sb="7" eb="9">
      <t>ケンチ</t>
    </rPh>
    <rPh sb="19" eb="22">
      <t>ロチュウシャ</t>
    </rPh>
    <phoneticPr fontId="3"/>
  </si>
  <si>
    <t>信号連携の検討、走行時間帯の変更
路駐車回避の実装</t>
    <rPh sb="0" eb="4">
      <t>シンゴウレンケイ</t>
    </rPh>
    <rPh sb="5" eb="7">
      <t>ケントウ</t>
    </rPh>
    <rPh sb="8" eb="13">
      <t>ソウコウジカンタイ</t>
    </rPh>
    <rPh sb="14" eb="16">
      <t>ヘンコウ</t>
    </rPh>
    <rPh sb="17" eb="20">
      <t>ロチュウシャ</t>
    </rPh>
    <rPh sb="20" eb="22">
      <t>カイヒ</t>
    </rPh>
    <rPh sb="23" eb="25">
      <t>ジッソウ</t>
    </rPh>
    <phoneticPr fontId="3"/>
  </si>
  <si>
    <t>2028年度</t>
    <rPh sb="3" eb="5">
      <t>ネンド</t>
    </rPh>
    <phoneticPr fontId="3"/>
  </si>
  <si>
    <t>路駐車
他車両との接近</t>
    <rPh sb="0" eb="1">
      <t>ロ</t>
    </rPh>
    <rPh sb="1" eb="3">
      <t>チュウシャ</t>
    </rPh>
    <rPh sb="4" eb="5">
      <t>タ</t>
    </rPh>
    <rPh sb="5" eb="7">
      <t>シャリョウ</t>
    </rPh>
    <rPh sb="9" eb="11">
      <t>セッキン</t>
    </rPh>
    <phoneticPr fontId="3"/>
  </si>
  <si>
    <t>回避機能の実装</t>
    <rPh sb="2" eb="4">
      <t>キノウ</t>
    </rPh>
    <phoneticPr fontId="3"/>
  </si>
  <si>
    <t>システムアップデートにより、回避機能の実装</t>
    <rPh sb="14" eb="18">
      <t>カイヒキノウ</t>
    </rPh>
    <rPh sb="19" eb="21">
      <t>ジッソウ</t>
    </rPh>
    <phoneticPr fontId="3"/>
  </si>
  <si>
    <t>路上駐車
工事あり</t>
    <rPh sb="0" eb="4">
      <t>ロジョウチュウシャ</t>
    </rPh>
    <rPh sb="5" eb="7">
      <t>コウジ</t>
    </rPh>
    <phoneticPr fontId="3"/>
  </si>
  <si>
    <t>システムアップデートにより、回避機能の実装　障害物回避機能の開発・追加　事前に工事情報が分かる場合、あらかじめ２車線目を走行する対応</t>
    <rPh sb="14" eb="18">
      <t>カイヒキノウ</t>
    </rPh>
    <rPh sb="19" eb="21">
      <t>ジッソウ</t>
    </rPh>
    <phoneticPr fontId="3"/>
  </si>
  <si>
    <t>ブレーキかかるのが遅かった</t>
  </si>
  <si>
    <t>走行速度の調整</t>
  </si>
  <si>
    <t>走行速度の調整</t>
    <phoneticPr fontId="3"/>
  </si>
  <si>
    <t>路上駐車</t>
  </si>
  <si>
    <t>ブレーキかかるのが遅かった,信号切り替わりジレンマ</t>
    <phoneticPr fontId="3"/>
  </si>
  <si>
    <t>走行地図経路、信号連携の検討</t>
    <rPh sb="7" eb="11">
      <t>シンゴウレンケイ</t>
    </rPh>
    <rPh sb="12" eb="14">
      <t>ケントウ</t>
    </rPh>
    <phoneticPr fontId="3"/>
  </si>
  <si>
    <t>緊急車両接近、システムエラー</t>
    <rPh sb="0" eb="4">
      <t>キンキュウシャリョウ</t>
    </rPh>
    <rPh sb="4" eb="6">
      <t>セッキン</t>
    </rPh>
    <phoneticPr fontId="3"/>
  </si>
  <si>
    <t>緊急車両検知機能の実装、車両システム改善</t>
    <rPh sb="0" eb="2">
      <t>キンキュウ</t>
    </rPh>
    <rPh sb="2" eb="4">
      <t>シャリョウ</t>
    </rPh>
    <rPh sb="4" eb="6">
      <t>ケンチ</t>
    </rPh>
    <rPh sb="6" eb="8">
      <t>キノウ</t>
    </rPh>
    <rPh sb="9" eb="11">
      <t>ジッソウ</t>
    </rPh>
    <rPh sb="12" eb="14">
      <t>シャリョウ</t>
    </rPh>
    <rPh sb="18" eb="20">
      <t>カイゼン</t>
    </rPh>
    <phoneticPr fontId="3"/>
  </si>
  <si>
    <t>ブレーキかかるのが遅かった
路上駐車</t>
    <phoneticPr fontId="3"/>
  </si>
  <si>
    <t>走行速度の調整
回避機能の実装</t>
    <rPh sb="8" eb="12">
      <t>カイヒキノウ</t>
    </rPh>
    <rPh sb="13" eb="15">
      <t>ジッソウ</t>
    </rPh>
    <phoneticPr fontId="3"/>
  </si>
  <si>
    <t>信号切り替わりジレンマ
他車両との接近</t>
    <phoneticPr fontId="3"/>
  </si>
  <si>
    <t>飛び出し検知、検知遅れ</t>
    <rPh sb="0" eb="1">
      <t>ト</t>
    </rPh>
    <rPh sb="2" eb="3">
      <t>ダ</t>
    </rPh>
    <rPh sb="4" eb="6">
      <t>ケンチ</t>
    </rPh>
    <rPh sb="7" eb="10">
      <t>ケンチオク</t>
    </rPh>
    <phoneticPr fontId="3"/>
  </si>
  <si>
    <t>センサ検知パラメータ調整</t>
    <rPh sb="3" eb="5">
      <t>ケンチ</t>
    </rPh>
    <rPh sb="10" eb="12">
      <t>チョウセイ</t>
    </rPh>
    <phoneticPr fontId="3"/>
  </si>
  <si>
    <t>工事
誤検知</t>
    <rPh sb="0" eb="2">
      <t>コウジ</t>
    </rPh>
    <rPh sb="3" eb="6">
      <t>ゴケンチ</t>
    </rPh>
    <phoneticPr fontId="3"/>
  </si>
  <si>
    <t>障害物回避機能の開発・追加　
センサ検知パラメータ調整</t>
    <phoneticPr fontId="3"/>
  </si>
  <si>
    <t>2028年度
2026年度</t>
    <rPh sb="4" eb="5">
      <t>ネン</t>
    </rPh>
    <rPh sb="5" eb="6">
      <t>ド</t>
    </rPh>
    <rPh sb="11" eb="12">
      <t>ネン</t>
    </rPh>
    <rPh sb="12" eb="13">
      <t>ド</t>
    </rPh>
    <phoneticPr fontId="3"/>
  </si>
  <si>
    <t>停止線でのブレーキ
工事</t>
    <rPh sb="0" eb="3">
      <t>テイシセン</t>
    </rPh>
    <rPh sb="10" eb="12">
      <t>コウジ</t>
    </rPh>
    <phoneticPr fontId="3"/>
  </si>
  <si>
    <t>走行地図の走行速度の修正、停止線の調整
障害物回避機能の開発・追加　</t>
    <rPh sb="0" eb="2">
      <t>ソウコウ</t>
    </rPh>
    <rPh sb="2" eb="4">
      <t>チズ</t>
    </rPh>
    <rPh sb="5" eb="7">
      <t>ソウコウ</t>
    </rPh>
    <rPh sb="7" eb="9">
      <t>ソクド</t>
    </rPh>
    <rPh sb="10" eb="12">
      <t>シュウセイ</t>
    </rPh>
    <rPh sb="13" eb="16">
      <t>テイシセン</t>
    </rPh>
    <rPh sb="17" eb="19">
      <t>チョウセイ</t>
    </rPh>
    <phoneticPr fontId="3"/>
  </si>
  <si>
    <t>2026年度
2028年度</t>
    <rPh sb="4" eb="6">
      <t>ネンド</t>
    </rPh>
    <rPh sb="11" eb="12">
      <t>ネン</t>
    </rPh>
    <rPh sb="12" eb="13">
      <t>ド</t>
    </rPh>
    <phoneticPr fontId="3"/>
  </si>
  <si>
    <t>路上駐車
路肩に子供あり</t>
    <rPh sb="0" eb="4">
      <t>ロジョウチュウシャ</t>
    </rPh>
    <rPh sb="5" eb="7">
      <t>ロカタ</t>
    </rPh>
    <rPh sb="8" eb="10">
      <t>コドモ</t>
    </rPh>
    <phoneticPr fontId="3"/>
  </si>
  <si>
    <t>・路上駐車
・信号切り替わりジレンマ</t>
    <rPh sb="1" eb="5">
      <t>ロジョウチュウシャ</t>
    </rPh>
    <phoneticPr fontId="3"/>
  </si>
  <si>
    <t>車両割込み</t>
    <rPh sb="0" eb="4">
      <t>シャリョウワリコ</t>
    </rPh>
    <phoneticPr fontId="3"/>
  </si>
  <si>
    <t>看板等にて他車両に注意喚起</t>
    <rPh sb="0" eb="3">
      <t>カンバントウ</t>
    </rPh>
    <rPh sb="5" eb="8">
      <t>タシャリョウ</t>
    </rPh>
    <rPh sb="9" eb="13">
      <t>チュウイカンキ</t>
    </rPh>
    <phoneticPr fontId="3"/>
  </si>
  <si>
    <t>ブレーキかかるのが遅かった
路上駐車</t>
    <rPh sb="14" eb="18">
      <t>ロジョウチュウシャ</t>
    </rPh>
    <phoneticPr fontId="3"/>
  </si>
  <si>
    <t>走行速度の調整
システムアップデートにより、回避機能の実装</t>
    <phoneticPr fontId="3"/>
  </si>
  <si>
    <t>工事</t>
    <rPh sb="0" eb="2">
      <t>コウジ</t>
    </rPh>
    <phoneticPr fontId="3"/>
  </si>
  <si>
    <t>障害物回避機能の開発・追加　</t>
    <phoneticPr fontId="3"/>
  </si>
  <si>
    <t>停止車両（バス）</t>
    <rPh sb="0" eb="2">
      <t>テイシ</t>
    </rPh>
    <rPh sb="2" eb="4">
      <t>シャリョウ</t>
    </rPh>
    <phoneticPr fontId="3"/>
  </si>
  <si>
    <t>システムエラー</t>
    <phoneticPr fontId="3"/>
  </si>
  <si>
    <t>システム調整</t>
    <rPh sb="4" eb="6">
      <t>チョウセイ</t>
    </rPh>
    <phoneticPr fontId="3"/>
  </si>
  <si>
    <t>2026年度</t>
    <rPh sb="4" eb="5">
      <t>ネン</t>
    </rPh>
    <rPh sb="5" eb="6">
      <t>ド</t>
    </rPh>
    <phoneticPr fontId="3"/>
  </si>
  <si>
    <t>障害物回避機能の開発・追加　事前に工事情報が分かる場合、あらかじめ２車線目を走行する対応</t>
    <phoneticPr fontId="3"/>
  </si>
  <si>
    <t>キックボードの子供</t>
    <rPh sb="7" eb="9">
      <t>コドモ</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</si>
</sst>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9"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color theme="1"/>
      <name val="Meiryo UI"/>
      <family val="3"/>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4">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thin">
        <color theme="1"/>
      </left>
      <right style="hair">
        <color theme="1"/>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46">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179" fontId="28" fillId="3" borderId="7" xfId="1" applyNumberFormat="1" applyFont="1" applyFill="1" applyBorder="1" applyProtection="1">
      <alignment vertical="center"/>
      <protection locked="0"/>
    </xf>
    <xf numFmtId="179" fontId="28" fillId="3" borderId="23" xfId="1" applyNumberFormat="1" applyFont="1" applyFill="1" applyBorder="1" applyProtection="1">
      <alignment vertical="center"/>
      <protection locked="0"/>
    </xf>
    <xf numFmtId="179" fontId="7" fillId="3" borderId="7" xfId="1" applyNumberFormat="1" applyFont="1" applyFill="1" applyBorder="1" applyProtection="1">
      <alignment vertical="center"/>
      <protection locked="0"/>
    </xf>
    <xf numFmtId="176" fontId="4" fillId="3" borderId="7" xfId="1" applyNumberFormat="1" applyFont="1" applyFill="1" applyBorder="1" applyAlignment="1" applyProtection="1">
      <alignment horizontal="left" vertical="center"/>
      <protection locked="0"/>
    </xf>
    <xf numFmtId="179" fontId="4" fillId="3" borderId="7" xfId="1" applyNumberFormat="1" applyFont="1" applyFill="1" applyBorder="1" applyAlignment="1" applyProtection="1">
      <alignment horizontal="left" vertical="center" wrapText="1"/>
      <protection locked="0"/>
    </xf>
    <xf numFmtId="176" fontId="4" fillId="3" borderId="15" xfId="1" applyNumberFormat="1" applyFont="1" applyFill="1" applyBorder="1" applyAlignment="1" applyProtection="1">
      <alignment horizontal="left" vertical="center"/>
      <protection locked="0"/>
    </xf>
    <xf numFmtId="179" fontId="4" fillId="3" borderId="15" xfId="1" applyNumberFormat="1" applyFont="1" applyFill="1" applyBorder="1" applyAlignment="1" applyProtection="1">
      <alignment horizontal="left" vertical="center" wrapText="1"/>
      <protection locked="0"/>
    </xf>
    <xf numFmtId="0" fontId="4" fillId="6" borderId="83"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9.png"/><Relationship Id="rId5" Type="http://schemas.openxmlformats.org/officeDocument/2006/relationships/image" Target="../media/image5.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2.jpeg"/><Relationship Id="rId5" Type="http://schemas.openxmlformats.org/officeDocument/2006/relationships/image" Target="../media/image16.jpeg"/><Relationship Id="rId4"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00000000-0008-0000-0300-000017000000}"/>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22</xdr:col>
      <xdr:colOff>28864</xdr:colOff>
      <xdr:row>11</xdr:row>
      <xdr:rowOff>248227</xdr:rowOff>
    </xdr:from>
    <xdr:to>
      <xdr:col>48</xdr:col>
      <xdr:colOff>127000</xdr:colOff>
      <xdr:row>88</xdr:row>
      <xdr:rowOff>31750</xdr:rowOff>
    </xdr:to>
    <xdr:grpSp>
      <xdr:nvGrpSpPr>
        <xdr:cNvPr id="12" name="グループ化 11">
          <a:extLst>
            <a:ext uri="{FF2B5EF4-FFF2-40B4-BE49-F238E27FC236}">
              <a16:creationId xmlns:a16="http://schemas.microsoft.com/office/drawing/2014/main" id="{00000000-0008-0000-0300-00000C000000}"/>
            </a:ext>
          </a:extLst>
        </xdr:cNvPr>
        <xdr:cNvGrpSpPr/>
      </xdr:nvGrpSpPr>
      <xdr:grpSpPr>
        <a:xfrm>
          <a:off x="29633375" y="3907277"/>
          <a:ext cx="14008689" cy="3193239"/>
          <a:chOff x="29143325" y="3316967"/>
          <a:chExt cx="28688648" cy="27483672"/>
        </a:xfrm>
      </xdr:grpSpPr>
      <xdr:grpSp>
        <xdr:nvGrpSpPr>
          <xdr:cNvPr id="24" name="グループ化 23">
            <a:extLst>
              <a:ext uri="{FF2B5EF4-FFF2-40B4-BE49-F238E27FC236}">
                <a16:creationId xmlns:a16="http://schemas.microsoft.com/office/drawing/2014/main" id="{00000000-0008-0000-0300-000018000000}"/>
              </a:ext>
            </a:extLst>
          </xdr:cNvPr>
          <xdr:cNvGrpSpPr/>
        </xdr:nvGrpSpPr>
        <xdr:grpSpPr>
          <a:xfrm>
            <a:off x="29140150" y="3313792"/>
            <a:ext cx="28688648" cy="21684745"/>
            <a:chOff x="29140150" y="3313792"/>
            <a:chExt cx="28688648" cy="21684745"/>
          </a:xfrm>
        </xdr:grpSpPr>
        <xdr:grpSp>
          <xdr:nvGrpSpPr>
            <xdr:cNvPr id="26" name="グループ化 25">
              <a:extLst>
                <a:ext uri="{FF2B5EF4-FFF2-40B4-BE49-F238E27FC236}">
                  <a16:creationId xmlns:a16="http://schemas.microsoft.com/office/drawing/2014/main" id="{00000000-0008-0000-0300-00001A000000}"/>
                </a:ext>
              </a:extLst>
            </xdr:cNvPr>
            <xdr:cNvGrpSpPr/>
          </xdr:nvGrpSpPr>
          <xdr:grpSpPr>
            <a:xfrm>
              <a:off x="36403189" y="3316967"/>
              <a:ext cx="21428784" cy="16815644"/>
              <a:chOff x="32990971" y="3449864"/>
              <a:chExt cx="21422434" cy="16815644"/>
            </a:xfrm>
          </xdr:grpSpPr>
          <xdr:grpSp>
            <xdr:nvGrpSpPr>
              <xdr:cNvPr id="28" name="グループ化 27">
                <a:extLst>
                  <a:ext uri="{FF2B5EF4-FFF2-40B4-BE49-F238E27FC236}">
                    <a16:creationId xmlns:a16="http://schemas.microsoft.com/office/drawing/2014/main" id="{00000000-0008-0000-0300-00001C000000}"/>
                  </a:ext>
                </a:extLst>
              </xdr:cNvPr>
              <xdr:cNvGrpSpPr/>
            </xdr:nvGrpSpPr>
            <xdr:grpSpPr>
              <a:xfrm>
                <a:off x="42114110" y="3453039"/>
                <a:ext cx="12296120" cy="11606372"/>
                <a:chOff x="42114110" y="3453039"/>
                <a:chExt cx="12296120" cy="11606372"/>
              </a:xfrm>
            </xdr:grpSpPr>
            <xdr:pic>
              <xdr:nvPicPr>
                <xdr:cNvPr id="30" name="図 29">
                  <a:extLst>
                    <a:ext uri="{FF2B5EF4-FFF2-40B4-BE49-F238E27FC236}">
                      <a16:creationId xmlns:a16="http://schemas.microsoft.com/office/drawing/2014/main" id="{00000000-0008-0000-0300-00001E000000}"/>
                    </a:ext>
                  </a:extLst>
                </xdr:cNvPr>
                <xdr:cNvPicPr>
                  <a:picLocks noChangeAspect="1"/>
                </xdr:cNvPicPr>
              </xdr:nvPicPr>
              <xdr:blipFill>
                <a:blip xmlns:r="http://schemas.openxmlformats.org/officeDocument/2006/relationships" r:embed="rId1"/>
                <a:stretch>
                  <a:fillRect/>
                </a:stretch>
              </xdr:blipFill>
              <xdr:spPr>
                <a:xfrm>
                  <a:off x="42114110" y="8907689"/>
                  <a:ext cx="10725282" cy="6151722"/>
                </a:xfrm>
                <a:prstGeom prst="rect">
                  <a:avLst/>
                </a:prstGeom>
              </xdr:spPr>
            </xdr:pic>
            <xdr:pic>
              <xdr:nvPicPr>
                <xdr:cNvPr id="31" name="図 30">
                  <a:extLst>
                    <a:ext uri="{FF2B5EF4-FFF2-40B4-BE49-F238E27FC236}">
                      <a16:creationId xmlns:a16="http://schemas.microsoft.com/office/drawing/2014/main" id="{00000000-0008-0000-0300-00001F000000}"/>
                    </a:ext>
                  </a:extLst>
                </xdr:cNvPr>
                <xdr:cNvPicPr>
                  <a:picLocks noChangeAspect="1"/>
                </xdr:cNvPicPr>
              </xdr:nvPicPr>
              <xdr:blipFill>
                <a:blip xmlns:r="http://schemas.openxmlformats.org/officeDocument/2006/relationships" r:embed="rId2"/>
                <a:stretch>
                  <a:fillRect/>
                </a:stretch>
              </xdr:blipFill>
              <xdr:spPr>
                <a:xfrm>
                  <a:off x="46090568" y="3453039"/>
                  <a:ext cx="8319662" cy="6255623"/>
                </a:xfrm>
                <a:prstGeom prst="rect">
                  <a:avLst/>
                </a:prstGeom>
              </xdr:spPr>
            </xdr:pic>
          </xdr:grpSp>
          <xdr:pic>
            <xdr:nvPicPr>
              <xdr:cNvPr id="29" name="図 28">
                <a:extLst>
                  <a:ext uri="{FF2B5EF4-FFF2-40B4-BE49-F238E27FC236}">
                    <a16:creationId xmlns:a16="http://schemas.microsoft.com/office/drawing/2014/main" id="{00000000-0008-0000-0300-00001D000000}"/>
                  </a:ext>
                </a:extLst>
              </xdr:cNvPr>
              <xdr:cNvPicPr>
                <a:picLocks noChangeAspect="1"/>
              </xdr:cNvPicPr>
            </xdr:nvPicPr>
            <xdr:blipFill>
              <a:blip xmlns:r="http://schemas.openxmlformats.org/officeDocument/2006/relationships" r:embed="rId3"/>
              <a:stretch>
                <a:fillRect/>
              </a:stretch>
            </xdr:blipFill>
            <xdr:spPr>
              <a:xfrm>
                <a:off x="32990971" y="14213114"/>
                <a:ext cx="10882242" cy="6052394"/>
              </a:xfrm>
              <a:prstGeom prst="rect">
                <a:avLst/>
              </a:prstGeom>
            </xdr:spPr>
          </xdr:pic>
        </xdr:grpSp>
        <xdr:pic>
          <xdr:nvPicPr>
            <xdr:cNvPr id="27" name="図 26">
              <a:extLst>
                <a:ext uri="{FF2B5EF4-FFF2-40B4-BE49-F238E27FC236}">
                  <a16:creationId xmlns:a16="http://schemas.microsoft.com/office/drawing/2014/main" id="{00000000-0008-0000-0300-00001B000000}"/>
                </a:ext>
              </a:extLst>
            </xdr:cNvPr>
            <xdr:cNvPicPr>
              <a:picLocks noChangeAspect="1"/>
            </xdr:cNvPicPr>
          </xdr:nvPicPr>
          <xdr:blipFill>
            <a:blip xmlns:r="http://schemas.openxmlformats.org/officeDocument/2006/relationships" r:embed="rId4"/>
            <a:stretch>
              <a:fillRect/>
            </a:stretch>
          </xdr:blipFill>
          <xdr:spPr>
            <a:xfrm>
              <a:off x="29140150" y="18869932"/>
              <a:ext cx="9726381" cy="6128605"/>
            </a:xfrm>
            <a:prstGeom prst="rect">
              <a:avLst/>
            </a:prstGeom>
          </xdr:spPr>
        </xdr:pic>
      </xdr:grpSp>
      <xdr:pic>
        <xdr:nvPicPr>
          <xdr:cNvPr id="25" name="図 24">
            <a:extLst>
              <a:ext uri="{FF2B5EF4-FFF2-40B4-BE49-F238E27FC236}">
                <a16:creationId xmlns:a16="http://schemas.microsoft.com/office/drawing/2014/main" id="{00000000-0008-0000-0300-000019000000}"/>
              </a:ext>
            </a:extLst>
          </xdr:cNvPr>
          <xdr:cNvPicPr>
            <a:picLocks noChangeAspect="1"/>
          </xdr:cNvPicPr>
        </xdr:nvPicPr>
        <xdr:blipFill>
          <a:blip xmlns:r="http://schemas.openxmlformats.org/officeDocument/2006/relationships" r:embed="rId5"/>
          <a:stretch>
            <a:fillRect/>
          </a:stretch>
        </xdr:blipFill>
        <xdr:spPr>
          <a:xfrm>
            <a:off x="29609143" y="24560893"/>
            <a:ext cx="5474464" cy="6239746"/>
          </a:xfrm>
          <a:prstGeom prst="rect">
            <a:avLst/>
          </a:prstGeom>
        </xdr:spPr>
      </xdr:pic>
    </xdr:grpSp>
    <xdr:clientData/>
  </xdr:twoCellAnchor>
  <xdr:twoCellAnchor editAs="oneCell">
    <xdr:from>
      <xdr:col>20</xdr:col>
      <xdr:colOff>0</xdr:colOff>
      <xdr:row>48</xdr:row>
      <xdr:rowOff>0</xdr:rowOff>
    </xdr:from>
    <xdr:to>
      <xdr:col>28</xdr:col>
      <xdr:colOff>390955</xdr:colOff>
      <xdr:row>138</xdr:row>
      <xdr:rowOff>22773</xdr:rowOff>
    </xdr:to>
    <xdr:pic>
      <xdr:nvPicPr>
        <xdr:cNvPr id="3" name="図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xdr:blipFill>
      <xdr:spPr>
        <a:xfrm>
          <a:off x="27489978" y="11637065"/>
          <a:ext cx="5849194" cy="4600330"/>
        </a:xfrm>
        <a:prstGeom prst="rect">
          <a:avLst/>
        </a:prstGeom>
      </xdr:spPr>
    </xdr:pic>
    <xdr:clientData/>
  </xdr:twoCellAnchor>
  <xdr:twoCellAnchor editAs="oneCell">
    <xdr:from>
      <xdr:col>42</xdr:col>
      <xdr:colOff>504472</xdr:colOff>
      <xdr:row>11</xdr:row>
      <xdr:rowOff>199153</xdr:rowOff>
    </xdr:from>
    <xdr:to>
      <xdr:col>47</xdr:col>
      <xdr:colOff>316940</xdr:colOff>
      <xdr:row>59</xdr:row>
      <xdr:rowOff>183299</xdr:rowOff>
    </xdr:to>
    <xdr:pic>
      <xdr:nvPicPr>
        <xdr:cNvPr id="4" name="図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xdr:blipFill>
      <xdr:spPr>
        <a:xfrm>
          <a:off x="40935296" y="4076388"/>
          <a:ext cx="2501879" cy="20009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00000000-0008-0000-0500-000002000000}"/>
            </a:ext>
          </a:extLst>
        </xdr:cNvPr>
        <xdr:cNvGrpSpPr/>
      </xdr:nvGrpSpPr>
      <xdr:grpSpPr>
        <a:xfrm>
          <a:off x="26434323" y="4904558"/>
          <a:ext cx="5898496" cy="4368849"/>
          <a:chOff x="17952356" y="4708071"/>
          <a:chExt cx="6063052" cy="4217719"/>
        </a:xfrm>
      </xdr:grpSpPr>
      <xdr:grpSp>
        <xdr:nvGrpSpPr>
          <xdr:cNvPr id="3" name="グループ化 2">
            <a:extLst>
              <a:ext uri="{FF2B5EF4-FFF2-40B4-BE49-F238E27FC236}">
                <a16:creationId xmlns:a16="http://schemas.microsoft.com/office/drawing/2014/main" id="{00000000-0008-0000-0500-000003000000}"/>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00000000-0008-0000-0500-000006000000}"/>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00000000-0008-0000-0500-000007000000}"/>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00000000-0008-0000-0500-000008000000}"/>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00000000-0008-0000-0500-000009000000}"/>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00000000-0008-0000-0500-00000A000000}"/>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00000000-0008-0000-0500-00000B000000}"/>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00000000-0008-0000-0500-000004000000}"/>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00000000-0008-0000-0500-00000D000000}"/>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00000000-0008-0000-0500-00000C00000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00000000-0008-0000-0600-000002000000}"/>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0</xdr:col>
      <xdr:colOff>171823</xdr:colOff>
      <xdr:row>116</xdr:row>
      <xdr:rowOff>171823</xdr:rowOff>
    </xdr:from>
    <xdr:to>
      <xdr:col>7</xdr:col>
      <xdr:colOff>4031400</xdr:colOff>
      <xdr:row>201</xdr:row>
      <xdr:rowOff>66471</xdr:rowOff>
    </xdr:to>
    <xdr:grpSp>
      <xdr:nvGrpSpPr>
        <xdr:cNvPr id="41" name="グループ化 40">
          <a:extLst>
            <a:ext uri="{FF2B5EF4-FFF2-40B4-BE49-F238E27FC236}">
              <a16:creationId xmlns:a16="http://schemas.microsoft.com/office/drawing/2014/main" id="{00000000-0008-0000-0600-000029000000}"/>
            </a:ext>
          </a:extLst>
        </xdr:cNvPr>
        <xdr:cNvGrpSpPr/>
      </xdr:nvGrpSpPr>
      <xdr:grpSpPr>
        <a:xfrm>
          <a:off x="171823" y="31485904"/>
          <a:ext cx="14125982" cy="17039648"/>
          <a:chOff x="29143325" y="3316967"/>
          <a:chExt cx="28688648" cy="27483672"/>
        </a:xfrm>
      </xdr:grpSpPr>
      <xdr:grpSp>
        <xdr:nvGrpSpPr>
          <xdr:cNvPr id="42" name="グループ化 41">
            <a:extLst>
              <a:ext uri="{FF2B5EF4-FFF2-40B4-BE49-F238E27FC236}">
                <a16:creationId xmlns:a16="http://schemas.microsoft.com/office/drawing/2014/main" id="{00000000-0008-0000-0600-00002A000000}"/>
              </a:ext>
            </a:extLst>
          </xdr:cNvPr>
          <xdr:cNvGrpSpPr/>
        </xdr:nvGrpSpPr>
        <xdr:grpSpPr>
          <a:xfrm>
            <a:off x="29140150" y="3313792"/>
            <a:ext cx="28688648" cy="21684745"/>
            <a:chOff x="29140150" y="3313792"/>
            <a:chExt cx="28688648" cy="21684745"/>
          </a:xfrm>
        </xdr:grpSpPr>
        <xdr:grpSp>
          <xdr:nvGrpSpPr>
            <xdr:cNvPr id="44" name="グループ化 43">
              <a:extLst>
                <a:ext uri="{FF2B5EF4-FFF2-40B4-BE49-F238E27FC236}">
                  <a16:creationId xmlns:a16="http://schemas.microsoft.com/office/drawing/2014/main" id="{00000000-0008-0000-0600-00002C000000}"/>
                </a:ext>
              </a:extLst>
            </xdr:cNvPr>
            <xdr:cNvGrpSpPr/>
          </xdr:nvGrpSpPr>
          <xdr:grpSpPr>
            <a:xfrm>
              <a:off x="36403189" y="3316967"/>
              <a:ext cx="21428784" cy="16815644"/>
              <a:chOff x="32990971" y="3449864"/>
              <a:chExt cx="21422434" cy="16815644"/>
            </a:xfrm>
          </xdr:grpSpPr>
          <xdr:grpSp>
            <xdr:nvGrpSpPr>
              <xdr:cNvPr id="46" name="グループ化 45">
                <a:extLst>
                  <a:ext uri="{FF2B5EF4-FFF2-40B4-BE49-F238E27FC236}">
                    <a16:creationId xmlns:a16="http://schemas.microsoft.com/office/drawing/2014/main" id="{00000000-0008-0000-0600-00002E000000}"/>
                  </a:ext>
                </a:extLst>
              </xdr:cNvPr>
              <xdr:cNvGrpSpPr/>
            </xdr:nvGrpSpPr>
            <xdr:grpSpPr>
              <a:xfrm>
                <a:off x="42114110" y="3453039"/>
                <a:ext cx="12296120" cy="11606372"/>
                <a:chOff x="42114110" y="3453039"/>
                <a:chExt cx="12296120" cy="11606372"/>
              </a:xfrm>
            </xdr:grpSpPr>
            <xdr:pic>
              <xdr:nvPicPr>
                <xdr:cNvPr id="48" name="図 47">
                  <a:extLst>
                    <a:ext uri="{FF2B5EF4-FFF2-40B4-BE49-F238E27FC236}">
                      <a16:creationId xmlns:a16="http://schemas.microsoft.com/office/drawing/2014/main" id="{00000000-0008-0000-0600-000030000000}"/>
                    </a:ext>
                  </a:extLst>
                </xdr:cNvPr>
                <xdr:cNvPicPr>
                  <a:picLocks noChangeAspect="1"/>
                </xdr:cNvPicPr>
              </xdr:nvPicPr>
              <xdr:blipFill>
                <a:blip xmlns:r="http://schemas.openxmlformats.org/officeDocument/2006/relationships" r:embed="rId1"/>
                <a:stretch>
                  <a:fillRect/>
                </a:stretch>
              </xdr:blipFill>
              <xdr:spPr>
                <a:xfrm>
                  <a:off x="42114110" y="8907689"/>
                  <a:ext cx="10725282" cy="6151722"/>
                </a:xfrm>
                <a:prstGeom prst="rect">
                  <a:avLst/>
                </a:prstGeom>
              </xdr:spPr>
            </xdr:pic>
            <xdr:pic>
              <xdr:nvPicPr>
                <xdr:cNvPr id="49" name="図 48">
                  <a:extLst>
                    <a:ext uri="{FF2B5EF4-FFF2-40B4-BE49-F238E27FC236}">
                      <a16:creationId xmlns:a16="http://schemas.microsoft.com/office/drawing/2014/main" id="{00000000-0008-0000-0600-000031000000}"/>
                    </a:ext>
                  </a:extLst>
                </xdr:cNvPr>
                <xdr:cNvPicPr>
                  <a:picLocks noChangeAspect="1"/>
                </xdr:cNvPicPr>
              </xdr:nvPicPr>
              <xdr:blipFill>
                <a:blip xmlns:r="http://schemas.openxmlformats.org/officeDocument/2006/relationships" r:embed="rId2"/>
                <a:stretch>
                  <a:fillRect/>
                </a:stretch>
              </xdr:blipFill>
              <xdr:spPr>
                <a:xfrm>
                  <a:off x="46090568" y="3453039"/>
                  <a:ext cx="8319662" cy="6255623"/>
                </a:xfrm>
                <a:prstGeom prst="rect">
                  <a:avLst/>
                </a:prstGeom>
              </xdr:spPr>
            </xdr:pic>
          </xdr:grpSp>
          <xdr:pic>
            <xdr:nvPicPr>
              <xdr:cNvPr id="47" name="図 46">
                <a:extLst>
                  <a:ext uri="{FF2B5EF4-FFF2-40B4-BE49-F238E27FC236}">
                    <a16:creationId xmlns:a16="http://schemas.microsoft.com/office/drawing/2014/main" id="{00000000-0008-0000-0600-00002F000000}"/>
                  </a:ext>
                </a:extLst>
              </xdr:cNvPr>
              <xdr:cNvPicPr>
                <a:picLocks noChangeAspect="1"/>
              </xdr:cNvPicPr>
            </xdr:nvPicPr>
            <xdr:blipFill>
              <a:blip xmlns:r="http://schemas.openxmlformats.org/officeDocument/2006/relationships" r:embed="rId3"/>
              <a:stretch>
                <a:fillRect/>
              </a:stretch>
            </xdr:blipFill>
            <xdr:spPr>
              <a:xfrm>
                <a:off x="32990971" y="14213114"/>
                <a:ext cx="10882242" cy="6052394"/>
              </a:xfrm>
              <a:prstGeom prst="rect">
                <a:avLst/>
              </a:prstGeom>
            </xdr:spPr>
          </xdr:pic>
        </xdr:grpSp>
        <xdr:pic>
          <xdr:nvPicPr>
            <xdr:cNvPr id="45" name="図 44">
              <a:extLst>
                <a:ext uri="{FF2B5EF4-FFF2-40B4-BE49-F238E27FC236}">
                  <a16:creationId xmlns:a16="http://schemas.microsoft.com/office/drawing/2014/main" id="{00000000-0008-0000-0600-00002D000000}"/>
                </a:ext>
              </a:extLst>
            </xdr:cNvPr>
            <xdr:cNvPicPr>
              <a:picLocks noChangeAspect="1"/>
            </xdr:cNvPicPr>
          </xdr:nvPicPr>
          <xdr:blipFill>
            <a:blip xmlns:r="http://schemas.openxmlformats.org/officeDocument/2006/relationships" r:embed="rId4"/>
            <a:stretch>
              <a:fillRect/>
            </a:stretch>
          </xdr:blipFill>
          <xdr:spPr>
            <a:xfrm>
              <a:off x="29140150" y="18869932"/>
              <a:ext cx="9726381" cy="6128605"/>
            </a:xfrm>
            <a:prstGeom prst="rect">
              <a:avLst/>
            </a:prstGeom>
          </xdr:spPr>
        </xdr:pic>
      </xdr:grpSp>
      <xdr:pic>
        <xdr:nvPicPr>
          <xdr:cNvPr id="43" name="図 42">
            <a:extLst>
              <a:ext uri="{FF2B5EF4-FFF2-40B4-BE49-F238E27FC236}">
                <a16:creationId xmlns:a16="http://schemas.microsoft.com/office/drawing/2014/main" id="{00000000-0008-0000-0600-00002B000000}"/>
              </a:ext>
            </a:extLst>
          </xdr:cNvPr>
          <xdr:cNvPicPr>
            <a:picLocks noChangeAspect="1"/>
          </xdr:cNvPicPr>
        </xdr:nvPicPr>
        <xdr:blipFill>
          <a:blip xmlns:r="http://schemas.openxmlformats.org/officeDocument/2006/relationships" r:embed="rId5"/>
          <a:stretch>
            <a:fillRect/>
          </a:stretch>
        </xdr:blipFill>
        <xdr:spPr>
          <a:xfrm>
            <a:off x="29609143" y="24560893"/>
            <a:ext cx="5474464" cy="6239746"/>
          </a:xfrm>
          <a:prstGeom prst="rect">
            <a:avLst/>
          </a:prstGeom>
        </xdr:spPr>
      </xdr:pic>
    </xdr:grpSp>
    <xdr:clientData/>
  </xdr:twoCellAnchor>
  <xdr:twoCellAnchor editAs="oneCell">
    <xdr:from>
      <xdr:col>7</xdr:col>
      <xdr:colOff>1174546</xdr:colOff>
      <xdr:row>116</xdr:row>
      <xdr:rowOff>166684</xdr:rowOff>
    </xdr:from>
    <xdr:to>
      <xdr:col>7</xdr:col>
      <xdr:colOff>3571416</xdr:colOff>
      <xdr:row>125</xdr:row>
      <xdr:rowOff>55056</xdr:rowOff>
    </xdr:to>
    <xdr:pic>
      <xdr:nvPicPr>
        <xdr:cNvPr id="4" name="図 3">
          <a:extLst>
            <a:ext uri="{FF2B5EF4-FFF2-40B4-BE49-F238E27FC236}">
              <a16:creationId xmlns:a16="http://schemas.microsoft.com/office/drawing/2014/main" id="{245102A9-DB34-4A17-969E-2D09FAC52C7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xdr:blipFill>
      <xdr:spPr>
        <a:xfrm>
          <a:off x="11444662" y="22883534"/>
          <a:ext cx="2396870" cy="19108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00000000-0008-0000-0900-000002000000}"/>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00000000-0008-0000-0900-000004000000}"/>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00000000-0008-0000-0A00-00000D000000}"/>
            </a:ext>
          </a:extLst>
        </xdr:cNvPr>
        <xdr:cNvGrpSpPr/>
      </xdr:nvGrpSpPr>
      <xdr:grpSpPr>
        <a:xfrm>
          <a:off x="7923002" y="18393071"/>
          <a:ext cx="5077179" cy="4443029"/>
          <a:chOff x="17952356" y="4708071"/>
          <a:chExt cx="6063052" cy="4217719"/>
        </a:xfrm>
      </xdr:grpSpPr>
      <xdr:grpSp>
        <xdr:nvGrpSpPr>
          <xdr:cNvPr id="14" name="グループ化 13">
            <a:extLst>
              <a:ext uri="{FF2B5EF4-FFF2-40B4-BE49-F238E27FC236}">
                <a16:creationId xmlns:a16="http://schemas.microsoft.com/office/drawing/2014/main" id="{00000000-0008-0000-0A00-00000E000000}"/>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00000-0008-0000-0A00-000010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00000000-0008-0000-0A00-000011000000}"/>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00000000-0008-0000-0A00-000012000000}"/>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00000000-0008-0000-0A00-000013000000}"/>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00000000-0008-0000-0A00-000014000000}"/>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00000000-0008-0000-0A00-000015000000}"/>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00000000-0008-0000-0A00-000016000000}"/>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00000000-0008-0000-0A00-00000F000000}"/>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00000000-0008-0000-0B00-000002000000}"/>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00000000-0008-0000-0B00-000003000000}"/>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00000000-0008-0000-0B00-000004000000}"/>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00000000-0008-0000-0B00-00000500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00000000-0008-0000-0B00-000006000000}"/>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70" zoomScaleNormal="70" workbookViewId="0">
      <pane xSplit="2" ySplit="7" topLeftCell="C61" activePane="bottomRight" state="frozen"/>
      <selection pane="topRight" activeCell="E1" sqref="E1"/>
      <selection pane="bottomLeft" activeCell="A45" sqref="A45"/>
      <selection pane="bottomRight" activeCell="L62" sqref="L62"/>
    </sheetView>
  </sheetViews>
  <sheetFormatPr defaultColWidth="8" defaultRowHeight="16.2" x14ac:dyDescent="0.45"/>
  <cols>
    <col min="1" max="1" width="3.59765625" style="3" customWidth="1"/>
    <col min="2" max="2" width="18.09765625" style="2" customWidth="1"/>
    <col min="3" max="3" width="8.5" style="4" customWidth="1"/>
    <col min="4" max="4" width="11.09765625" style="3" bestFit="1" customWidth="1"/>
    <col min="5" max="5" width="30.09765625" style="4" customWidth="1"/>
    <col min="6" max="6" width="41.09765625" style="3" customWidth="1"/>
    <col min="7" max="7" width="21.09765625" style="4" customWidth="1"/>
    <col min="8" max="8" width="19.8984375" style="4" customWidth="1"/>
    <col min="9" max="9" width="38" style="4" customWidth="1"/>
    <col min="10" max="10" width="7.8984375" style="3" bestFit="1" customWidth="1"/>
    <col min="11" max="11" width="5.09765625" style="3" bestFit="1" customWidth="1"/>
    <col min="12" max="16384" width="8" style="3"/>
  </cols>
  <sheetData>
    <row r="2" spans="2:10" x14ac:dyDescent="0.45">
      <c r="B2" s="1" t="s">
        <v>0</v>
      </c>
      <c r="C2" s="2"/>
    </row>
    <row r="3" spans="2:10" ht="16.350000000000001" customHeight="1" x14ac:dyDescent="0.45">
      <c r="B3" s="85" t="s">
        <v>480</v>
      </c>
      <c r="C3" s="5"/>
      <c r="G3" s="232" t="s">
        <v>1</v>
      </c>
      <c r="H3" s="232" t="s">
        <v>2</v>
      </c>
      <c r="I3" s="232" t="s">
        <v>3</v>
      </c>
    </row>
    <row r="4" spans="2:10" x14ac:dyDescent="0.45">
      <c r="B4" s="7" t="s">
        <v>4</v>
      </c>
      <c r="C4" s="8"/>
      <c r="G4" s="233"/>
      <c r="H4" s="233" t="s">
        <v>481</v>
      </c>
      <c r="I4" s="233" t="s">
        <v>482</v>
      </c>
    </row>
    <row r="5" spans="2:10" x14ac:dyDescent="0.45">
      <c r="G5" s="231" t="s">
        <v>5</v>
      </c>
    </row>
    <row r="6" spans="2:10" x14ac:dyDescent="0.45">
      <c r="E6" s="6"/>
    </row>
    <row r="7" spans="2:10" x14ac:dyDescent="0.45">
      <c r="B7" s="274" t="s">
        <v>6</v>
      </c>
      <c r="C7" s="275" t="s">
        <v>7</v>
      </c>
      <c r="D7" s="276" t="s">
        <v>8</v>
      </c>
      <c r="E7" s="275" t="s">
        <v>9</v>
      </c>
      <c r="F7" s="276" t="s">
        <v>10</v>
      </c>
      <c r="G7" s="277" t="s">
        <v>11</v>
      </c>
      <c r="H7" s="275" t="s">
        <v>12</v>
      </c>
      <c r="I7" s="278" t="s">
        <v>13</v>
      </c>
    </row>
    <row r="8" spans="2:10" ht="32.4" x14ac:dyDescent="0.45">
      <c r="B8" s="293" t="s">
        <v>14</v>
      </c>
      <c r="C8" s="15">
        <f t="shared" ref="C8:C82" si="0">ROW()-7</f>
        <v>1</v>
      </c>
      <c r="D8" s="208" t="s">
        <v>15</v>
      </c>
      <c r="E8" s="15" t="s">
        <v>16</v>
      </c>
      <c r="F8" s="209" t="s">
        <v>17</v>
      </c>
      <c r="G8" s="209" t="s">
        <v>18</v>
      </c>
      <c r="H8" s="137">
        <v>8</v>
      </c>
      <c r="I8" s="285"/>
      <c r="J8" s="3" t="s">
        <v>19</v>
      </c>
    </row>
    <row r="9" spans="2:10" ht="32.4" x14ac:dyDescent="0.45">
      <c r="B9" s="294" t="s">
        <v>14</v>
      </c>
      <c r="C9" s="12">
        <f t="shared" si="0"/>
        <v>2</v>
      </c>
      <c r="D9" s="89" t="s">
        <v>15</v>
      </c>
      <c r="E9" s="9" t="s">
        <v>20</v>
      </c>
      <c r="F9" s="90" t="s">
        <v>21</v>
      </c>
      <c r="G9" s="90" t="s">
        <v>18</v>
      </c>
      <c r="H9" s="138">
        <v>12</v>
      </c>
      <c r="I9" s="286"/>
      <c r="J9" s="3" t="s">
        <v>19</v>
      </c>
    </row>
    <row r="10" spans="2:10" ht="32.4" x14ac:dyDescent="0.45">
      <c r="B10" s="294" t="s">
        <v>14</v>
      </c>
      <c r="C10" s="13">
        <f t="shared" si="0"/>
        <v>3</v>
      </c>
      <c r="D10" s="89" t="s">
        <v>15</v>
      </c>
      <c r="E10" s="12" t="s">
        <v>22</v>
      </c>
      <c r="F10" s="90" t="s">
        <v>23</v>
      </c>
      <c r="G10" s="90" t="s">
        <v>24</v>
      </c>
      <c r="H10" s="139" t="s">
        <v>239</v>
      </c>
      <c r="I10" s="287"/>
      <c r="J10" s="3" t="s">
        <v>19</v>
      </c>
    </row>
    <row r="11" spans="2:10" ht="32.4" x14ac:dyDescent="0.45">
      <c r="B11" s="294" t="s">
        <v>14</v>
      </c>
      <c r="C11" s="12">
        <f t="shared" si="0"/>
        <v>4</v>
      </c>
      <c r="D11" s="89" t="s">
        <v>15</v>
      </c>
      <c r="E11" s="12" t="s">
        <v>25</v>
      </c>
      <c r="F11" s="13" t="s">
        <v>26</v>
      </c>
      <c r="G11" s="13" t="s">
        <v>24</v>
      </c>
      <c r="H11" s="139" t="s">
        <v>239</v>
      </c>
      <c r="I11" s="286"/>
      <c r="J11" s="3" t="s">
        <v>19</v>
      </c>
    </row>
    <row r="12" spans="2:10" ht="32.4" x14ac:dyDescent="0.45">
      <c r="B12" s="294" t="s">
        <v>14</v>
      </c>
      <c r="C12" s="9">
        <f t="shared" si="0"/>
        <v>5</v>
      </c>
      <c r="D12" s="212" t="s">
        <v>15</v>
      </c>
      <c r="E12" s="27" t="s">
        <v>27</v>
      </c>
      <c r="F12" s="211" t="s">
        <v>28</v>
      </c>
      <c r="G12" s="211" t="s">
        <v>18</v>
      </c>
      <c r="H12" s="140">
        <v>8</v>
      </c>
      <c r="I12" s="288"/>
      <c r="J12" s="3" t="s">
        <v>19</v>
      </c>
    </row>
    <row r="13" spans="2:10" ht="32.4" x14ac:dyDescent="0.45">
      <c r="B13" s="294" t="s">
        <v>14</v>
      </c>
      <c r="C13" s="9">
        <f t="shared" si="0"/>
        <v>6</v>
      </c>
      <c r="D13" s="113" t="s">
        <v>15</v>
      </c>
      <c r="E13" s="12" t="s">
        <v>29</v>
      </c>
      <c r="F13" s="13" t="s">
        <v>30</v>
      </c>
      <c r="G13" s="13" t="s">
        <v>18</v>
      </c>
      <c r="H13" s="138">
        <v>3</v>
      </c>
      <c r="I13" s="286"/>
      <c r="J13" s="3" t="s">
        <v>19</v>
      </c>
    </row>
    <row r="14" spans="2:10" ht="32.4" x14ac:dyDescent="0.45">
      <c r="B14" s="294" t="s">
        <v>14</v>
      </c>
      <c r="C14" s="27">
        <f t="shared" si="0"/>
        <v>7</v>
      </c>
      <c r="D14" s="89" t="s">
        <v>15</v>
      </c>
      <c r="E14" s="12" t="s">
        <v>31</v>
      </c>
      <c r="F14" s="13" t="s">
        <v>32</v>
      </c>
      <c r="G14" s="13" t="s">
        <v>24</v>
      </c>
      <c r="H14" s="139" t="s">
        <v>239</v>
      </c>
      <c r="I14" s="286"/>
      <c r="J14" s="3" t="s">
        <v>19</v>
      </c>
    </row>
    <row r="15" spans="2:10" ht="32.4" x14ac:dyDescent="0.45">
      <c r="B15" s="294" t="s">
        <v>14</v>
      </c>
      <c r="C15" s="18">
        <f t="shared" si="0"/>
        <v>8</v>
      </c>
      <c r="D15" s="213" t="s">
        <v>33</v>
      </c>
      <c r="E15" s="18" t="s">
        <v>34</v>
      </c>
      <c r="F15" s="13" t="s">
        <v>35</v>
      </c>
      <c r="G15" s="13" t="s">
        <v>18</v>
      </c>
      <c r="H15" s="138" t="s">
        <v>483</v>
      </c>
      <c r="I15" s="286" t="s">
        <v>484</v>
      </c>
      <c r="J15" s="3" t="s">
        <v>19</v>
      </c>
    </row>
    <row r="16" spans="2:10" ht="32.4" x14ac:dyDescent="0.45">
      <c r="B16" s="294" t="s">
        <v>14</v>
      </c>
      <c r="C16" s="18">
        <f t="shared" si="0"/>
        <v>9</v>
      </c>
      <c r="D16" s="213" t="s">
        <v>33</v>
      </c>
      <c r="E16" s="18" t="s">
        <v>36</v>
      </c>
      <c r="F16" s="13" t="s">
        <v>37</v>
      </c>
      <c r="G16" s="13" t="s">
        <v>18</v>
      </c>
      <c r="H16" s="138"/>
      <c r="I16" s="286" t="s">
        <v>485</v>
      </c>
      <c r="J16" s="3" t="s">
        <v>19</v>
      </c>
    </row>
    <row r="17" spans="2:19" ht="32.4" x14ac:dyDescent="0.45">
      <c r="B17" s="294" t="s">
        <v>14</v>
      </c>
      <c r="C17" s="12">
        <f t="shared" si="0"/>
        <v>10</v>
      </c>
      <c r="D17" s="89" t="s">
        <v>38</v>
      </c>
      <c r="E17" s="12" t="s">
        <v>39</v>
      </c>
      <c r="F17" s="13" t="s">
        <v>40</v>
      </c>
      <c r="G17" s="13" t="s">
        <v>24</v>
      </c>
      <c r="H17" s="139" t="s">
        <v>239</v>
      </c>
      <c r="I17" s="286"/>
      <c r="J17" s="3" t="s">
        <v>19</v>
      </c>
    </row>
    <row r="18" spans="2:19" ht="32.4" x14ac:dyDescent="0.45">
      <c r="B18" s="294" t="s">
        <v>14</v>
      </c>
      <c r="C18" s="92">
        <f t="shared" si="0"/>
        <v>11</v>
      </c>
      <c r="D18" s="21" t="s">
        <v>38</v>
      </c>
      <c r="E18" s="12" t="s">
        <v>41</v>
      </c>
      <c r="F18" s="17" t="s">
        <v>42</v>
      </c>
      <c r="G18" s="17" t="s">
        <v>24</v>
      </c>
      <c r="H18" s="139" t="s">
        <v>239</v>
      </c>
      <c r="I18" s="286"/>
      <c r="J18" s="3" t="s">
        <v>19</v>
      </c>
    </row>
    <row r="19" spans="2:19" ht="32.4" x14ac:dyDescent="0.45">
      <c r="B19" s="294" t="s">
        <v>14</v>
      </c>
      <c r="C19" s="20">
        <f t="shared" si="0"/>
        <v>12</v>
      </c>
      <c r="D19" s="29" t="s">
        <v>33</v>
      </c>
      <c r="E19" s="19" t="s">
        <v>43</v>
      </c>
      <c r="F19" s="20" t="s">
        <v>44</v>
      </c>
      <c r="G19" s="20" t="s">
        <v>45</v>
      </c>
      <c r="H19" s="141"/>
      <c r="I19" s="289"/>
      <c r="J19" s="3" t="s">
        <v>19</v>
      </c>
    </row>
    <row r="20" spans="2:19" ht="32.4" x14ac:dyDescent="0.45">
      <c r="B20" s="293" t="s">
        <v>46</v>
      </c>
      <c r="C20" s="92">
        <f t="shared" si="0"/>
        <v>13</v>
      </c>
      <c r="D20" s="22" t="s">
        <v>15</v>
      </c>
      <c r="E20" s="9" t="s">
        <v>16</v>
      </c>
      <c r="F20" s="10" t="s">
        <v>47</v>
      </c>
      <c r="G20" s="10" t="s">
        <v>18</v>
      </c>
      <c r="H20" s="139">
        <v>10</v>
      </c>
      <c r="I20" s="287"/>
      <c r="J20" s="3" t="s">
        <v>19</v>
      </c>
    </row>
    <row r="21" spans="2:19" ht="32.4" x14ac:dyDescent="0.45">
      <c r="B21" s="295" t="s">
        <v>48</v>
      </c>
      <c r="C21" s="92">
        <f t="shared" si="0"/>
        <v>14</v>
      </c>
      <c r="D21" s="21" t="s">
        <v>15</v>
      </c>
      <c r="E21" s="12" t="s">
        <v>20</v>
      </c>
      <c r="F21" s="17" t="s">
        <v>49</v>
      </c>
      <c r="G21" s="17" t="s">
        <v>18</v>
      </c>
      <c r="H21" s="138">
        <v>23</v>
      </c>
      <c r="I21" s="286"/>
      <c r="J21" s="3" t="s">
        <v>19</v>
      </c>
    </row>
    <row r="22" spans="2:19" ht="32.4" x14ac:dyDescent="0.45">
      <c r="B22" s="295" t="s">
        <v>48</v>
      </c>
      <c r="C22" s="92">
        <f t="shared" si="0"/>
        <v>15</v>
      </c>
      <c r="D22" s="23" t="s">
        <v>50</v>
      </c>
      <c r="E22" s="18" t="s">
        <v>22</v>
      </c>
      <c r="F22" s="17" t="s">
        <v>51</v>
      </c>
      <c r="G22" s="17" t="s">
        <v>24</v>
      </c>
      <c r="H22" s="139" t="s">
        <v>239</v>
      </c>
      <c r="I22" s="286"/>
      <c r="J22" s="3" t="s">
        <v>19</v>
      </c>
    </row>
    <row r="23" spans="2:19" ht="32.4" x14ac:dyDescent="0.45">
      <c r="B23" s="295" t="s">
        <v>48</v>
      </c>
      <c r="C23" s="92">
        <f t="shared" si="0"/>
        <v>16</v>
      </c>
      <c r="D23" s="23" t="s">
        <v>15</v>
      </c>
      <c r="E23" s="18" t="s">
        <v>25</v>
      </c>
      <c r="F23" s="17" t="s">
        <v>52</v>
      </c>
      <c r="G23" s="17" t="s">
        <v>24</v>
      </c>
      <c r="H23" s="139" t="s">
        <v>239</v>
      </c>
      <c r="I23" s="286"/>
      <c r="J23" s="3" t="s">
        <v>19</v>
      </c>
    </row>
    <row r="24" spans="2:19" ht="32.4" x14ac:dyDescent="0.45">
      <c r="B24" s="295" t="s">
        <v>48</v>
      </c>
      <c r="C24" s="92">
        <f t="shared" si="0"/>
        <v>17</v>
      </c>
      <c r="D24" s="23" t="s">
        <v>15</v>
      </c>
      <c r="E24" s="18" t="s">
        <v>27</v>
      </c>
      <c r="F24" s="17" t="s">
        <v>53</v>
      </c>
      <c r="G24" s="17" t="s">
        <v>18</v>
      </c>
      <c r="H24" s="138">
        <v>22</v>
      </c>
      <c r="I24" s="286"/>
      <c r="J24" s="3" t="s">
        <v>19</v>
      </c>
    </row>
    <row r="25" spans="2:19" ht="32.4" x14ac:dyDescent="0.45">
      <c r="B25" s="295" t="s">
        <v>48</v>
      </c>
      <c r="C25" s="9">
        <f t="shared" si="0"/>
        <v>18</v>
      </c>
      <c r="D25" s="113" t="s">
        <v>15</v>
      </c>
      <c r="E25" s="12" t="s">
        <v>29</v>
      </c>
      <c r="F25" s="13" t="s">
        <v>54</v>
      </c>
      <c r="G25" s="13" t="s">
        <v>18</v>
      </c>
      <c r="H25" s="138">
        <v>3</v>
      </c>
      <c r="I25" s="286"/>
      <c r="J25" s="3" t="s">
        <v>19</v>
      </c>
    </row>
    <row r="26" spans="2:19" ht="32.4" x14ac:dyDescent="0.45">
      <c r="B26" s="295" t="s">
        <v>48</v>
      </c>
      <c r="C26" s="92">
        <f t="shared" si="0"/>
        <v>19</v>
      </c>
      <c r="D26" s="23" t="s">
        <v>15</v>
      </c>
      <c r="E26" s="18" t="s">
        <v>31</v>
      </c>
      <c r="F26" s="17" t="s">
        <v>55</v>
      </c>
      <c r="G26" s="17" t="s">
        <v>24</v>
      </c>
      <c r="H26" s="139" t="s">
        <v>239</v>
      </c>
      <c r="I26" s="286"/>
      <c r="J26" s="3" t="s">
        <v>19</v>
      </c>
    </row>
    <row r="27" spans="2:19" ht="32.4" x14ac:dyDescent="0.45">
      <c r="B27" s="295" t="s">
        <v>48</v>
      </c>
      <c r="C27" s="92">
        <f t="shared" si="0"/>
        <v>20</v>
      </c>
      <c r="D27" s="23" t="s">
        <v>33</v>
      </c>
      <c r="E27" s="18" t="s">
        <v>34</v>
      </c>
      <c r="F27" s="17" t="s">
        <v>56</v>
      </c>
      <c r="G27" s="17" t="s">
        <v>18</v>
      </c>
      <c r="H27" s="138" t="s">
        <v>486</v>
      </c>
      <c r="I27" s="286" t="s">
        <v>484</v>
      </c>
      <c r="J27" s="3" t="s">
        <v>19</v>
      </c>
    </row>
    <row r="28" spans="2:19" ht="32.4" x14ac:dyDescent="0.45">
      <c r="B28" s="295" t="s">
        <v>48</v>
      </c>
      <c r="C28" s="92">
        <f t="shared" si="0"/>
        <v>21</v>
      </c>
      <c r="D28" s="23" t="s">
        <v>33</v>
      </c>
      <c r="E28" s="18" t="s">
        <v>36</v>
      </c>
      <c r="F28" s="17" t="s">
        <v>57</v>
      </c>
      <c r="G28" s="17" t="s">
        <v>18</v>
      </c>
      <c r="H28" s="138"/>
      <c r="I28" s="286" t="s">
        <v>485</v>
      </c>
      <c r="J28" s="3" t="s">
        <v>19</v>
      </c>
    </row>
    <row r="29" spans="2:19" ht="32.4" x14ac:dyDescent="0.45">
      <c r="B29" s="295" t="s">
        <v>48</v>
      </c>
      <c r="C29" s="92">
        <f t="shared" si="0"/>
        <v>22</v>
      </c>
      <c r="D29" s="21" t="s">
        <v>33</v>
      </c>
      <c r="E29" s="12" t="s">
        <v>39</v>
      </c>
      <c r="F29" s="10" t="s">
        <v>58</v>
      </c>
      <c r="G29" s="10" t="s">
        <v>24</v>
      </c>
      <c r="H29" s="139" t="s">
        <v>239</v>
      </c>
      <c r="I29" s="287"/>
      <c r="J29" s="3" t="s">
        <v>19</v>
      </c>
    </row>
    <row r="30" spans="2:19" ht="32.4" x14ac:dyDescent="0.45">
      <c r="B30" s="295" t="s">
        <v>48</v>
      </c>
      <c r="C30" s="92">
        <f t="shared" si="0"/>
        <v>23</v>
      </c>
      <c r="D30" s="89" t="s">
        <v>33</v>
      </c>
      <c r="E30" s="12" t="s">
        <v>41</v>
      </c>
      <c r="F30" s="90" t="s">
        <v>59</v>
      </c>
      <c r="G30" s="90" t="s">
        <v>24</v>
      </c>
      <c r="H30" s="139" t="s">
        <v>239</v>
      </c>
      <c r="I30" s="287"/>
      <c r="J30" s="3" t="s">
        <v>19</v>
      </c>
    </row>
    <row r="31" spans="2:19" ht="18" customHeight="1" x14ac:dyDescent="0.45">
      <c r="B31" s="295" t="s">
        <v>48</v>
      </c>
      <c r="C31" s="92">
        <f t="shared" si="0"/>
        <v>24</v>
      </c>
      <c r="D31" s="89" t="s">
        <v>33</v>
      </c>
      <c r="E31" s="12" t="s">
        <v>43</v>
      </c>
      <c r="F31" s="13" t="s">
        <v>60</v>
      </c>
      <c r="G31" s="13" t="s">
        <v>45</v>
      </c>
      <c r="H31" s="138"/>
      <c r="I31" s="286"/>
      <c r="J31" s="3" t="s">
        <v>19</v>
      </c>
    </row>
    <row r="32" spans="2:19" s="25" customFormat="1" x14ac:dyDescent="0.45">
      <c r="B32" s="279" t="s">
        <v>61</v>
      </c>
      <c r="C32" s="16">
        <f t="shared" ref="C32:C36" si="1">ROW()-7</f>
        <v>25</v>
      </c>
      <c r="D32" s="24" t="s">
        <v>15</v>
      </c>
      <c r="E32" s="97" t="s">
        <v>62</v>
      </c>
      <c r="F32" s="99" t="s">
        <v>63</v>
      </c>
      <c r="G32" s="100" t="s">
        <v>64</v>
      </c>
      <c r="H32" s="134" t="s">
        <v>65</v>
      </c>
      <c r="I32" s="280"/>
      <c r="J32" s="3" t="s">
        <v>19</v>
      </c>
      <c r="K32" s="3"/>
      <c r="L32" s="3"/>
      <c r="M32" s="3"/>
      <c r="N32" s="3"/>
      <c r="O32" s="3"/>
      <c r="P32" s="3"/>
      <c r="Q32" s="3"/>
      <c r="R32" s="3"/>
      <c r="S32" s="3"/>
    </row>
    <row r="33" spans="2:19" s="25" customFormat="1" x14ac:dyDescent="0.45">
      <c r="B33" s="281" t="s">
        <v>61</v>
      </c>
      <c r="C33" s="17">
        <f t="shared" si="1"/>
        <v>26</v>
      </c>
      <c r="D33" s="21" t="s">
        <v>15</v>
      </c>
      <c r="E33" s="98" t="s">
        <v>66</v>
      </c>
      <c r="F33" s="101" t="s">
        <v>67</v>
      </c>
      <c r="G33" s="102" t="s">
        <v>68</v>
      </c>
      <c r="H33" s="135"/>
      <c r="I33" s="282"/>
      <c r="J33" s="3" t="s">
        <v>19</v>
      </c>
      <c r="K33" s="3"/>
      <c r="L33" s="3"/>
      <c r="M33" s="3"/>
      <c r="N33" s="3"/>
      <c r="O33" s="3"/>
      <c r="P33" s="3"/>
      <c r="Q33" s="3"/>
      <c r="R33" s="3"/>
      <c r="S33" s="3"/>
    </row>
    <row r="34" spans="2:19" s="25" customFormat="1" x14ac:dyDescent="0.45">
      <c r="B34" s="281" t="s">
        <v>61</v>
      </c>
      <c r="C34" s="17">
        <f t="shared" si="1"/>
        <v>27</v>
      </c>
      <c r="D34" s="21" t="s">
        <v>15</v>
      </c>
      <c r="E34" s="98" t="s">
        <v>69</v>
      </c>
      <c r="F34" s="101" t="s">
        <v>70</v>
      </c>
      <c r="G34" s="102" t="s">
        <v>18</v>
      </c>
      <c r="H34" s="135"/>
      <c r="I34" s="282"/>
      <c r="J34" s="3" t="s">
        <v>19</v>
      </c>
      <c r="K34" s="3"/>
      <c r="L34" s="3"/>
      <c r="M34" s="3"/>
      <c r="N34" s="3"/>
      <c r="O34" s="3"/>
      <c r="P34" s="3"/>
      <c r="Q34" s="3"/>
      <c r="R34" s="3"/>
      <c r="S34" s="3"/>
    </row>
    <row r="35" spans="2:19" s="25" customFormat="1" ht="32.4" x14ac:dyDescent="0.45">
      <c r="B35" s="281" t="s">
        <v>61</v>
      </c>
      <c r="C35" s="93">
        <f t="shared" si="1"/>
        <v>28</v>
      </c>
      <c r="D35" s="26" t="s">
        <v>15</v>
      </c>
      <c r="E35" s="27" t="s">
        <v>71</v>
      </c>
      <c r="F35" s="28" t="s">
        <v>72</v>
      </c>
      <c r="G35" s="28" t="s">
        <v>73</v>
      </c>
      <c r="H35" s="135"/>
      <c r="I35" s="282"/>
      <c r="J35" s="3" t="s">
        <v>19</v>
      </c>
      <c r="K35" s="3"/>
      <c r="L35" s="3"/>
      <c r="M35" s="3"/>
      <c r="N35" s="3"/>
      <c r="O35" s="3"/>
      <c r="P35" s="3"/>
      <c r="Q35" s="3"/>
      <c r="R35" s="3"/>
      <c r="S35" s="3"/>
    </row>
    <row r="36" spans="2:19" s="25" customFormat="1" x14ac:dyDescent="0.45">
      <c r="B36" s="281" t="s">
        <v>61</v>
      </c>
      <c r="C36" s="292">
        <f t="shared" si="1"/>
        <v>29</v>
      </c>
      <c r="D36" s="23" t="s">
        <v>74</v>
      </c>
      <c r="E36" s="18" t="s">
        <v>75</v>
      </c>
      <c r="F36" s="292" t="s">
        <v>76</v>
      </c>
      <c r="G36" s="17" t="s">
        <v>18</v>
      </c>
      <c r="H36" s="135"/>
      <c r="I36" s="282"/>
      <c r="J36" s="3" t="s">
        <v>19</v>
      </c>
      <c r="K36" s="3"/>
      <c r="L36" s="3"/>
      <c r="M36" s="3"/>
      <c r="N36" s="3"/>
      <c r="O36" s="3"/>
      <c r="P36" s="3"/>
      <c r="Q36" s="3"/>
      <c r="R36" s="3"/>
      <c r="S36" s="3"/>
    </row>
    <row r="37" spans="2:19" s="25" customFormat="1" ht="32.4" x14ac:dyDescent="0.45">
      <c r="B37" s="281" t="s">
        <v>61</v>
      </c>
      <c r="C37" s="13">
        <f>ROW()-7</f>
        <v>30</v>
      </c>
      <c r="D37" s="89" t="s">
        <v>15</v>
      </c>
      <c r="E37" s="12" t="s">
        <v>77</v>
      </c>
      <c r="F37" s="13" t="s">
        <v>78</v>
      </c>
      <c r="G37" s="90" t="s">
        <v>18</v>
      </c>
      <c r="H37" s="135"/>
      <c r="I37" s="282"/>
      <c r="J37" s="3" t="s">
        <v>19</v>
      </c>
      <c r="K37" s="3"/>
      <c r="L37" s="3"/>
      <c r="M37" s="3"/>
      <c r="N37" s="3"/>
      <c r="O37" s="3"/>
      <c r="P37" s="3"/>
      <c r="Q37" s="3"/>
      <c r="R37" s="3"/>
      <c r="S37" s="3"/>
    </row>
    <row r="38" spans="2:19" s="25" customFormat="1" ht="32.4" x14ac:dyDescent="0.45">
      <c r="B38" s="281" t="s">
        <v>61</v>
      </c>
      <c r="C38" s="9">
        <f t="shared" si="0"/>
        <v>31</v>
      </c>
      <c r="D38" s="210" t="s">
        <v>74</v>
      </c>
      <c r="E38" s="9" t="s">
        <v>79</v>
      </c>
      <c r="F38" s="13" t="s">
        <v>80</v>
      </c>
      <c r="G38" s="13" t="s">
        <v>18</v>
      </c>
      <c r="H38" s="135"/>
      <c r="I38" s="283"/>
      <c r="J38" s="3" t="s">
        <v>19</v>
      </c>
      <c r="K38" s="3"/>
      <c r="L38" s="3"/>
      <c r="M38" s="3"/>
      <c r="N38" s="3"/>
      <c r="O38" s="3"/>
      <c r="P38" s="3"/>
      <c r="Q38" s="3"/>
      <c r="R38" s="3"/>
      <c r="S38" s="3"/>
    </row>
    <row r="39" spans="2:19" s="25" customFormat="1" ht="32.4" x14ac:dyDescent="0.45">
      <c r="B39" s="281" t="s">
        <v>61</v>
      </c>
      <c r="C39" s="9">
        <f t="shared" si="0"/>
        <v>32</v>
      </c>
      <c r="D39" s="113" t="s">
        <v>74</v>
      </c>
      <c r="E39" s="13" t="s">
        <v>81</v>
      </c>
      <c r="F39" s="13" t="s">
        <v>82</v>
      </c>
      <c r="G39" s="13" t="s">
        <v>18</v>
      </c>
      <c r="H39" s="135"/>
      <c r="I39" s="283"/>
      <c r="J39" s="3" t="s">
        <v>19</v>
      </c>
      <c r="K39" s="3"/>
      <c r="L39" s="3"/>
      <c r="M39" s="3"/>
      <c r="N39" s="3"/>
      <c r="O39" s="3"/>
      <c r="P39" s="3"/>
      <c r="Q39" s="3"/>
      <c r="R39" s="3"/>
      <c r="S39" s="3"/>
    </row>
    <row r="40" spans="2:19" s="25" customFormat="1" ht="48.6" x14ac:dyDescent="0.45">
      <c r="B40" s="281" t="s">
        <v>61</v>
      </c>
      <c r="C40" s="9">
        <f t="shared" si="0"/>
        <v>33</v>
      </c>
      <c r="D40" s="210" t="s">
        <v>15</v>
      </c>
      <c r="E40" s="9" t="s">
        <v>83</v>
      </c>
      <c r="F40" s="13" t="s">
        <v>84</v>
      </c>
      <c r="G40" s="211" t="s">
        <v>18</v>
      </c>
      <c r="H40" s="135"/>
      <c r="I40" s="283"/>
      <c r="J40" s="3" t="s">
        <v>19</v>
      </c>
      <c r="K40" s="3"/>
      <c r="L40" s="3"/>
      <c r="M40" s="3"/>
      <c r="N40" s="3"/>
      <c r="O40" s="3"/>
      <c r="P40" s="3"/>
      <c r="Q40" s="3"/>
      <c r="R40" s="3"/>
      <c r="S40" s="3"/>
    </row>
    <row r="41" spans="2:19" s="25" customFormat="1" ht="32.4" x14ac:dyDescent="0.45">
      <c r="B41" s="281" t="s">
        <v>61</v>
      </c>
      <c r="C41" s="9">
        <f t="shared" si="0"/>
        <v>34</v>
      </c>
      <c r="D41" s="210" t="s">
        <v>74</v>
      </c>
      <c r="E41" s="9" t="s">
        <v>85</v>
      </c>
      <c r="F41" s="13" t="s">
        <v>86</v>
      </c>
      <c r="G41" s="13" t="s">
        <v>18</v>
      </c>
      <c r="H41" s="135"/>
      <c r="I41" s="283"/>
      <c r="J41" s="3" t="s">
        <v>19</v>
      </c>
      <c r="K41" s="3"/>
      <c r="L41" s="3"/>
      <c r="M41" s="3"/>
      <c r="N41" s="3"/>
      <c r="O41" s="3"/>
      <c r="P41" s="3"/>
      <c r="Q41" s="3"/>
      <c r="R41" s="3"/>
      <c r="S41" s="3"/>
    </row>
    <row r="42" spans="2:19" s="25" customFormat="1" ht="32.4" x14ac:dyDescent="0.45">
      <c r="B42" s="281" t="s">
        <v>61</v>
      </c>
      <c r="C42" s="9">
        <f t="shared" si="0"/>
        <v>35</v>
      </c>
      <c r="D42" s="210" t="s">
        <v>74</v>
      </c>
      <c r="E42" s="9" t="s">
        <v>87</v>
      </c>
      <c r="F42" s="13" t="s">
        <v>88</v>
      </c>
      <c r="G42" s="13" t="s">
        <v>18</v>
      </c>
      <c r="H42" s="135"/>
      <c r="I42" s="283"/>
      <c r="J42" s="3" t="s">
        <v>19</v>
      </c>
      <c r="K42" s="3"/>
      <c r="L42" s="3"/>
      <c r="M42" s="3"/>
      <c r="N42" s="3"/>
      <c r="O42" s="3"/>
      <c r="P42" s="3"/>
      <c r="Q42" s="3"/>
      <c r="R42" s="3"/>
      <c r="S42" s="3"/>
    </row>
    <row r="43" spans="2:19" s="25" customFormat="1" ht="48.6" x14ac:dyDescent="0.45">
      <c r="B43" s="281" t="s">
        <v>61</v>
      </c>
      <c r="C43" s="12">
        <f t="shared" si="0"/>
        <v>36</v>
      </c>
      <c r="D43" s="89" t="s">
        <v>50</v>
      </c>
      <c r="E43" s="12" t="s">
        <v>89</v>
      </c>
      <c r="F43" s="13" t="s">
        <v>90</v>
      </c>
      <c r="G43" s="13" t="s">
        <v>18</v>
      </c>
      <c r="H43" s="135"/>
      <c r="I43" s="284"/>
      <c r="J43" s="3" t="s">
        <v>19</v>
      </c>
      <c r="K43" s="3"/>
      <c r="L43" s="3"/>
      <c r="M43" s="3"/>
      <c r="N43" s="3"/>
      <c r="O43" s="3"/>
      <c r="P43" s="3"/>
      <c r="Q43" s="3"/>
      <c r="R43" s="3"/>
      <c r="S43" s="3"/>
    </row>
    <row r="44" spans="2:19" s="25" customFormat="1" x14ac:dyDescent="0.45">
      <c r="B44" s="279" t="s">
        <v>91</v>
      </c>
      <c r="C44" s="15">
        <f t="shared" si="0"/>
        <v>37</v>
      </c>
      <c r="D44" s="208" t="s">
        <v>33</v>
      </c>
      <c r="E44" s="15" t="s">
        <v>92</v>
      </c>
      <c r="F44" s="209" t="s">
        <v>93</v>
      </c>
      <c r="G44" s="209" t="s">
        <v>18</v>
      </c>
      <c r="H44" s="135"/>
      <c r="I44" s="280"/>
      <c r="J44" s="3" t="s">
        <v>19</v>
      </c>
      <c r="K44" s="3"/>
      <c r="L44" s="3"/>
      <c r="M44" s="3"/>
      <c r="N44" s="3"/>
      <c r="O44" s="3"/>
      <c r="P44" s="3"/>
      <c r="Q44" s="3"/>
      <c r="R44" s="3"/>
      <c r="S44" s="3"/>
    </row>
    <row r="45" spans="2:19" s="25" customFormat="1" x14ac:dyDescent="0.45">
      <c r="B45" s="281" t="s">
        <v>91</v>
      </c>
      <c r="C45" s="12">
        <f t="shared" si="0"/>
        <v>38</v>
      </c>
      <c r="D45" s="89" t="s">
        <v>33</v>
      </c>
      <c r="E45" s="12" t="s">
        <v>94</v>
      </c>
      <c r="F45" s="13" t="s">
        <v>95</v>
      </c>
      <c r="G45" s="13" t="s">
        <v>18</v>
      </c>
      <c r="H45" s="135"/>
      <c r="I45" s="283"/>
      <c r="J45" s="3" t="s">
        <v>19</v>
      </c>
      <c r="K45" s="3"/>
      <c r="L45" s="3"/>
      <c r="M45" s="3"/>
      <c r="N45" s="3"/>
      <c r="O45" s="3"/>
      <c r="P45" s="3"/>
      <c r="Q45" s="3"/>
      <c r="R45" s="3"/>
      <c r="S45" s="3"/>
    </row>
    <row r="46" spans="2:19" s="25" customFormat="1" x14ac:dyDescent="0.45">
      <c r="B46" s="281" t="s">
        <v>91</v>
      </c>
      <c r="C46" s="12">
        <f t="shared" si="0"/>
        <v>39</v>
      </c>
      <c r="D46" s="89" t="s">
        <v>33</v>
      </c>
      <c r="E46" s="27" t="s">
        <v>96</v>
      </c>
      <c r="F46" s="211" t="s">
        <v>97</v>
      </c>
      <c r="G46" s="211" t="s">
        <v>18</v>
      </c>
      <c r="H46" s="136"/>
      <c r="I46" s="284" t="s">
        <v>487</v>
      </c>
      <c r="J46" s="3" t="s">
        <v>19</v>
      </c>
      <c r="K46" s="3"/>
      <c r="L46" s="3"/>
      <c r="M46" s="3"/>
      <c r="N46" s="3"/>
      <c r="O46" s="3"/>
      <c r="P46" s="3"/>
      <c r="Q46" s="3"/>
      <c r="R46" s="3"/>
      <c r="S46" s="3"/>
    </row>
    <row r="47" spans="2:19" x14ac:dyDescent="0.45">
      <c r="B47" s="279" t="s">
        <v>98</v>
      </c>
      <c r="C47" s="91">
        <f t="shared" si="0"/>
        <v>40</v>
      </c>
      <c r="D47" s="24" t="s">
        <v>15</v>
      </c>
      <c r="E47" s="15" t="s">
        <v>99</v>
      </c>
      <c r="F47" s="16" t="s">
        <v>100</v>
      </c>
      <c r="G47" s="16" t="s">
        <v>64</v>
      </c>
      <c r="H47" s="134" t="s">
        <v>101</v>
      </c>
      <c r="I47" s="280"/>
      <c r="J47" s="3" t="s">
        <v>19</v>
      </c>
    </row>
    <row r="48" spans="2:19" x14ac:dyDescent="0.45">
      <c r="B48" s="281" t="s">
        <v>98</v>
      </c>
      <c r="C48" s="17">
        <f t="shared" si="0"/>
        <v>41</v>
      </c>
      <c r="D48" s="11" t="s">
        <v>50</v>
      </c>
      <c r="E48" s="13" t="s">
        <v>102</v>
      </c>
      <c r="F48" s="17" t="s">
        <v>103</v>
      </c>
      <c r="G48" s="17" t="s">
        <v>68</v>
      </c>
      <c r="H48" s="135"/>
      <c r="I48" s="283"/>
      <c r="J48" s="3" t="s">
        <v>19</v>
      </c>
    </row>
    <row r="49" spans="2:19" ht="32.4" x14ac:dyDescent="0.45">
      <c r="B49" s="281" t="s">
        <v>98</v>
      </c>
      <c r="C49" s="17">
        <f t="shared" si="0"/>
        <v>42</v>
      </c>
      <c r="D49" s="11" t="s">
        <v>15</v>
      </c>
      <c r="E49" s="13" t="s">
        <v>71</v>
      </c>
      <c r="F49" s="17" t="s">
        <v>104</v>
      </c>
      <c r="G49" s="17" t="s">
        <v>73</v>
      </c>
      <c r="H49" s="135"/>
      <c r="I49" s="283"/>
      <c r="J49" s="3" t="s">
        <v>19</v>
      </c>
    </row>
    <row r="50" spans="2:19" ht="48.6" x14ac:dyDescent="0.45">
      <c r="B50" s="281"/>
      <c r="C50" s="13">
        <f t="shared" si="0"/>
        <v>43</v>
      </c>
      <c r="D50" s="113" t="s">
        <v>15</v>
      </c>
      <c r="E50" s="13" t="s">
        <v>105</v>
      </c>
      <c r="F50" s="13" t="s">
        <v>106</v>
      </c>
      <c r="G50" s="13" t="s">
        <v>107</v>
      </c>
      <c r="H50" s="135"/>
      <c r="I50" s="283"/>
      <c r="J50" s="3" t="s">
        <v>19</v>
      </c>
    </row>
    <row r="51" spans="2:19" x14ac:dyDescent="0.45">
      <c r="B51" s="281"/>
      <c r="C51" s="12">
        <f t="shared" si="0"/>
        <v>44</v>
      </c>
      <c r="D51" s="89" t="s">
        <v>33</v>
      </c>
      <c r="E51" s="13" t="s">
        <v>108</v>
      </c>
      <c r="F51" s="13" t="s">
        <v>109</v>
      </c>
      <c r="G51" s="13" t="s">
        <v>18</v>
      </c>
      <c r="H51" s="135"/>
      <c r="I51" s="283"/>
      <c r="J51" s="3" t="s">
        <v>19</v>
      </c>
    </row>
    <row r="52" spans="2:19" ht="32.4" x14ac:dyDescent="0.45">
      <c r="B52" s="281" t="s">
        <v>98</v>
      </c>
      <c r="C52" s="13">
        <f t="shared" si="0"/>
        <v>45</v>
      </c>
      <c r="D52" s="113" t="s">
        <v>15</v>
      </c>
      <c r="E52" s="13" t="s">
        <v>110</v>
      </c>
      <c r="F52" s="13" t="s">
        <v>111</v>
      </c>
      <c r="G52" s="13" t="s">
        <v>112</v>
      </c>
      <c r="H52" s="135"/>
      <c r="I52" s="283"/>
      <c r="J52" s="3" t="s">
        <v>19</v>
      </c>
    </row>
    <row r="53" spans="2:19" x14ac:dyDescent="0.45">
      <c r="B53" s="281" t="s">
        <v>98</v>
      </c>
      <c r="C53" s="13">
        <f t="shared" si="0"/>
        <v>46</v>
      </c>
      <c r="D53" s="113" t="s">
        <v>15</v>
      </c>
      <c r="E53" s="13" t="s">
        <v>113</v>
      </c>
      <c r="F53" s="13" t="s">
        <v>114</v>
      </c>
      <c r="G53" s="13" t="s">
        <v>115</v>
      </c>
      <c r="H53" s="135"/>
      <c r="I53" s="283"/>
      <c r="J53" s="3" t="s">
        <v>19</v>
      </c>
    </row>
    <row r="54" spans="2:19" ht="64.8" x14ac:dyDescent="0.45">
      <c r="B54" s="281" t="s">
        <v>98</v>
      </c>
      <c r="C54" s="13">
        <f t="shared" si="0"/>
        <v>47</v>
      </c>
      <c r="D54" s="113" t="s">
        <v>50</v>
      </c>
      <c r="E54" s="13" t="s">
        <v>116</v>
      </c>
      <c r="F54" s="13" t="s">
        <v>117</v>
      </c>
      <c r="G54" s="13" t="s">
        <v>118</v>
      </c>
      <c r="H54" s="135"/>
      <c r="I54" s="283"/>
      <c r="J54" s="3" t="s">
        <v>19</v>
      </c>
    </row>
    <row r="55" spans="2:19" ht="32.4" x14ac:dyDescent="0.45">
      <c r="B55" s="281" t="s">
        <v>98</v>
      </c>
      <c r="C55" s="117">
        <f t="shared" si="0"/>
        <v>48</v>
      </c>
      <c r="D55" s="113" t="s">
        <v>50</v>
      </c>
      <c r="E55" s="117" t="s">
        <v>119</v>
      </c>
      <c r="F55" s="117" t="s">
        <v>120</v>
      </c>
      <c r="G55" s="117" t="s">
        <v>121</v>
      </c>
      <c r="H55" s="135"/>
      <c r="I55" s="283"/>
      <c r="J55" s="3" t="s">
        <v>19</v>
      </c>
    </row>
    <row r="56" spans="2:19" ht="18" customHeight="1" x14ac:dyDescent="0.45">
      <c r="B56" s="281" t="s">
        <v>98</v>
      </c>
      <c r="C56" s="13">
        <f t="shared" si="0"/>
        <v>49</v>
      </c>
      <c r="D56" s="113" t="s">
        <v>50</v>
      </c>
      <c r="E56" s="13" t="s">
        <v>122</v>
      </c>
      <c r="F56" s="13" t="s">
        <v>123</v>
      </c>
      <c r="G56" s="13" t="s">
        <v>124</v>
      </c>
      <c r="H56" s="135"/>
      <c r="I56" s="283"/>
      <c r="J56" s="3" t="s">
        <v>19</v>
      </c>
    </row>
    <row r="57" spans="2:19" ht="18" customHeight="1" x14ac:dyDescent="0.45">
      <c r="B57" s="281" t="s">
        <v>98</v>
      </c>
      <c r="C57" s="117">
        <f t="shared" si="0"/>
        <v>50</v>
      </c>
      <c r="D57" s="113" t="s">
        <v>50</v>
      </c>
      <c r="E57" s="214" t="s">
        <v>125</v>
      </c>
      <c r="F57" s="215" t="s">
        <v>126</v>
      </c>
      <c r="G57" s="117" t="s">
        <v>24</v>
      </c>
      <c r="H57" s="135"/>
      <c r="I57" s="283"/>
      <c r="J57" s="3" t="s">
        <v>19</v>
      </c>
    </row>
    <row r="58" spans="2:19" x14ac:dyDescent="0.45">
      <c r="B58" s="281" t="s">
        <v>98</v>
      </c>
      <c r="C58" s="117">
        <f t="shared" si="0"/>
        <v>51</v>
      </c>
      <c r="D58" s="113" t="s">
        <v>50</v>
      </c>
      <c r="E58" s="214" t="s">
        <v>127</v>
      </c>
      <c r="F58" s="215" t="s">
        <v>128</v>
      </c>
      <c r="G58" s="117" t="s">
        <v>24</v>
      </c>
      <c r="H58" s="135"/>
      <c r="I58" s="283"/>
      <c r="J58" s="3" t="s">
        <v>19</v>
      </c>
    </row>
    <row r="59" spans="2:19" x14ac:dyDescent="0.45">
      <c r="B59" s="281" t="s">
        <v>98</v>
      </c>
      <c r="C59" s="117">
        <f t="shared" si="0"/>
        <v>52</v>
      </c>
      <c r="D59" s="113" t="s">
        <v>50</v>
      </c>
      <c r="E59" s="214" t="s">
        <v>129</v>
      </c>
      <c r="F59" s="215" t="s">
        <v>130</v>
      </c>
      <c r="G59" s="117" t="s">
        <v>24</v>
      </c>
      <c r="H59" s="135"/>
      <c r="I59" s="283"/>
      <c r="J59" s="3" t="s">
        <v>19</v>
      </c>
    </row>
    <row r="60" spans="2:19" ht="32.4" x14ac:dyDescent="0.45">
      <c r="B60" s="281" t="s">
        <v>98</v>
      </c>
      <c r="C60" s="117">
        <f t="shared" si="0"/>
        <v>53</v>
      </c>
      <c r="D60" s="113" t="s">
        <v>50</v>
      </c>
      <c r="E60" s="214" t="s">
        <v>131</v>
      </c>
      <c r="F60" s="117" t="s">
        <v>132</v>
      </c>
      <c r="G60" s="117" t="s">
        <v>133</v>
      </c>
      <c r="H60" s="135"/>
      <c r="I60" s="283"/>
      <c r="J60" s="3" t="s">
        <v>19</v>
      </c>
      <c r="S60" s="14"/>
    </row>
    <row r="61" spans="2:19" ht="81" x14ac:dyDescent="0.45">
      <c r="B61" s="281" t="s">
        <v>98</v>
      </c>
      <c r="C61" s="117">
        <f t="shared" si="0"/>
        <v>54</v>
      </c>
      <c r="D61" s="216" t="s">
        <v>50</v>
      </c>
      <c r="E61" s="13" t="s">
        <v>134</v>
      </c>
      <c r="F61" s="13" t="s">
        <v>135</v>
      </c>
      <c r="G61" s="13" t="s">
        <v>136</v>
      </c>
      <c r="H61" s="135"/>
      <c r="I61" s="283"/>
      <c r="J61" s="3" t="s">
        <v>19</v>
      </c>
      <c r="S61" s="14"/>
    </row>
    <row r="62" spans="2:19" ht="178.2" x14ac:dyDescent="0.45">
      <c r="B62" s="281" t="s">
        <v>98</v>
      </c>
      <c r="C62" s="13">
        <f t="shared" si="0"/>
        <v>55</v>
      </c>
      <c r="D62" s="113" t="s">
        <v>50</v>
      </c>
      <c r="E62" s="13" t="s">
        <v>137</v>
      </c>
      <c r="F62" s="13" t="s">
        <v>138</v>
      </c>
      <c r="G62" s="13" t="s">
        <v>139</v>
      </c>
      <c r="H62" s="135"/>
      <c r="I62" s="283"/>
      <c r="J62" s="3" t="s">
        <v>19</v>
      </c>
      <c r="S62" s="14"/>
    </row>
    <row r="63" spans="2:19" x14ac:dyDescent="0.45">
      <c r="B63" s="281" t="s">
        <v>98</v>
      </c>
      <c r="C63" s="13">
        <f t="shared" si="0"/>
        <v>56</v>
      </c>
      <c r="D63" s="89" t="s">
        <v>15</v>
      </c>
      <c r="E63" s="13" t="s">
        <v>140</v>
      </c>
      <c r="F63" s="13" t="s">
        <v>141</v>
      </c>
      <c r="G63" s="13" t="s">
        <v>45</v>
      </c>
      <c r="H63" s="135"/>
      <c r="I63" s="283"/>
      <c r="J63" s="3" t="s">
        <v>19</v>
      </c>
      <c r="S63" s="14"/>
    </row>
    <row r="64" spans="2:19" x14ac:dyDescent="0.45">
      <c r="B64" s="281" t="s">
        <v>98</v>
      </c>
      <c r="C64" s="13">
        <f t="shared" si="0"/>
        <v>57</v>
      </c>
      <c r="D64" s="113" t="s">
        <v>15</v>
      </c>
      <c r="E64" s="217" t="s">
        <v>142</v>
      </c>
      <c r="F64" s="13" t="s">
        <v>143</v>
      </c>
      <c r="G64" s="13" t="s">
        <v>18</v>
      </c>
      <c r="H64" s="205"/>
      <c r="I64" s="283"/>
      <c r="J64" s="3" t="s">
        <v>19</v>
      </c>
      <c r="S64" s="14"/>
    </row>
    <row r="65" spans="2:19" ht="48.6" x14ac:dyDescent="0.45">
      <c r="B65" s="281" t="s">
        <v>98</v>
      </c>
      <c r="C65" s="27">
        <f t="shared" si="0"/>
        <v>58</v>
      </c>
      <c r="D65" s="212" t="s">
        <v>74</v>
      </c>
      <c r="E65" s="27" t="s">
        <v>144</v>
      </c>
      <c r="F65" s="211" t="s">
        <v>145</v>
      </c>
      <c r="G65" s="211" t="s">
        <v>146</v>
      </c>
      <c r="H65" s="140" t="s">
        <v>289</v>
      </c>
      <c r="I65" s="286"/>
      <c r="J65" s="3" t="s">
        <v>19</v>
      </c>
      <c r="S65" s="14"/>
    </row>
    <row r="66" spans="2:19" ht="18" customHeight="1" x14ac:dyDescent="0.45">
      <c r="B66" s="281" t="s">
        <v>98</v>
      </c>
      <c r="C66" s="117">
        <f t="shared" si="0"/>
        <v>59</v>
      </c>
      <c r="D66" s="216" t="s">
        <v>74</v>
      </c>
      <c r="E66" s="18" t="s">
        <v>147</v>
      </c>
      <c r="F66" s="117" t="s">
        <v>148</v>
      </c>
      <c r="G66" s="117" t="s">
        <v>45</v>
      </c>
      <c r="H66" s="142" t="s">
        <v>488</v>
      </c>
      <c r="I66" s="289"/>
      <c r="J66" s="3" t="s">
        <v>19</v>
      </c>
      <c r="S66" s="14"/>
    </row>
    <row r="67" spans="2:19" ht="32.4" x14ac:dyDescent="0.45">
      <c r="B67" s="279" t="s">
        <v>149</v>
      </c>
      <c r="C67" s="209">
        <f t="shared" si="0"/>
        <v>60</v>
      </c>
      <c r="D67" s="115" t="s">
        <v>74</v>
      </c>
      <c r="E67" s="15" t="s">
        <v>99</v>
      </c>
      <c r="F67" s="209" t="s">
        <v>150</v>
      </c>
      <c r="G67" s="209" t="s">
        <v>64</v>
      </c>
      <c r="H67" s="134" t="s">
        <v>151</v>
      </c>
      <c r="I67" s="280"/>
      <c r="J67" s="3" t="s">
        <v>19</v>
      </c>
      <c r="S67" s="14"/>
    </row>
    <row r="68" spans="2:19" x14ac:dyDescent="0.45">
      <c r="B68" s="281" t="s">
        <v>149</v>
      </c>
      <c r="C68" s="13">
        <f t="shared" si="0"/>
        <v>61</v>
      </c>
      <c r="D68" s="213" t="s">
        <v>74</v>
      </c>
      <c r="E68" s="9" t="s">
        <v>102</v>
      </c>
      <c r="F68" s="90" t="s">
        <v>152</v>
      </c>
      <c r="G68" s="90" t="s">
        <v>68</v>
      </c>
      <c r="H68" s="135"/>
      <c r="I68" s="283"/>
      <c r="J68" s="3" t="s">
        <v>19</v>
      </c>
      <c r="S68" s="14"/>
    </row>
    <row r="69" spans="2:19" ht="32.4" x14ac:dyDescent="0.45">
      <c r="B69" s="281" t="s">
        <v>149</v>
      </c>
      <c r="C69" s="13">
        <f t="shared" si="0"/>
        <v>62</v>
      </c>
      <c r="D69" s="113" t="s">
        <v>15</v>
      </c>
      <c r="E69" s="13" t="s">
        <v>71</v>
      </c>
      <c r="F69" s="13" t="s">
        <v>153</v>
      </c>
      <c r="G69" s="13" t="s">
        <v>73</v>
      </c>
      <c r="H69" s="135"/>
      <c r="I69" s="283"/>
      <c r="J69" s="3" t="s">
        <v>19</v>
      </c>
      <c r="S69" s="14"/>
    </row>
    <row r="70" spans="2:19" ht="64.349999999999994" customHeight="1" x14ac:dyDescent="0.45">
      <c r="B70" s="281" t="s">
        <v>149</v>
      </c>
      <c r="C70" s="13">
        <f t="shared" si="0"/>
        <v>63</v>
      </c>
      <c r="D70" s="113" t="s">
        <v>15</v>
      </c>
      <c r="E70" s="13" t="s">
        <v>105</v>
      </c>
      <c r="F70" s="13" t="s">
        <v>154</v>
      </c>
      <c r="G70" s="13" t="s">
        <v>155</v>
      </c>
      <c r="H70" s="135"/>
      <c r="I70" s="283"/>
      <c r="J70" s="3" t="s">
        <v>19</v>
      </c>
      <c r="S70" s="14"/>
    </row>
    <row r="71" spans="2:19" ht="18" customHeight="1" x14ac:dyDescent="0.45">
      <c r="B71" s="281" t="s">
        <v>149</v>
      </c>
      <c r="C71" s="13">
        <f t="shared" si="0"/>
        <v>64</v>
      </c>
      <c r="D71" s="213" t="s">
        <v>74</v>
      </c>
      <c r="E71" s="9" t="s">
        <v>156</v>
      </c>
      <c r="F71" s="90" t="s">
        <v>157</v>
      </c>
      <c r="G71" s="90" t="s">
        <v>158</v>
      </c>
      <c r="H71" s="135"/>
      <c r="I71" s="283"/>
      <c r="J71" s="3" t="s">
        <v>19</v>
      </c>
    </row>
    <row r="72" spans="2:19" ht="32.4" x14ac:dyDescent="0.45">
      <c r="B72" s="281" t="s">
        <v>149</v>
      </c>
      <c r="C72" s="12">
        <f t="shared" si="0"/>
        <v>65</v>
      </c>
      <c r="D72" s="89" t="s">
        <v>74</v>
      </c>
      <c r="E72" s="12" t="s">
        <v>159</v>
      </c>
      <c r="F72" s="13" t="s">
        <v>160</v>
      </c>
      <c r="G72" s="13" t="s">
        <v>161</v>
      </c>
      <c r="H72" s="135"/>
      <c r="I72" s="283"/>
      <c r="J72" s="3" t="s">
        <v>19</v>
      </c>
    </row>
    <row r="73" spans="2:19" ht="18" customHeight="1" x14ac:dyDescent="0.45">
      <c r="B73" s="281" t="s">
        <v>149</v>
      </c>
      <c r="C73" s="12">
        <f t="shared" si="0"/>
        <v>66</v>
      </c>
      <c r="D73" s="89" t="s">
        <v>74</v>
      </c>
      <c r="E73" s="12" t="s">
        <v>162</v>
      </c>
      <c r="F73" s="13" t="s">
        <v>163</v>
      </c>
      <c r="G73" s="13" t="s">
        <v>45</v>
      </c>
      <c r="H73" s="135"/>
      <c r="I73" s="283"/>
      <c r="J73" s="3" t="s">
        <v>19</v>
      </c>
    </row>
    <row r="74" spans="2:19" ht="18" customHeight="1" x14ac:dyDescent="0.45">
      <c r="B74" s="281" t="s">
        <v>149</v>
      </c>
      <c r="C74" s="13">
        <f t="shared" si="0"/>
        <v>67</v>
      </c>
      <c r="D74" s="113" t="s">
        <v>15</v>
      </c>
      <c r="E74" s="13" t="s">
        <v>110</v>
      </c>
      <c r="F74" s="13" t="s">
        <v>164</v>
      </c>
      <c r="G74" s="13" t="s">
        <v>112</v>
      </c>
      <c r="H74" s="135"/>
      <c r="I74" s="283"/>
      <c r="J74" s="3" t="s">
        <v>19</v>
      </c>
    </row>
    <row r="75" spans="2:19" x14ac:dyDescent="0.45">
      <c r="B75" s="281" t="s">
        <v>149</v>
      </c>
      <c r="C75" s="13">
        <f t="shared" si="0"/>
        <v>68</v>
      </c>
      <c r="D75" s="113" t="s">
        <v>15</v>
      </c>
      <c r="E75" s="13" t="s">
        <v>113</v>
      </c>
      <c r="F75" s="13" t="s">
        <v>165</v>
      </c>
      <c r="G75" s="13" t="s">
        <v>115</v>
      </c>
      <c r="H75" s="135"/>
      <c r="I75" s="283"/>
      <c r="J75" s="3" t="s">
        <v>19</v>
      </c>
    </row>
    <row r="76" spans="2:19" ht="64.8" x14ac:dyDescent="0.45">
      <c r="B76" s="281" t="s">
        <v>149</v>
      </c>
      <c r="C76" s="12">
        <f t="shared" si="0"/>
        <v>69</v>
      </c>
      <c r="D76" s="89" t="s">
        <v>74</v>
      </c>
      <c r="E76" s="12" t="s">
        <v>116</v>
      </c>
      <c r="F76" s="13" t="s">
        <v>166</v>
      </c>
      <c r="G76" s="13" t="s">
        <v>118</v>
      </c>
      <c r="H76" s="135"/>
      <c r="I76" s="283"/>
      <c r="J76" s="3" t="s">
        <v>19</v>
      </c>
    </row>
    <row r="77" spans="2:19" x14ac:dyDescent="0.45">
      <c r="B77" s="281" t="s">
        <v>149</v>
      </c>
      <c r="C77" s="12">
        <f t="shared" si="0"/>
        <v>70</v>
      </c>
      <c r="D77" s="89" t="s">
        <v>74</v>
      </c>
      <c r="E77" s="12" t="s">
        <v>119</v>
      </c>
      <c r="F77" s="13" t="s">
        <v>167</v>
      </c>
      <c r="G77" s="13" t="s">
        <v>168</v>
      </c>
      <c r="H77" s="135"/>
      <c r="I77" s="283"/>
      <c r="J77" s="3" t="s">
        <v>19</v>
      </c>
    </row>
    <row r="78" spans="2:19" ht="32.4" x14ac:dyDescent="0.45">
      <c r="B78" s="281" t="s">
        <v>149</v>
      </c>
      <c r="C78" s="12">
        <f t="shared" si="0"/>
        <v>71</v>
      </c>
      <c r="D78" s="89" t="s">
        <v>74</v>
      </c>
      <c r="E78" s="12" t="s">
        <v>122</v>
      </c>
      <c r="F78" s="13" t="s">
        <v>169</v>
      </c>
      <c r="G78" s="13" t="s">
        <v>124</v>
      </c>
      <c r="H78" s="135"/>
      <c r="I78" s="283"/>
      <c r="J78" s="3" t="s">
        <v>19</v>
      </c>
    </row>
    <row r="79" spans="2:19" ht="32.4" x14ac:dyDescent="0.45">
      <c r="B79" s="281" t="s">
        <v>149</v>
      </c>
      <c r="C79" s="18">
        <f t="shared" si="0"/>
        <v>72</v>
      </c>
      <c r="D79" s="213" t="s">
        <v>74</v>
      </c>
      <c r="E79" s="214" t="s">
        <v>125</v>
      </c>
      <c r="F79" s="117" t="s">
        <v>170</v>
      </c>
      <c r="G79" s="117" t="s">
        <v>24</v>
      </c>
      <c r="H79" s="135"/>
      <c r="I79" s="283"/>
      <c r="J79" s="3" t="s">
        <v>19</v>
      </c>
    </row>
    <row r="80" spans="2:19" ht="32.4" x14ac:dyDescent="0.45">
      <c r="B80" s="281" t="s">
        <v>149</v>
      </c>
      <c r="C80" s="117">
        <f t="shared" si="0"/>
        <v>73</v>
      </c>
      <c r="D80" s="113" t="s">
        <v>50</v>
      </c>
      <c r="E80" s="214" t="s">
        <v>127</v>
      </c>
      <c r="F80" s="117" t="s">
        <v>171</v>
      </c>
      <c r="G80" s="117" t="s">
        <v>24</v>
      </c>
      <c r="H80" s="135"/>
      <c r="I80" s="290"/>
      <c r="J80" s="3" t="s">
        <v>19</v>
      </c>
    </row>
    <row r="81" spans="2:19" ht="32.4" x14ac:dyDescent="0.45">
      <c r="B81" s="281" t="s">
        <v>149</v>
      </c>
      <c r="C81" s="117">
        <f t="shared" si="0"/>
        <v>74</v>
      </c>
      <c r="D81" s="113" t="s">
        <v>50</v>
      </c>
      <c r="E81" s="214" t="s">
        <v>129</v>
      </c>
      <c r="F81" s="117" t="s">
        <v>172</v>
      </c>
      <c r="G81" s="117" t="s">
        <v>24</v>
      </c>
      <c r="H81" s="135"/>
      <c r="I81" s="290"/>
      <c r="J81" s="3" t="s">
        <v>19</v>
      </c>
    </row>
    <row r="82" spans="2:19" x14ac:dyDescent="0.45">
      <c r="B82" s="281" t="s">
        <v>149</v>
      </c>
      <c r="C82" s="12">
        <f t="shared" si="0"/>
        <v>75</v>
      </c>
      <c r="D82" s="89" t="s">
        <v>74</v>
      </c>
      <c r="E82" s="217" t="s">
        <v>142</v>
      </c>
      <c r="F82" s="13" t="s">
        <v>143</v>
      </c>
      <c r="G82" s="13" t="s">
        <v>18</v>
      </c>
      <c r="H82" s="135"/>
      <c r="I82" s="284"/>
      <c r="J82" s="3" t="s">
        <v>19</v>
      </c>
    </row>
    <row r="83" spans="2:19" x14ac:dyDescent="0.45">
      <c r="B83" s="279" t="s">
        <v>173</v>
      </c>
      <c r="C83" s="114">
        <f t="shared" ref="C83:C89" si="2">ROW()-7</f>
        <v>76</v>
      </c>
      <c r="D83" s="115" t="s">
        <v>33</v>
      </c>
      <c r="E83" s="114" t="s">
        <v>99</v>
      </c>
      <c r="F83" s="116" t="s">
        <v>174</v>
      </c>
      <c r="G83" s="116" t="s">
        <v>175</v>
      </c>
      <c r="H83" s="134" t="s">
        <v>176</v>
      </c>
      <c r="I83" s="280"/>
      <c r="J83" s="3" t="s">
        <v>19</v>
      </c>
    </row>
    <row r="84" spans="2:19" x14ac:dyDescent="0.45">
      <c r="B84" s="281" t="s">
        <v>173</v>
      </c>
      <c r="C84" s="12">
        <f t="shared" si="2"/>
        <v>77</v>
      </c>
      <c r="D84" s="89" t="s">
        <v>33</v>
      </c>
      <c r="E84" s="12" t="s">
        <v>177</v>
      </c>
      <c r="F84" s="13" t="s">
        <v>178</v>
      </c>
      <c r="G84" s="13" t="s">
        <v>68</v>
      </c>
      <c r="H84" s="135"/>
      <c r="I84" s="283"/>
      <c r="J84" s="3" t="s">
        <v>19</v>
      </c>
    </row>
    <row r="85" spans="2:19" x14ac:dyDescent="0.45">
      <c r="B85" s="281" t="s">
        <v>173</v>
      </c>
      <c r="C85" s="12">
        <f t="shared" si="2"/>
        <v>78</v>
      </c>
      <c r="D85" s="89" t="s">
        <v>33</v>
      </c>
      <c r="E85" s="12" t="s">
        <v>179</v>
      </c>
      <c r="F85" s="13" t="s">
        <v>180</v>
      </c>
      <c r="G85" s="13" t="s">
        <v>68</v>
      </c>
      <c r="H85" s="135"/>
      <c r="I85" s="283"/>
      <c r="J85" s="3" t="s">
        <v>19</v>
      </c>
    </row>
    <row r="86" spans="2:19" s="25" customFormat="1" ht="32.4" x14ac:dyDescent="0.45">
      <c r="B86" s="281" t="s">
        <v>173</v>
      </c>
      <c r="C86" s="12">
        <f t="shared" si="2"/>
        <v>79</v>
      </c>
      <c r="D86" s="89" t="s">
        <v>33</v>
      </c>
      <c r="E86" s="12" t="s">
        <v>181</v>
      </c>
      <c r="F86" s="13" t="s">
        <v>182</v>
      </c>
      <c r="G86" s="13" t="s">
        <v>175</v>
      </c>
      <c r="H86" s="135"/>
      <c r="I86" s="283"/>
      <c r="J86" s="3" t="s">
        <v>19</v>
      </c>
      <c r="K86" s="3"/>
      <c r="L86" s="3"/>
      <c r="M86" s="3"/>
      <c r="N86" s="3"/>
      <c r="O86" s="3"/>
      <c r="P86" s="3"/>
      <c r="Q86" s="3"/>
      <c r="R86" s="3"/>
      <c r="S86" s="3"/>
    </row>
    <row r="87" spans="2:19" s="25" customFormat="1" x14ac:dyDescent="0.45">
      <c r="B87" s="281" t="s">
        <v>173</v>
      </c>
      <c r="C87" s="12">
        <f t="shared" si="2"/>
        <v>80</v>
      </c>
      <c r="D87" s="89" t="s">
        <v>33</v>
      </c>
      <c r="E87" s="12" t="s">
        <v>183</v>
      </c>
      <c r="F87" s="13" t="s">
        <v>184</v>
      </c>
      <c r="G87" s="13" t="s">
        <v>68</v>
      </c>
      <c r="H87" s="135"/>
      <c r="I87" s="283"/>
      <c r="J87" s="3" t="s">
        <v>19</v>
      </c>
      <c r="K87" s="3"/>
      <c r="L87" s="3"/>
      <c r="M87" s="3"/>
      <c r="N87" s="3"/>
      <c r="O87" s="3"/>
      <c r="P87" s="3"/>
      <c r="Q87" s="3"/>
      <c r="R87" s="3"/>
      <c r="S87" s="3"/>
    </row>
    <row r="88" spans="2:19" s="25" customFormat="1" ht="48.6" x14ac:dyDescent="0.45">
      <c r="B88" s="281" t="s">
        <v>173</v>
      </c>
      <c r="C88" s="18">
        <f t="shared" si="2"/>
        <v>81</v>
      </c>
      <c r="D88" s="89" t="s">
        <v>33</v>
      </c>
      <c r="E88" s="18" t="s">
        <v>185</v>
      </c>
      <c r="F88" s="117" t="s">
        <v>186</v>
      </c>
      <c r="G88" s="117" t="s">
        <v>187</v>
      </c>
      <c r="H88" s="135"/>
      <c r="I88" s="283"/>
      <c r="J88" s="3" t="s">
        <v>19</v>
      </c>
      <c r="K88" s="3"/>
      <c r="L88" s="3"/>
      <c r="M88" s="3"/>
      <c r="N88" s="3"/>
      <c r="O88" s="3"/>
      <c r="P88" s="3"/>
      <c r="Q88" s="3"/>
      <c r="R88" s="3"/>
      <c r="S88" s="3"/>
    </row>
    <row r="89" spans="2:19" s="25" customFormat="1" x14ac:dyDescent="0.45">
      <c r="B89" s="291" t="s">
        <v>173</v>
      </c>
      <c r="C89" s="19">
        <f t="shared" si="2"/>
        <v>82</v>
      </c>
      <c r="D89" s="218" t="s">
        <v>33</v>
      </c>
      <c r="E89" s="19" t="s">
        <v>188</v>
      </c>
      <c r="F89" s="219" t="s">
        <v>189</v>
      </c>
      <c r="G89" s="219" t="s">
        <v>45</v>
      </c>
      <c r="H89" s="206"/>
      <c r="I89" s="284"/>
      <c r="J89" s="3" t="s">
        <v>19</v>
      </c>
      <c r="K89" s="3"/>
      <c r="L89" s="3"/>
      <c r="M89" s="3"/>
      <c r="N89" s="3"/>
      <c r="O89" s="3"/>
      <c r="P89" s="3"/>
      <c r="Q89" s="3"/>
      <c r="R89" s="3"/>
      <c r="S89" s="3"/>
    </row>
    <row r="90" spans="2:19" s="25" customFormat="1" x14ac:dyDescent="0.45">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45">
      <c r="B91" s="2"/>
      <c r="C91" s="4"/>
      <c r="D91" s="3"/>
      <c r="E91" s="4"/>
      <c r="F91" s="3"/>
      <c r="G91" s="4"/>
      <c r="H91" s="4"/>
      <c r="I91" s="4"/>
      <c r="J91" s="3"/>
      <c r="K91" s="3"/>
      <c r="L91" s="3"/>
      <c r="M91" s="3"/>
      <c r="N91" s="3"/>
      <c r="O91" s="3"/>
      <c r="P91" s="3"/>
      <c r="Q91" s="3"/>
      <c r="R91" s="3"/>
      <c r="S91" s="3"/>
    </row>
    <row r="92" spans="2:19" s="25" customFormat="1" x14ac:dyDescent="0.45">
      <c r="B92" s="2"/>
      <c r="C92" s="4"/>
      <c r="D92" s="3"/>
      <c r="E92" s="4"/>
      <c r="F92" s="3"/>
      <c r="G92" s="4"/>
      <c r="H92" s="4"/>
      <c r="I92" s="4"/>
      <c r="J92" s="3"/>
      <c r="K92" s="3"/>
      <c r="L92" s="3"/>
      <c r="M92" s="3"/>
      <c r="N92" s="3"/>
      <c r="O92" s="3"/>
      <c r="P92" s="3"/>
      <c r="Q92" s="3"/>
      <c r="R92" s="3"/>
      <c r="S92" s="3"/>
    </row>
    <row r="93" spans="2:19" s="25" customFormat="1" x14ac:dyDescent="0.45">
      <c r="B93" s="2"/>
      <c r="C93" s="4"/>
      <c r="D93" s="3"/>
      <c r="E93" s="4"/>
      <c r="F93" s="3"/>
      <c r="G93" s="4"/>
      <c r="H93" s="4"/>
      <c r="I93" s="4"/>
      <c r="J93" s="3"/>
      <c r="K93" s="3"/>
      <c r="L93" s="3"/>
      <c r="M93" s="3"/>
      <c r="N93" s="3"/>
      <c r="O93" s="3"/>
      <c r="P93" s="3"/>
      <c r="Q93" s="3"/>
      <c r="R93" s="3"/>
      <c r="S93" s="3"/>
    </row>
    <row r="94" spans="2:19" s="25" customFormat="1" x14ac:dyDescent="0.45">
      <c r="B94" s="2"/>
      <c r="C94" s="4"/>
      <c r="D94" s="3"/>
      <c r="E94" s="104"/>
      <c r="F94" s="105"/>
      <c r="G94" s="4"/>
      <c r="H94" s="4"/>
      <c r="I94" s="4"/>
      <c r="J94" s="3"/>
      <c r="K94" s="3"/>
      <c r="L94" s="3"/>
      <c r="M94" s="3"/>
      <c r="N94" s="3"/>
      <c r="O94" s="3"/>
      <c r="P94" s="3"/>
      <c r="Q94" s="3"/>
      <c r="R94" s="3"/>
      <c r="S94" s="3"/>
    </row>
    <row r="95" spans="2:19" s="25" customFormat="1" x14ac:dyDescent="0.45">
      <c r="B95" s="2"/>
      <c r="C95" s="4"/>
      <c r="D95" s="3"/>
      <c r="E95" s="4"/>
      <c r="F95" s="3"/>
      <c r="G95" s="4"/>
      <c r="H95" s="4"/>
      <c r="I95" s="4"/>
      <c r="J95" s="3"/>
      <c r="K95" s="3"/>
      <c r="L95" s="3"/>
      <c r="M95" s="3"/>
      <c r="N95" s="3"/>
      <c r="O95" s="3"/>
      <c r="P95" s="3"/>
      <c r="Q95" s="3"/>
      <c r="R95" s="3"/>
      <c r="S95" s="3"/>
    </row>
    <row r="96" spans="2:19" s="25" customFormat="1" x14ac:dyDescent="0.45">
      <c r="B96" s="2"/>
      <c r="C96" s="4"/>
      <c r="D96" s="3"/>
      <c r="E96" s="4"/>
      <c r="F96" s="3"/>
      <c r="G96" s="4"/>
      <c r="H96" s="4"/>
      <c r="I96" s="4"/>
      <c r="J96" s="3"/>
      <c r="K96" s="3"/>
      <c r="L96" s="3"/>
      <c r="M96" s="3"/>
      <c r="N96" s="3"/>
      <c r="O96" s="3"/>
      <c r="P96" s="3"/>
      <c r="Q96" s="3"/>
      <c r="R96" s="3"/>
      <c r="S96" s="3"/>
    </row>
    <row r="97" spans="2:19" s="25" customFormat="1" x14ac:dyDescent="0.45">
      <c r="B97" s="2"/>
      <c r="C97" s="4"/>
      <c r="D97" s="3"/>
      <c r="E97" s="4"/>
      <c r="F97" s="3"/>
      <c r="G97" s="4"/>
      <c r="H97" s="4"/>
      <c r="I97" s="4"/>
      <c r="J97" s="3"/>
      <c r="K97" s="3"/>
      <c r="L97" s="3"/>
      <c r="M97" s="3"/>
      <c r="N97" s="3"/>
      <c r="O97" s="3"/>
      <c r="P97" s="3"/>
      <c r="Q97" s="3"/>
      <c r="R97" s="3"/>
      <c r="S97" s="3"/>
    </row>
    <row r="98" spans="2:19" s="25" customFormat="1" x14ac:dyDescent="0.45">
      <c r="B98" s="2"/>
      <c r="C98" s="4"/>
      <c r="D98" s="3"/>
      <c r="E98" s="4"/>
      <c r="F98" s="3"/>
      <c r="G98" s="4"/>
      <c r="H98" s="4"/>
      <c r="I98" s="4"/>
      <c r="J98" s="3"/>
      <c r="K98" s="3"/>
      <c r="L98" s="3"/>
      <c r="M98" s="3"/>
      <c r="N98" s="3"/>
      <c r="O98" s="3"/>
      <c r="P98" s="3"/>
      <c r="Q98" s="3"/>
      <c r="R98" s="3"/>
      <c r="S98" s="3"/>
    </row>
    <row r="99" spans="2:19" s="25" customFormat="1" x14ac:dyDescent="0.45">
      <c r="B99" s="2"/>
      <c r="C99" s="4"/>
      <c r="D99" s="3"/>
      <c r="E99" s="4"/>
      <c r="F99" s="3"/>
      <c r="G99" s="4"/>
      <c r="H99" s="4"/>
      <c r="I99" s="4"/>
      <c r="J99" s="3"/>
      <c r="K99" s="3"/>
      <c r="L99" s="3"/>
      <c r="M99" s="3"/>
      <c r="N99" s="3"/>
      <c r="O99" s="3"/>
      <c r="P99" s="3"/>
      <c r="Q99" s="3"/>
      <c r="R99" s="3"/>
      <c r="S99" s="3"/>
    </row>
    <row r="100" spans="2:19" s="25" customFormat="1" x14ac:dyDescent="0.45">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5E799BCC-3970-4FAB-A254-1EC418E3B12D}">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8"/>
  <sheetViews>
    <sheetView zoomScale="70" zoomScaleNormal="70" workbookViewId="0">
      <pane ySplit="9" topLeftCell="A10" activePane="bottomLeft" state="frozen"/>
      <selection pane="bottomLeft" activeCell="C11" sqref="C11:Q89"/>
    </sheetView>
  </sheetViews>
  <sheetFormatPr defaultColWidth="8" defaultRowHeight="16.2" x14ac:dyDescent="0.45"/>
  <cols>
    <col min="1" max="1" width="3.59765625" style="3" customWidth="1"/>
    <col min="2" max="2" width="10.3984375" style="3" bestFit="1" customWidth="1"/>
    <col min="3" max="4" width="11.3984375" style="3" customWidth="1"/>
    <col min="5" max="6" width="20.3984375" style="3" customWidth="1"/>
    <col min="7" max="8" width="11.3984375" style="3" customWidth="1"/>
    <col min="9" max="17" width="20.3984375" style="3" customWidth="1"/>
    <col min="18" max="18" width="8" style="3"/>
    <col min="19" max="19" width="8" style="25"/>
    <col min="20" max="16384" width="8" style="3"/>
  </cols>
  <sheetData>
    <row r="2" spans="2:23" hidden="1" x14ac:dyDescent="0.45">
      <c r="B2" s="234" t="s">
        <v>1</v>
      </c>
      <c r="C2" s="234" t="s">
        <v>2</v>
      </c>
      <c r="D2" s="234" t="s">
        <v>3</v>
      </c>
    </row>
    <row r="3" spans="2:23" hidden="1" x14ac:dyDescent="0.45">
      <c r="B3" s="234" t="str">
        <f>走行データ一覧!G4&amp;""</f>
        <v/>
      </c>
      <c r="C3" s="234" t="str">
        <f>走行データ一覧!H4&amp;""</f>
        <v>北海道</v>
      </c>
      <c r="D3" s="234" t="str">
        <f>走行データ一覧!I4&amp;""</f>
        <v>千歳市</v>
      </c>
    </row>
    <row r="4" spans="2:23" hidden="1" x14ac:dyDescent="0.45"/>
    <row r="5" spans="2:23" x14ac:dyDescent="0.45">
      <c r="B5" s="35" t="s">
        <v>191</v>
      </c>
      <c r="D5" s="35"/>
      <c r="E5" s="25"/>
      <c r="F5" s="25"/>
      <c r="I5" s="36"/>
      <c r="J5" s="36"/>
      <c r="K5" s="36"/>
      <c r="L5" s="36"/>
      <c r="M5" s="36"/>
      <c r="N5" s="36"/>
      <c r="O5" s="36"/>
    </row>
    <row r="6" spans="2:23" x14ac:dyDescent="0.45">
      <c r="B6" s="37" t="s">
        <v>192</v>
      </c>
      <c r="C6" s="35"/>
      <c r="D6" s="35"/>
      <c r="E6" s="25"/>
      <c r="F6" s="25"/>
      <c r="I6" s="36"/>
      <c r="J6" s="36"/>
      <c r="K6" s="36"/>
      <c r="L6" s="36"/>
      <c r="M6" s="36"/>
      <c r="N6" s="36"/>
      <c r="O6" s="36"/>
    </row>
    <row r="7" spans="2:23" ht="64.8" x14ac:dyDescent="0.3">
      <c r="B7" s="96"/>
      <c r="C7" s="35"/>
      <c r="D7" s="35"/>
      <c r="E7" s="25"/>
      <c r="F7" s="25"/>
      <c r="G7" s="39" t="s">
        <v>193</v>
      </c>
      <c r="I7" s="36"/>
      <c r="J7" s="36"/>
      <c r="K7" s="36"/>
      <c r="L7" s="36"/>
      <c r="M7" s="36"/>
      <c r="N7" s="36"/>
      <c r="O7" s="36"/>
    </row>
    <row r="8" spans="2:23" ht="18" customHeight="1" x14ac:dyDescent="0.45">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3" ht="51" customHeight="1" x14ac:dyDescent="0.45">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x14ac:dyDescent="0.45">
      <c r="B10" s="40" t="s">
        <v>207</v>
      </c>
      <c r="C10" s="41">
        <v>45072</v>
      </c>
      <c r="D10" s="66" t="str">
        <f t="shared" ref="D10"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3" x14ac:dyDescent="0.45">
      <c r="B11" s="143" t="s">
        <v>209</v>
      </c>
      <c r="C11" s="144">
        <v>45964</v>
      </c>
      <c r="D11" s="66" t="str">
        <f t="shared" ref="D11:D75" si="1">IF($C11 &lt;&gt; "", IF(ISERROR(MATCH($C11, 祝日, 0)), TEXT($C11, "aaa"), "祝日"), "")</f>
        <v>月</v>
      </c>
      <c r="E11" s="146">
        <v>0.41682870370370373</v>
      </c>
      <c r="F11" s="147">
        <v>25</v>
      </c>
      <c r="G11" s="148" t="s">
        <v>208</v>
      </c>
      <c r="H11" s="149">
        <v>7</v>
      </c>
      <c r="I11" s="150">
        <v>15.519</v>
      </c>
      <c r="J11" s="150">
        <v>9.8979999999999997</v>
      </c>
      <c r="K11" s="150">
        <v>2E-3</v>
      </c>
      <c r="L11" s="150">
        <v>9.8960000000000008</v>
      </c>
      <c r="M11" s="151">
        <v>5.6</v>
      </c>
      <c r="N11" s="151">
        <v>0.38</v>
      </c>
      <c r="O11" s="151">
        <v>5.2409999999999997</v>
      </c>
      <c r="P11" s="151"/>
      <c r="Q11" s="153"/>
      <c r="R11" s="3" t="s">
        <v>190</v>
      </c>
    </row>
    <row r="12" spans="2:23" x14ac:dyDescent="0.45">
      <c r="B12" s="154"/>
      <c r="C12" s="144">
        <v>45964</v>
      </c>
      <c r="D12" s="66" t="str">
        <f t="shared" si="1"/>
        <v>月</v>
      </c>
      <c r="E12" s="146">
        <v>0.46537037037037038</v>
      </c>
      <c r="F12" s="147">
        <v>25</v>
      </c>
      <c r="G12" s="148" t="s">
        <v>208</v>
      </c>
      <c r="H12" s="149">
        <v>8</v>
      </c>
      <c r="I12" s="317">
        <v>15.529</v>
      </c>
      <c r="J12" s="150">
        <v>9.9009999999999998</v>
      </c>
      <c r="K12" s="150">
        <v>0.17599999999999999</v>
      </c>
      <c r="L12" s="150">
        <v>9.7249999999999996</v>
      </c>
      <c r="M12" s="151">
        <v>5.6</v>
      </c>
      <c r="N12" s="151">
        <v>0.36299999999999999</v>
      </c>
      <c r="O12" s="151">
        <v>5.2</v>
      </c>
      <c r="P12" s="152"/>
      <c r="Q12" s="153"/>
      <c r="R12" s="3" t="s">
        <v>190</v>
      </c>
    </row>
    <row r="13" spans="2:23" x14ac:dyDescent="0.45">
      <c r="B13" s="154"/>
      <c r="C13" s="144">
        <v>45964</v>
      </c>
      <c r="D13" s="66" t="str">
        <f t="shared" si="1"/>
        <v>月</v>
      </c>
      <c r="E13" s="146">
        <v>0.58346064814814813</v>
      </c>
      <c r="F13" s="147">
        <v>20</v>
      </c>
      <c r="G13" s="148" t="s">
        <v>208</v>
      </c>
      <c r="H13" s="149">
        <v>9</v>
      </c>
      <c r="I13" s="150">
        <v>15.523999999999999</v>
      </c>
      <c r="J13" s="150">
        <v>9.9</v>
      </c>
      <c r="K13" s="150">
        <v>2E-3</v>
      </c>
      <c r="L13" s="150">
        <v>9.8979999999999997</v>
      </c>
      <c r="M13" s="151">
        <v>5.6</v>
      </c>
      <c r="N13" s="151">
        <v>0.61299999999999999</v>
      </c>
      <c r="O13" s="151">
        <v>5.0110000000000001</v>
      </c>
      <c r="P13" s="152"/>
      <c r="Q13" s="153"/>
      <c r="R13" s="3" t="s">
        <v>190</v>
      </c>
      <c r="V13" s="46"/>
      <c r="W13" s="46"/>
    </row>
    <row r="14" spans="2:23" x14ac:dyDescent="0.45">
      <c r="B14" s="154"/>
      <c r="C14" s="144">
        <v>45964</v>
      </c>
      <c r="D14" s="66" t="str">
        <f t="shared" si="1"/>
        <v>月</v>
      </c>
      <c r="E14" s="146">
        <v>0.63240740740740742</v>
      </c>
      <c r="F14" s="147">
        <v>21</v>
      </c>
      <c r="G14" s="148" t="s">
        <v>208</v>
      </c>
      <c r="H14" s="149">
        <v>8</v>
      </c>
      <c r="I14" s="150">
        <v>15.526</v>
      </c>
      <c r="J14" s="150">
        <v>9.9060000000000006</v>
      </c>
      <c r="K14" s="150">
        <v>0.112</v>
      </c>
      <c r="L14" s="150">
        <v>9.7940000000000005</v>
      </c>
      <c r="M14" s="151">
        <v>5.6</v>
      </c>
      <c r="N14" s="151">
        <v>0.9</v>
      </c>
      <c r="O14" s="151">
        <v>4.5199999999999996</v>
      </c>
      <c r="P14" s="152"/>
      <c r="Q14" s="153"/>
      <c r="R14" s="3" t="s">
        <v>190</v>
      </c>
    </row>
    <row r="15" spans="2:23" x14ac:dyDescent="0.45">
      <c r="B15" s="154"/>
      <c r="C15" s="144">
        <v>45965</v>
      </c>
      <c r="D15" s="66" t="str">
        <f t="shared" si="1"/>
        <v>火</v>
      </c>
      <c r="E15" s="146">
        <v>0.41696759259259258</v>
      </c>
      <c r="F15" s="147">
        <v>12</v>
      </c>
      <c r="G15" s="148" t="s">
        <v>208</v>
      </c>
      <c r="H15" s="149">
        <v>8</v>
      </c>
      <c r="I15" s="150">
        <v>15.555</v>
      </c>
      <c r="J15" s="150">
        <v>9.9120000000000008</v>
      </c>
      <c r="K15" s="150">
        <v>0.124</v>
      </c>
      <c r="L15" s="150">
        <v>9.7880000000000003</v>
      </c>
      <c r="M15" s="151">
        <v>5.6</v>
      </c>
      <c r="N15" s="151">
        <v>0.624</v>
      </c>
      <c r="O15" s="318">
        <v>5.0190000000000001</v>
      </c>
      <c r="P15" s="152"/>
      <c r="Q15" s="153"/>
      <c r="R15" s="3" t="s">
        <v>190</v>
      </c>
    </row>
    <row r="16" spans="2:23" x14ac:dyDescent="0.45">
      <c r="B16" s="154"/>
      <c r="C16" s="144">
        <v>45965</v>
      </c>
      <c r="D16" s="66" t="str">
        <f t="shared" si="1"/>
        <v>火</v>
      </c>
      <c r="E16" s="146">
        <v>0.4670023148148148</v>
      </c>
      <c r="F16" s="147">
        <v>2</v>
      </c>
      <c r="G16" s="148" t="s">
        <v>208</v>
      </c>
      <c r="H16" s="149">
        <v>10</v>
      </c>
      <c r="I16" s="150">
        <v>15.542999999999999</v>
      </c>
      <c r="J16" s="150">
        <v>9.9109999999999996</v>
      </c>
      <c r="K16" s="150">
        <v>0.17199999999999999</v>
      </c>
      <c r="L16" s="150">
        <v>9.7390000000000008</v>
      </c>
      <c r="M16" s="151">
        <v>5.6</v>
      </c>
      <c r="N16" s="151">
        <v>0.47299999999999998</v>
      </c>
      <c r="O16" s="151">
        <v>5.1589999999999998</v>
      </c>
      <c r="P16" s="152"/>
      <c r="Q16" s="153"/>
      <c r="R16" s="3" t="s">
        <v>190</v>
      </c>
    </row>
    <row r="17" spans="2:18" x14ac:dyDescent="0.45">
      <c r="B17" s="154"/>
      <c r="C17" s="144">
        <v>45965</v>
      </c>
      <c r="D17" s="66" t="str">
        <f t="shared" si="1"/>
        <v>火</v>
      </c>
      <c r="E17" s="146">
        <v>0.58355324074074078</v>
      </c>
      <c r="F17" s="147">
        <v>7</v>
      </c>
      <c r="G17" s="148" t="s">
        <v>208</v>
      </c>
      <c r="H17" s="149">
        <v>11</v>
      </c>
      <c r="I17" s="150">
        <v>15.542</v>
      </c>
      <c r="J17" s="150">
        <v>9.9160000000000004</v>
      </c>
      <c r="K17" s="150">
        <v>0.16800000000000001</v>
      </c>
      <c r="L17" s="150">
        <v>9.7479999999999993</v>
      </c>
      <c r="M17" s="151">
        <v>5.6</v>
      </c>
      <c r="N17" s="151">
        <v>0.42299999999999999</v>
      </c>
      <c r="O17" s="151">
        <v>5.2030000000000003</v>
      </c>
      <c r="P17" s="152"/>
      <c r="Q17" s="153"/>
      <c r="R17" s="3" t="s">
        <v>190</v>
      </c>
    </row>
    <row r="18" spans="2:18" x14ac:dyDescent="0.45">
      <c r="B18" s="154"/>
      <c r="C18" s="144">
        <v>45965</v>
      </c>
      <c r="D18" s="66" t="str">
        <f t="shared" si="1"/>
        <v>火</v>
      </c>
      <c r="E18" s="146">
        <v>0.63263888888888886</v>
      </c>
      <c r="F18" s="147">
        <v>3</v>
      </c>
      <c r="G18" s="148" t="s">
        <v>208</v>
      </c>
      <c r="H18" s="149">
        <v>11</v>
      </c>
      <c r="I18" s="150">
        <v>15.55</v>
      </c>
      <c r="J18" s="150">
        <v>9.907</v>
      </c>
      <c r="K18" s="150">
        <v>0.16900000000000001</v>
      </c>
      <c r="L18" s="150">
        <v>9.7379999999999995</v>
      </c>
      <c r="M18" s="151">
        <v>5.6</v>
      </c>
      <c r="N18" s="151">
        <v>0.8</v>
      </c>
      <c r="O18" s="151">
        <v>4.6550000000000002</v>
      </c>
      <c r="P18" s="152"/>
      <c r="Q18" s="153"/>
      <c r="R18" s="3" t="s">
        <v>190</v>
      </c>
    </row>
    <row r="19" spans="2:18" x14ac:dyDescent="0.45">
      <c r="B19" s="154"/>
      <c r="C19" s="144">
        <v>45967</v>
      </c>
      <c r="D19" s="66" t="str">
        <f t="shared" si="1"/>
        <v>木</v>
      </c>
      <c r="E19" s="146">
        <v>0.41728009259259258</v>
      </c>
      <c r="F19" s="147">
        <v>5</v>
      </c>
      <c r="G19" s="148" t="s">
        <v>208</v>
      </c>
      <c r="H19" s="149">
        <v>10</v>
      </c>
      <c r="I19" s="150">
        <v>15.521000000000001</v>
      </c>
      <c r="J19" s="150">
        <v>9.8940000000000001</v>
      </c>
      <c r="K19" s="150">
        <v>0.10100000000000001</v>
      </c>
      <c r="L19" s="150">
        <v>9.7929999999999993</v>
      </c>
      <c r="M19" s="151">
        <v>5.6</v>
      </c>
      <c r="N19" s="151">
        <v>0.497</v>
      </c>
      <c r="O19" s="151">
        <v>5.13</v>
      </c>
      <c r="P19" s="152"/>
      <c r="Q19" s="153"/>
      <c r="R19" s="3" t="s">
        <v>190</v>
      </c>
    </row>
    <row r="20" spans="2:18" x14ac:dyDescent="0.45">
      <c r="B20" s="154"/>
      <c r="C20" s="144">
        <v>45967</v>
      </c>
      <c r="D20" s="66" t="str">
        <f t="shared" si="1"/>
        <v>木</v>
      </c>
      <c r="E20" s="146">
        <v>0.46570601851851851</v>
      </c>
      <c r="F20" s="147">
        <v>6</v>
      </c>
      <c r="G20" s="148" t="s">
        <v>208</v>
      </c>
      <c r="H20" s="149">
        <v>12</v>
      </c>
      <c r="I20" s="150">
        <v>15.557</v>
      </c>
      <c r="J20" s="150">
        <v>9.9220000000000006</v>
      </c>
      <c r="K20" s="150">
        <v>9.6000000000000002E-2</v>
      </c>
      <c r="L20" s="150">
        <v>9.8260000000000005</v>
      </c>
      <c r="M20" s="151">
        <v>5.6</v>
      </c>
      <c r="N20" s="151">
        <v>0.48599999999999999</v>
      </c>
      <c r="O20" s="151">
        <v>5.149</v>
      </c>
      <c r="P20" s="152"/>
      <c r="Q20" s="153"/>
      <c r="R20" s="3" t="s">
        <v>190</v>
      </c>
    </row>
    <row r="21" spans="2:18" x14ac:dyDescent="0.45">
      <c r="B21" s="154"/>
      <c r="C21" s="144">
        <v>45967</v>
      </c>
      <c r="D21" s="66" t="str">
        <f t="shared" si="1"/>
        <v>木</v>
      </c>
      <c r="E21" s="146">
        <v>0.58362268518518523</v>
      </c>
      <c r="F21" s="147">
        <v>2</v>
      </c>
      <c r="G21" s="148" t="s">
        <v>208</v>
      </c>
      <c r="H21" s="149">
        <v>13</v>
      </c>
      <c r="I21" s="150">
        <v>15.41</v>
      </c>
      <c r="J21" s="150">
        <v>9.923</v>
      </c>
      <c r="K21" s="150">
        <v>0.125</v>
      </c>
      <c r="L21" s="150">
        <v>9.798</v>
      </c>
      <c r="M21" s="151">
        <v>5.6</v>
      </c>
      <c r="N21" s="151">
        <v>0.128</v>
      </c>
      <c r="O21" s="151">
        <v>5.5</v>
      </c>
      <c r="P21" s="152"/>
      <c r="Q21" s="153"/>
      <c r="R21" s="3" t="s">
        <v>190</v>
      </c>
    </row>
    <row r="22" spans="2:18" x14ac:dyDescent="0.45">
      <c r="B22" s="154"/>
      <c r="C22" s="144">
        <v>45967</v>
      </c>
      <c r="D22" s="66" t="str">
        <f t="shared" si="1"/>
        <v>木</v>
      </c>
      <c r="E22" s="146">
        <v>0.63230324074074074</v>
      </c>
      <c r="F22" s="147">
        <v>2</v>
      </c>
      <c r="G22" s="148" t="s">
        <v>208</v>
      </c>
      <c r="H22" s="149">
        <v>12</v>
      </c>
      <c r="I22" s="150">
        <v>15.56</v>
      </c>
      <c r="J22" s="150">
        <v>9.9220000000000006</v>
      </c>
      <c r="K22" s="150">
        <v>2.4E-2</v>
      </c>
      <c r="L22" s="150">
        <v>9.8979999999999997</v>
      </c>
      <c r="M22" s="151">
        <v>5.6</v>
      </c>
      <c r="N22" s="151">
        <v>0.50900000000000001</v>
      </c>
      <c r="O22" s="151">
        <v>5.1289999999999996</v>
      </c>
      <c r="P22" s="152"/>
      <c r="Q22" s="153"/>
      <c r="R22" s="3" t="s">
        <v>190</v>
      </c>
    </row>
    <row r="23" spans="2:18" x14ac:dyDescent="0.45">
      <c r="B23" s="154"/>
      <c r="C23" s="144">
        <v>45968</v>
      </c>
      <c r="D23" s="66" t="str">
        <f t="shared" si="1"/>
        <v>金</v>
      </c>
      <c r="E23" s="146">
        <v>0.41694444444444445</v>
      </c>
      <c r="F23" s="147">
        <v>3</v>
      </c>
      <c r="G23" s="148" t="s">
        <v>208</v>
      </c>
      <c r="H23" s="149">
        <v>8</v>
      </c>
      <c r="I23" s="150">
        <v>15.534000000000001</v>
      </c>
      <c r="J23" s="150">
        <v>9.9079999999999995</v>
      </c>
      <c r="K23" s="150">
        <v>0.752</v>
      </c>
      <c r="L23" s="150">
        <v>9.1560000000000006</v>
      </c>
      <c r="M23" s="151">
        <v>5.6</v>
      </c>
      <c r="N23" s="151">
        <v>0.29199999999999998</v>
      </c>
      <c r="O23" s="151">
        <v>5.3339999999999996</v>
      </c>
      <c r="P23" s="152"/>
      <c r="Q23" s="153"/>
      <c r="R23" s="3" t="s">
        <v>190</v>
      </c>
    </row>
    <row r="24" spans="2:18" x14ac:dyDescent="0.45">
      <c r="B24" s="154"/>
      <c r="C24" s="144">
        <v>45968</v>
      </c>
      <c r="D24" s="66" t="str">
        <f t="shared" si="1"/>
        <v>金</v>
      </c>
      <c r="E24" s="146">
        <v>0.46561342592592592</v>
      </c>
      <c r="F24" s="147">
        <v>3</v>
      </c>
      <c r="G24" s="148" t="s">
        <v>489</v>
      </c>
      <c r="H24" s="149">
        <v>7</v>
      </c>
      <c r="I24" s="150">
        <v>15.499000000000001</v>
      </c>
      <c r="J24" s="150">
        <v>9.9039999999999999</v>
      </c>
      <c r="K24" s="150">
        <v>0.25800000000000001</v>
      </c>
      <c r="L24" s="150">
        <v>9.6460000000000008</v>
      </c>
      <c r="M24" s="151">
        <v>5.6</v>
      </c>
      <c r="N24" s="151">
        <v>0.7</v>
      </c>
      <c r="O24" s="151">
        <v>4.5999999999999996</v>
      </c>
      <c r="P24" s="152"/>
      <c r="Q24" s="153"/>
      <c r="R24" s="3" t="s">
        <v>190</v>
      </c>
    </row>
    <row r="25" spans="2:18" x14ac:dyDescent="0.45">
      <c r="B25" s="154"/>
      <c r="C25" s="144">
        <v>45968</v>
      </c>
      <c r="D25" s="66" t="str">
        <f t="shared" si="1"/>
        <v>金</v>
      </c>
      <c r="E25" s="146">
        <v>0.58416666666666661</v>
      </c>
      <c r="F25" s="147">
        <v>2</v>
      </c>
      <c r="G25" s="148" t="s">
        <v>352</v>
      </c>
      <c r="H25" s="149">
        <v>6</v>
      </c>
      <c r="I25" s="150">
        <v>15.539</v>
      </c>
      <c r="J25" s="150">
        <v>9.907</v>
      </c>
      <c r="K25" s="150">
        <v>0.17899999999999999</v>
      </c>
      <c r="L25" s="150">
        <v>9.7279999999999998</v>
      </c>
      <c r="M25" s="151">
        <v>5.6</v>
      </c>
      <c r="N25" s="151">
        <v>0.9</v>
      </c>
      <c r="O25" s="151">
        <v>4.6280000000000001</v>
      </c>
      <c r="P25" s="152"/>
      <c r="Q25" s="153"/>
      <c r="R25" s="3" t="s">
        <v>190</v>
      </c>
    </row>
    <row r="26" spans="2:18" x14ac:dyDescent="0.45">
      <c r="B26" s="154"/>
      <c r="C26" s="144">
        <v>45968</v>
      </c>
      <c r="D26" s="66" t="str">
        <f t="shared" si="1"/>
        <v>金</v>
      </c>
      <c r="E26" s="146">
        <v>0.63325231481481481</v>
      </c>
      <c r="F26" s="147">
        <v>7</v>
      </c>
      <c r="G26" s="148" t="s">
        <v>208</v>
      </c>
      <c r="H26" s="149">
        <v>8</v>
      </c>
      <c r="I26" s="150">
        <v>15.541</v>
      </c>
      <c r="J26" s="150">
        <v>9.907</v>
      </c>
      <c r="K26" s="150">
        <v>0.879</v>
      </c>
      <c r="L26" s="150">
        <v>9.0280000000000005</v>
      </c>
      <c r="M26" s="151">
        <v>5.6</v>
      </c>
      <c r="N26" s="151">
        <v>0.628</v>
      </c>
      <c r="O26" s="151">
        <v>5.0060000000000002</v>
      </c>
      <c r="P26" s="152"/>
      <c r="Q26" s="153"/>
      <c r="R26" s="3" t="s">
        <v>190</v>
      </c>
    </row>
    <row r="27" spans="2:18" x14ac:dyDescent="0.45">
      <c r="B27" s="154"/>
      <c r="C27" s="144">
        <v>45969</v>
      </c>
      <c r="D27" s="66" t="str">
        <f t="shared" si="1"/>
        <v>土</v>
      </c>
      <c r="E27" s="146">
        <v>0.41689814814814813</v>
      </c>
      <c r="F27" s="147">
        <v>21</v>
      </c>
      <c r="G27" s="148" t="s">
        <v>348</v>
      </c>
      <c r="H27" s="149">
        <v>0</v>
      </c>
      <c r="I27" s="150">
        <v>15.53</v>
      </c>
      <c r="J27" s="150">
        <v>9.9</v>
      </c>
      <c r="K27" s="150">
        <v>0.25</v>
      </c>
      <c r="L27" s="150">
        <v>9.66</v>
      </c>
      <c r="M27" s="151">
        <v>5.6</v>
      </c>
      <c r="N27" s="151">
        <v>0.41</v>
      </c>
      <c r="O27" s="151">
        <v>5.22</v>
      </c>
      <c r="P27" s="152"/>
      <c r="Q27" s="153"/>
      <c r="R27" s="3" t="s">
        <v>190</v>
      </c>
    </row>
    <row r="28" spans="2:18" x14ac:dyDescent="0.45">
      <c r="B28" s="154"/>
      <c r="C28" s="144">
        <v>45969</v>
      </c>
      <c r="D28" s="66" t="str">
        <f t="shared" si="1"/>
        <v>土</v>
      </c>
      <c r="E28" s="146">
        <v>0.46550925925925923</v>
      </c>
      <c r="F28" s="147">
        <v>5</v>
      </c>
      <c r="G28" s="148" t="s">
        <v>348</v>
      </c>
      <c r="H28" s="149">
        <v>0</v>
      </c>
      <c r="I28" s="150">
        <v>15.54</v>
      </c>
      <c r="J28" s="150">
        <v>9.91</v>
      </c>
      <c r="K28" s="150">
        <v>0.08</v>
      </c>
      <c r="L28" s="150">
        <v>9.83</v>
      </c>
      <c r="M28" s="151">
        <v>5.6</v>
      </c>
      <c r="N28" s="151">
        <v>0.5</v>
      </c>
      <c r="O28" s="151">
        <v>5.08</v>
      </c>
      <c r="P28" s="152"/>
      <c r="Q28" s="153"/>
      <c r="R28" s="3" t="s">
        <v>190</v>
      </c>
    </row>
    <row r="29" spans="2:18" x14ac:dyDescent="0.45">
      <c r="B29" s="154"/>
      <c r="C29" s="144">
        <v>45969</v>
      </c>
      <c r="D29" s="66" t="str">
        <f t="shared" si="1"/>
        <v>土</v>
      </c>
      <c r="E29" s="146">
        <v>0.58348379629629632</v>
      </c>
      <c r="F29" s="147">
        <v>7</v>
      </c>
      <c r="G29" s="148" t="s">
        <v>208</v>
      </c>
      <c r="H29" s="149">
        <v>3</v>
      </c>
      <c r="I29" s="150">
        <v>15.56</v>
      </c>
      <c r="J29" s="150">
        <v>9.91</v>
      </c>
      <c r="K29" s="150">
        <v>0.13</v>
      </c>
      <c r="L29" s="150">
        <v>9.7799999999999994</v>
      </c>
      <c r="M29" s="151">
        <v>5.6</v>
      </c>
      <c r="N29" s="151">
        <v>0.2</v>
      </c>
      <c r="O29" s="151">
        <v>5.36</v>
      </c>
      <c r="P29" s="152"/>
      <c r="Q29" s="153"/>
      <c r="R29" s="3" t="s">
        <v>190</v>
      </c>
    </row>
    <row r="30" spans="2:18" x14ac:dyDescent="0.45">
      <c r="B30" s="154"/>
      <c r="C30" s="144">
        <v>45969</v>
      </c>
      <c r="D30" s="66" t="str">
        <f t="shared" si="1"/>
        <v>土</v>
      </c>
      <c r="E30" s="146">
        <v>0.63440972222222225</v>
      </c>
      <c r="F30" s="147">
        <v>7</v>
      </c>
      <c r="G30" s="148" t="s">
        <v>208</v>
      </c>
      <c r="H30" s="149">
        <v>2</v>
      </c>
      <c r="I30" s="150">
        <v>15.54</v>
      </c>
      <c r="J30" s="150">
        <v>9.9</v>
      </c>
      <c r="K30" s="150">
        <v>7.0000000000000007E-2</v>
      </c>
      <c r="L30" s="150">
        <v>9.83</v>
      </c>
      <c r="M30" s="151">
        <v>5.6</v>
      </c>
      <c r="N30" s="151">
        <v>0.28999999999999998</v>
      </c>
      <c r="O30" s="151">
        <v>5.35</v>
      </c>
      <c r="P30" s="152"/>
      <c r="Q30" s="153"/>
      <c r="R30" s="3" t="s">
        <v>190</v>
      </c>
    </row>
    <row r="31" spans="2:18" x14ac:dyDescent="0.45">
      <c r="B31" s="154"/>
      <c r="C31" s="144">
        <v>45970</v>
      </c>
      <c r="D31" s="66" t="str">
        <f t="shared" si="1"/>
        <v>日</v>
      </c>
      <c r="E31" s="146">
        <v>0.41741898148148149</v>
      </c>
      <c r="F31" s="147">
        <v>9</v>
      </c>
      <c r="G31" s="148" t="s">
        <v>348</v>
      </c>
      <c r="H31" s="149">
        <v>5</v>
      </c>
      <c r="I31" s="150">
        <v>15.51</v>
      </c>
      <c r="J31" s="150">
        <v>9.9</v>
      </c>
      <c r="K31" s="150">
        <v>0.23</v>
      </c>
      <c r="L31" s="150">
        <v>9.68</v>
      </c>
      <c r="M31" s="151">
        <v>5.6</v>
      </c>
      <c r="N31" s="151">
        <v>0.2</v>
      </c>
      <c r="O31" s="151">
        <v>5.42</v>
      </c>
      <c r="P31" s="152"/>
      <c r="Q31" s="153"/>
      <c r="R31" s="3" t="s">
        <v>190</v>
      </c>
    </row>
    <row r="32" spans="2:18" x14ac:dyDescent="0.45">
      <c r="B32" s="154"/>
      <c r="C32" s="144">
        <v>45970</v>
      </c>
      <c r="D32" s="66" t="str">
        <f t="shared" si="1"/>
        <v>日</v>
      </c>
      <c r="E32" s="146">
        <v>0.46631944444444445</v>
      </c>
      <c r="F32" s="147">
        <v>6</v>
      </c>
      <c r="G32" s="148" t="s">
        <v>348</v>
      </c>
      <c r="H32" s="149">
        <v>6</v>
      </c>
      <c r="I32" s="150">
        <v>15.5</v>
      </c>
      <c r="J32" s="150">
        <v>9.9</v>
      </c>
      <c r="K32" s="150">
        <v>0</v>
      </c>
      <c r="L32" s="150">
        <v>9.9</v>
      </c>
      <c r="M32" s="151">
        <v>5.6</v>
      </c>
      <c r="N32" s="151">
        <v>0.11</v>
      </c>
      <c r="O32" s="151">
        <v>5.5</v>
      </c>
      <c r="P32" s="152"/>
      <c r="Q32" s="153"/>
      <c r="R32" s="3" t="s">
        <v>190</v>
      </c>
    </row>
    <row r="33" spans="2:18" x14ac:dyDescent="0.45">
      <c r="B33" s="154"/>
      <c r="C33" s="144">
        <v>45970</v>
      </c>
      <c r="D33" s="66" t="str">
        <f t="shared" si="1"/>
        <v>日</v>
      </c>
      <c r="E33" s="146">
        <v>0.58400462962962962</v>
      </c>
      <c r="F33" s="147">
        <v>1</v>
      </c>
      <c r="G33" s="148" t="s">
        <v>348</v>
      </c>
      <c r="H33" s="149">
        <v>10</v>
      </c>
      <c r="I33" s="150">
        <v>15.48</v>
      </c>
      <c r="J33" s="150">
        <v>9.91</v>
      </c>
      <c r="K33" s="317">
        <v>0.09</v>
      </c>
      <c r="L33" s="150">
        <v>9.82</v>
      </c>
      <c r="M33" s="151">
        <v>5.6</v>
      </c>
      <c r="N33" s="318">
        <v>0.1</v>
      </c>
      <c r="O33" s="151">
        <v>5.47</v>
      </c>
      <c r="P33" s="152"/>
      <c r="Q33" s="153"/>
      <c r="R33" s="3" t="s">
        <v>190</v>
      </c>
    </row>
    <row r="34" spans="2:18" x14ac:dyDescent="0.45">
      <c r="B34" s="154"/>
      <c r="C34" s="144">
        <v>45970</v>
      </c>
      <c r="D34" s="66" t="str">
        <f t="shared" si="1"/>
        <v>日</v>
      </c>
      <c r="E34" s="146">
        <v>0.63233796296296296</v>
      </c>
      <c r="F34" s="147">
        <v>5</v>
      </c>
      <c r="G34" s="148" t="s">
        <v>208</v>
      </c>
      <c r="H34" s="149">
        <v>11</v>
      </c>
      <c r="I34" s="150">
        <v>15.51</v>
      </c>
      <c r="J34" s="150">
        <v>9.9</v>
      </c>
      <c r="K34" s="150">
        <v>0.06</v>
      </c>
      <c r="L34" s="150">
        <v>9.84</v>
      </c>
      <c r="M34" s="151">
        <v>5.6</v>
      </c>
      <c r="N34" s="151">
        <v>0.19</v>
      </c>
      <c r="O34" s="151">
        <v>5.42</v>
      </c>
      <c r="P34" s="152"/>
      <c r="Q34" s="153"/>
      <c r="R34" s="3" t="s">
        <v>190</v>
      </c>
    </row>
    <row r="35" spans="2:18" x14ac:dyDescent="0.45">
      <c r="B35" s="154"/>
      <c r="C35" s="144">
        <v>45970</v>
      </c>
      <c r="D35" s="66" t="str">
        <f t="shared" si="1"/>
        <v>日</v>
      </c>
      <c r="E35" s="146">
        <v>0.694849537037037</v>
      </c>
      <c r="F35" s="147">
        <v>11</v>
      </c>
      <c r="G35" s="148" t="s">
        <v>348</v>
      </c>
      <c r="H35" s="149">
        <v>8</v>
      </c>
      <c r="I35" s="150">
        <v>15.52</v>
      </c>
      <c r="J35" s="150">
        <v>9.9</v>
      </c>
      <c r="K35" s="150">
        <v>0.05</v>
      </c>
      <c r="L35" s="150">
        <v>9.85</v>
      </c>
      <c r="M35" s="151">
        <v>5.6</v>
      </c>
      <c r="N35" s="151">
        <v>0.11</v>
      </c>
      <c r="O35" s="151">
        <v>5.5</v>
      </c>
      <c r="P35" s="152"/>
      <c r="Q35" s="153"/>
      <c r="R35" s="3" t="s">
        <v>190</v>
      </c>
    </row>
    <row r="36" spans="2:18" x14ac:dyDescent="0.45">
      <c r="B36" s="154"/>
      <c r="C36" s="144">
        <v>45971</v>
      </c>
      <c r="D36" s="66" t="str">
        <f t="shared" si="1"/>
        <v>月</v>
      </c>
      <c r="E36" s="146">
        <v>0.41685185185185186</v>
      </c>
      <c r="F36" s="147">
        <v>10</v>
      </c>
      <c r="G36" s="148" t="s">
        <v>348</v>
      </c>
      <c r="H36" s="149">
        <v>8</v>
      </c>
      <c r="I36" s="150">
        <v>15.52299099</v>
      </c>
      <c r="J36" s="150">
        <v>9.906277738</v>
      </c>
      <c r="K36" s="319">
        <v>4.948799814</v>
      </c>
      <c r="L36" s="319">
        <v>4.957477924</v>
      </c>
      <c r="M36" s="151">
        <v>5.7</v>
      </c>
      <c r="N36" s="151">
        <v>0.55843738099999995</v>
      </c>
      <c r="O36" s="151">
        <v>5.0581284399999999</v>
      </c>
      <c r="P36" s="152"/>
      <c r="Q36" s="153"/>
      <c r="R36" s="3" t="s">
        <v>190</v>
      </c>
    </row>
    <row r="37" spans="2:18" x14ac:dyDescent="0.45">
      <c r="B37" s="154"/>
      <c r="C37" s="144">
        <v>45971</v>
      </c>
      <c r="D37" s="66" t="str">
        <f t="shared" si="1"/>
        <v>月</v>
      </c>
      <c r="E37" s="146">
        <v>0.46614583333333331</v>
      </c>
      <c r="F37" s="147">
        <v>10</v>
      </c>
      <c r="G37" s="148" t="s">
        <v>352</v>
      </c>
      <c r="H37" s="149">
        <v>8</v>
      </c>
      <c r="I37" s="150">
        <v>15.5</v>
      </c>
      <c r="J37" s="150">
        <v>9.906277738</v>
      </c>
      <c r="K37" s="319">
        <v>3.2548911</v>
      </c>
      <c r="L37" s="319">
        <v>6.5507281810000002</v>
      </c>
      <c r="M37" s="151">
        <v>5.6</v>
      </c>
      <c r="N37" s="151">
        <v>0.52726650900000005</v>
      </c>
      <c r="O37" s="151">
        <v>5.0983739549999996</v>
      </c>
      <c r="P37" s="152"/>
      <c r="Q37" s="153"/>
      <c r="R37" s="3" t="s">
        <v>190</v>
      </c>
    </row>
    <row r="38" spans="2:18" x14ac:dyDescent="0.45">
      <c r="B38" s="154"/>
      <c r="C38" s="144">
        <v>45971</v>
      </c>
      <c r="D38" s="66" t="str">
        <f t="shared" si="1"/>
        <v>月</v>
      </c>
      <c r="E38" s="146">
        <v>0.58349537037037036</v>
      </c>
      <c r="F38" s="147">
        <v>5</v>
      </c>
      <c r="G38" s="148" t="s">
        <v>489</v>
      </c>
      <c r="H38" s="149">
        <v>6</v>
      </c>
      <c r="I38" s="150">
        <v>15.5320369</v>
      </c>
      <c r="J38" s="150">
        <v>9.9061645659999993</v>
      </c>
      <c r="K38" s="150">
        <v>6.7486280999999995E-2</v>
      </c>
      <c r="L38" s="150">
        <v>9.8386782850000003</v>
      </c>
      <c r="M38" s="151">
        <v>5.6</v>
      </c>
      <c r="N38" s="151">
        <v>0.50566648199999997</v>
      </c>
      <c r="O38" s="151">
        <v>5.120205855</v>
      </c>
      <c r="P38" s="152"/>
      <c r="Q38" s="153"/>
      <c r="R38" s="3" t="s">
        <v>190</v>
      </c>
    </row>
    <row r="39" spans="2:18" x14ac:dyDescent="0.45">
      <c r="B39" s="154"/>
      <c r="C39" s="144">
        <v>45971</v>
      </c>
      <c r="D39" s="66" t="str">
        <f t="shared" si="1"/>
        <v>月</v>
      </c>
      <c r="E39" s="146">
        <v>0.6322106481481482</v>
      </c>
      <c r="F39" s="147">
        <v>0</v>
      </c>
      <c r="G39" s="148" t="s">
        <v>208</v>
      </c>
      <c r="H39" s="149">
        <v>5</v>
      </c>
      <c r="I39" s="150">
        <v>15.501939330000001</v>
      </c>
      <c r="J39" s="150">
        <v>9.9034528240000004</v>
      </c>
      <c r="K39" s="150">
        <v>0.26838635199999999</v>
      </c>
      <c r="L39" s="150">
        <v>9.6350664720000001</v>
      </c>
      <c r="M39" s="151">
        <v>5.6</v>
      </c>
      <c r="N39" s="151">
        <v>0.18465499599999999</v>
      </c>
      <c r="O39" s="151">
        <v>5.413831515</v>
      </c>
      <c r="P39" s="152"/>
      <c r="Q39" s="153"/>
      <c r="R39" s="3" t="s">
        <v>190</v>
      </c>
    </row>
    <row r="40" spans="2:18" x14ac:dyDescent="0.45">
      <c r="B40" s="154"/>
      <c r="C40" s="144">
        <v>45971</v>
      </c>
      <c r="D40" s="66" t="str">
        <f t="shared" si="1"/>
        <v>月</v>
      </c>
      <c r="E40" s="146">
        <v>0.69532407407407404</v>
      </c>
      <c r="F40" s="147">
        <v>2</v>
      </c>
      <c r="G40" s="148" t="s">
        <v>348</v>
      </c>
      <c r="H40" s="149">
        <v>4</v>
      </c>
      <c r="I40" s="150">
        <v>15.562478820000001</v>
      </c>
      <c r="J40" s="150">
        <v>9.9196740969999997</v>
      </c>
      <c r="K40" s="150">
        <v>0.62116077400000003</v>
      </c>
      <c r="L40" s="150">
        <v>9.2985133229999999</v>
      </c>
      <c r="M40" s="151">
        <v>5.6</v>
      </c>
      <c r="N40" s="151">
        <v>0.43414756500000001</v>
      </c>
      <c r="O40" s="151">
        <v>5.2086571560000001</v>
      </c>
      <c r="P40" s="152"/>
      <c r="Q40" s="153"/>
      <c r="R40" s="3" t="s">
        <v>190</v>
      </c>
    </row>
    <row r="41" spans="2:18" x14ac:dyDescent="0.45">
      <c r="B41" s="154"/>
      <c r="C41" s="144">
        <v>45972</v>
      </c>
      <c r="D41" s="66" t="str">
        <f t="shared" si="1"/>
        <v>火</v>
      </c>
      <c r="E41" s="146">
        <v>0.41704861111111113</v>
      </c>
      <c r="F41" s="147">
        <v>2</v>
      </c>
      <c r="G41" s="148" t="s">
        <v>208</v>
      </c>
      <c r="H41" s="149">
        <v>5</v>
      </c>
      <c r="I41" s="150">
        <v>15.518967480000001</v>
      </c>
      <c r="J41" s="150">
        <v>9.8987912960000006</v>
      </c>
      <c r="K41" s="150">
        <v>0.117512939</v>
      </c>
      <c r="L41" s="150">
        <v>9.7812783579999998</v>
      </c>
      <c r="M41" s="151">
        <v>5.6</v>
      </c>
      <c r="N41" s="151">
        <v>0.53548237600000004</v>
      </c>
      <c r="O41" s="151">
        <v>5.0846938120000003</v>
      </c>
      <c r="P41" s="152"/>
      <c r="Q41" s="153"/>
      <c r="R41" s="3" t="s">
        <v>190</v>
      </c>
    </row>
    <row r="42" spans="2:18" x14ac:dyDescent="0.45">
      <c r="B42" s="154"/>
      <c r="C42" s="144">
        <v>45972</v>
      </c>
      <c r="D42" s="66" t="str">
        <f t="shared" si="1"/>
        <v>火</v>
      </c>
      <c r="E42" s="146">
        <v>0.46590277777777778</v>
      </c>
      <c r="F42" s="147">
        <v>1</v>
      </c>
      <c r="G42" s="148" t="s">
        <v>208</v>
      </c>
      <c r="H42" s="149">
        <v>5</v>
      </c>
      <c r="I42" s="150">
        <v>15.45405717</v>
      </c>
      <c r="J42" s="150">
        <v>9.8330133859999993</v>
      </c>
      <c r="K42" s="150">
        <v>7.2669070000000002E-2</v>
      </c>
      <c r="L42" s="150">
        <v>9.7603443149999993</v>
      </c>
      <c r="M42" s="151">
        <v>5.6</v>
      </c>
      <c r="N42" s="151">
        <v>0.41404218100000001</v>
      </c>
      <c r="O42" s="151">
        <v>5.2070016030000001</v>
      </c>
      <c r="P42" s="152"/>
      <c r="Q42" s="153"/>
      <c r="R42" s="3" t="s">
        <v>190</v>
      </c>
    </row>
    <row r="43" spans="2:18" x14ac:dyDescent="0.45">
      <c r="B43" s="154"/>
      <c r="C43" s="144">
        <v>45972</v>
      </c>
      <c r="D43" s="66" t="str">
        <f t="shared" si="1"/>
        <v>火</v>
      </c>
      <c r="E43" s="146">
        <v>0.5836689814814815</v>
      </c>
      <c r="F43" s="147">
        <v>1</v>
      </c>
      <c r="G43" s="148" t="s">
        <v>208</v>
      </c>
      <c r="H43" s="149">
        <v>5</v>
      </c>
      <c r="I43" s="150">
        <v>15.52015173</v>
      </c>
      <c r="J43" s="150">
        <v>9.9007719139999999</v>
      </c>
      <c r="K43" s="150">
        <v>8.9288794000000005E-2</v>
      </c>
      <c r="L43" s="150">
        <v>9.8114831200000001</v>
      </c>
      <c r="M43" s="151">
        <v>5.6</v>
      </c>
      <c r="N43" s="151">
        <v>0.58133661199999997</v>
      </c>
      <c r="O43" s="151">
        <v>5.0380432019999999</v>
      </c>
      <c r="P43" s="152"/>
      <c r="Q43" s="153"/>
      <c r="R43" s="3" t="s">
        <v>190</v>
      </c>
    </row>
    <row r="44" spans="2:18" x14ac:dyDescent="0.45">
      <c r="B44" s="154"/>
      <c r="C44" s="144">
        <v>45972</v>
      </c>
      <c r="D44" s="66" t="str">
        <f t="shared" si="1"/>
        <v>火</v>
      </c>
      <c r="E44" s="146">
        <v>0.63216435185185182</v>
      </c>
      <c r="F44" s="147">
        <v>3</v>
      </c>
      <c r="G44" s="148" t="s">
        <v>348</v>
      </c>
      <c r="H44" s="149">
        <v>4</v>
      </c>
      <c r="I44" s="150">
        <v>15.519692920000001</v>
      </c>
      <c r="J44" s="150">
        <v>9.9012785500000007</v>
      </c>
      <c r="K44" s="150">
        <v>0.21321155899999999</v>
      </c>
      <c r="L44" s="150">
        <v>9.6880669909999995</v>
      </c>
      <c r="M44" s="151">
        <v>5.6</v>
      </c>
      <c r="N44" s="151">
        <v>0.46172163199999999</v>
      </c>
      <c r="O44" s="151">
        <v>5.0999999999999996</v>
      </c>
      <c r="P44" s="152"/>
      <c r="Q44" s="153"/>
      <c r="R44" s="3" t="s">
        <v>190</v>
      </c>
    </row>
    <row r="45" spans="2:18" x14ac:dyDescent="0.45">
      <c r="B45" s="154"/>
      <c r="C45" s="144">
        <v>45972</v>
      </c>
      <c r="D45" s="66" t="str">
        <f t="shared" si="1"/>
        <v>火</v>
      </c>
      <c r="E45" s="146">
        <v>0.69476851851851851</v>
      </c>
      <c r="F45" s="147">
        <v>2</v>
      </c>
      <c r="G45" s="148" t="s">
        <v>348</v>
      </c>
      <c r="H45" s="149">
        <v>2</v>
      </c>
      <c r="I45" s="150">
        <v>15.52843281</v>
      </c>
      <c r="J45" s="150">
        <v>9.9040343199999992</v>
      </c>
      <c r="K45" s="150">
        <v>0.342583841</v>
      </c>
      <c r="L45" s="150">
        <v>9.5614504789999994</v>
      </c>
      <c r="M45" s="151">
        <v>5.6</v>
      </c>
      <c r="N45" s="151">
        <v>0.99058681000000004</v>
      </c>
      <c r="O45" s="151">
        <v>4.6338116820000002</v>
      </c>
      <c r="P45" s="152"/>
      <c r="Q45" s="153"/>
      <c r="R45" s="3" t="s">
        <v>190</v>
      </c>
    </row>
    <row r="46" spans="2:18" x14ac:dyDescent="0.45">
      <c r="B46" s="154"/>
      <c r="C46" s="144">
        <v>45975</v>
      </c>
      <c r="D46" s="66" t="str">
        <f t="shared" si="1"/>
        <v>金</v>
      </c>
      <c r="E46" s="146">
        <v>0.4168634259259259</v>
      </c>
      <c r="F46" s="147">
        <v>16</v>
      </c>
      <c r="G46" s="148" t="s">
        <v>208</v>
      </c>
      <c r="H46" s="149">
        <v>5</v>
      </c>
      <c r="I46" s="150">
        <v>15.52857839</v>
      </c>
      <c r="J46" s="150">
        <v>9.9095329010000004</v>
      </c>
      <c r="K46" s="150">
        <v>0.93295663600000001</v>
      </c>
      <c r="L46" s="150">
        <v>8.9765762650000003</v>
      </c>
      <c r="M46" s="151">
        <v>5.6</v>
      </c>
      <c r="N46" s="151">
        <v>0.17044725599999999</v>
      </c>
      <c r="O46" s="151">
        <v>5.4485982330000002</v>
      </c>
      <c r="P46" s="152"/>
      <c r="Q46" s="153"/>
      <c r="R46" s="3" t="s">
        <v>190</v>
      </c>
    </row>
    <row r="47" spans="2:18" x14ac:dyDescent="0.45">
      <c r="B47" s="154"/>
      <c r="C47" s="144">
        <v>45975</v>
      </c>
      <c r="D47" s="66" t="str">
        <f t="shared" si="1"/>
        <v>金</v>
      </c>
      <c r="E47" s="146">
        <v>0.46568287037037037</v>
      </c>
      <c r="F47" s="147">
        <v>2</v>
      </c>
      <c r="G47" s="148" t="s">
        <v>348</v>
      </c>
      <c r="H47" s="149">
        <v>6</v>
      </c>
      <c r="I47" s="150">
        <v>15.535238659999999</v>
      </c>
      <c r="J47" s="150">
        <v>9.9093865369999996</v>
      </c>
      <c r="K47" s="150">
        <v>0.62077190900000001</v>
      </c>
      <c r="L47" s="150">
        <v>9.2886146279999995</v>
      </c>
      <c r="M47" s="151">
        <v>5.6</v>
      </c>
      <c r="N47" s="151">
        <v>0.43067079200000002</v>
      </c>
      <c r="O47" s="151">
        <v>5.1951813329999998</v>
      </c>
      <c r="P47" s="152"/>
      <c r="Q47" s="153"/>
      <c r="R47" s="3" t="s">
        <v>190</v>
      </c>
    </row>
    <row r="48" spans="2:18" x14ac:dyDescent="0.45">
      <c r="B48" s="154"/>
      <c r="C48" s="144">
        <v>45975</v>
      </c>
      <c r="D48" s="66" t="str">
        <f t="shared" si="1"/>
        <v>金</v>
      </c>
      <c r="E48" s="146">
        <v>0.58361111111111108</v>
      </c>
      <c r="F48" s="147">
        <v>11</v>
      </c>
      <c r="G48" s="148" t="s">
        <v>208</v>
      </c>
      <c r="H48" s="149">
        <v>5</v>
      </c>
      <c r="I48" s="150">
        <v>15.53485609</v>
      </c>
      <c r="J48" s="150">
        <v>9.9093865369999996</v>
      </c>
      <c r="K48" s="150">
        <v>0.65326120300000001</v>
      </c>
      <c r="L48" s="150">
        <v>9.2510440979999995</v>
      </c>
      <c r="M48" s="151">
        <v>5.6</v>
      </c>
      <c r="N48" s="151">
        <v>0.45618107400000002</v>
      </c>
      <c r="O48" s="151">
        <v>5.1743697150000001</v>
      </c>
      <c r="P48" s="152"/>
      <c r="Q48" s="153"/>
      <c r="R48" s="3" t="s">
        <v>190</v>
      </c>
    </row>
    <row r="49" spans="2:18" x14ac:dyDescent="0.45">
      <c r="B49" s="154"/>
      <c r="C49" s="144">
        <v>45975</v>
      </c>
      <c r="D49" s="66" t="str">
        <f t="shared" si="1"/>
        <v>金</v>
      </c>
      <c r="E49" s="146">
        <v>0.6325115740740741</v>
      </c>
      <c r="F49" s="147">
        <v>6</v>
      </c>
      <c r="G49" s="148" t="s">
        <v>352</v>
      </c>
      <c r="H49" s="149">
        <v>4</v>
      </c>
      <c r="I49" s="150">
        <v>15.53485609</v>
      </c>
      <c r="J49" s="150">
        <v>9.9093865369999996</v>
      </c>
      <c r="K49" s="150">
        <v>0.342583841</v>
      </c>
      <c r="L49" s="150">
        <v>9.5614504789999994</v>
      </c>
      <c r="M49" s="151">
        <v>5.6</v>
      </c>
      <c r="N49" s="151">
        <v>0.18465499599999999</v>
      </c>
      <c r="O49" s="151">
        <v>5.413831515</v>
      </c>
      <c r="P49" s="152"/>
      <c r="Q49" s="153"/>
      <c r="R49" s="3" t="s">
        <v>190</v>
      </c>
    </row>
    <row r="50" spans="2:18" x14ac:dyDescent="0.45">
      <c r="B50" s="154"/>
      <c r="C50" s="144">
        <v>45975</v>
      </c>
      <c r="D50" s="66" t="str">
        <f t="shared" si="1"/>
        <v>金</v>
      </c>
      <c r="E50" s="146">
        <v>0.6946296296296296</v>
      </c>
      <c r="F50" s="147">
        <v>1</v>
      </c>
      <c r="G50" s="148" t="s">
        <v>352</v>
      </c>
      <c r="H50" s="149">
        <v>3</v>
      </c>
      <c r="I50" s="150">
        <v>15.562478820000001</v>
      </c>
      <c r="J50" s="150">
        <v>9.9070337409999993</v>
      </c>
      <c r="K50" s="150">
        <v>0.61358332000000004</v>
      </c>
      <c r="L50" s="150">
        <v>9.2934504219999994</v>
      </c>
      <c r="M50" s="151">
        <v>5.6</v>
      </c>
      <c r="N50" s="151">
        <v>0.4</v>
      </c>
      <c r="O50" s="151">
        <v>5.2</v>
      </c>
      <c r="P50" s="152"/>
      <c r="Q50" s="153"/>
      <c r="R50" s="3" t="s">
        <v>190</v>
      </c>
    </row>
    <row r="51" spans="2:18" x14ac:dyDescent="0.45">
      <c r="B51" s="154"/>
      <c r="C51" s="144">
        <v>45976</v>
      </c>
      <c r="D51" s="66" t="str">
        <f t="shared" si="1"/>
        <v>土</v>
      </c>
      <c r="E51" s="146">
        <v>0.41684027777777777</v>
      </c>
      <c r="F51" s="147">
        <v>11</v>
      </c>
      <c r="G51" s="148" t="s">
        <v>348</v>
      </c>
      <c r="H51" s="149">
        <v>5</v>
      </c>
      <c r="I51" s="150">
        <v>15.518642359999999</v>
      </c>
      <c r="J51" s="150">
        <v>9.7468378639999997</v>
      </c>
      <c r="K51" s="150">
        <v>9.5854577999999996E-2</v>
      </c>
      <c r="L51" s="150">
        <v>9.6509832860000007</v>
      </c>
      <c r="M51" s="151">
        <v>5.6</v>
      </c>
      <c r="N51" s="151">
        <v>0.43695521700000001</v>
      </c>
      <c r="O51" s="151">
        <v>5.2</v>
      </c>
      <c r="P51" s="152"/>
      <c r="Q51" s="153"/>
      <c r="R51" s="3" t="s">
        <v>190</v>
      </c>
    </row>
    <row r="52" spans="2:18" x14ac:dyDescent="0.45">
      <c r="B52" s="154"/>
      <c r="C52" s="144">
        <v>45976</v>
      </c>
      <c r="D52" s="66" t="str">
        <f t="shared" si="1"/>
        <v>土</v>
      </c>
      <c r="E52" s="146">
        <v>0.46543981481481483</v>
      </c>
      <c r="F52" s="147">
        <v>4</v>
      </c>
      <c r="G52" s="148" t="s">
        <v>208</v>
      </c>
      <c r="H52" s="149">
        <v>7</v>
      </c>
      <c r="I52" s="150">
        <v>15.526075929999999</v>
      </c>
      <c r="J52" s="150">
        <v>9.9048235170000005</v>
      </c>
      <c r="K52" s="150">
        <v>9.3117809999999999E-3</v>
      </c>
      <c r="L52" s="150">
        <v>9.8955117359999996</v>
      </c>
      <c r="M52" s="151">
        <v>5.6</v>
      </c>
      <c r="N52" s="151">
        <v>0.24266258399999999</v>
      </c>
      <c r="O52" s="151">
        <v>5.3785898239999996</v>
      </c>
      <c r="P52" s="152"/>
      <c r="Q52" s="153"/>
      <c r="R52" s="3" t="s">
        <v>190</v>
      </c>
    </row>
    <row r="53" spans="2:18" x14ac:dyDescent="0.45">
      <c r="B53" s="154"/>
      <c r="C53" s="144">
        <v>45976</v>
      </c>
      <c r="D53" s="66" t="str">
        <f t="shared" si="1"/>
        <v>土</v>
      </c>
      <c r="E53" s="146">
        <v>0.58353009259259259</v>
      </c>
      <c r="F53" s="147">
        <v>5</v>
      </c>
      <c r="G53" s="148" t="s">
        <v>208</v>
      </c>
      <c r="H53" s="149">
        <v>7</v>
      </c>
      <c r="I53" s="150">
        <v>15.53386038</v>
      </c>
      <c r="J53" s="150">
        <v>9.9049589410000003</v>
      </c>
      <c r="K53" s="150">
        <v>8.1354846999999994E-2</v>
      </c>
      <c r="L53" s="150">
        <v>9.8236040940000002</v>
      </c>
      <c r="M53" s="151">
        <v>5.6</v>
      </c>
      <c r="N53" s="151">
        <v>0.18718507300000001</v>
      </c>
      <c r="O53" s="151">
        <v>5.4417163669999997</v>
      </c>
      <c r="P53" s="152"/>
      <c r="Q53" s="153"/>
      <c r="R53" s="3" t="s">
        <v>190</v>
      </c>
    </row>
    <row r="54" spans="2:18" x14ac:dyDescent="0.45">
      <c r="B54" s="154"/>
      <c r="C54" s="144">
        <v>45976</v>
      </c>
      <c r="D54" s="66" t="str">
        <f t="shared" si="1"/>
        <v>土</v>
      </c>
      <c r="E54" s="146">
        <v>0.63321759259259258</v>
      </c>
      <c r="F54" s="147">
        <v>7</v>
      </c>
      <c r="G54" s="148" t="s">
        <v>208</v>
      </c>
      <c r="H54" s="149">
        <v>6</v>
      </c>
      <c r="I54" s="150">
        <v>15.523384139999999</v>
      </c>
      <c r="J54" s="150">
        <v>9.8993124039999998</v>
      </c>
      <c r="K54" s="150">
        <v>0.34416242200000002</v>
      </c>
      <c r="L54" s="150">
        <v>9.5551499819999997</v>
      </c>
      <c r="M54" s="151">
        <v>5.6</v>
      </c>
      <c r="N54" s="151">
        <v>0.23577262500000001</v>
      </c>
      <c r="O54" s="151">
        <v>5.388299108</v>
      </c>
      <c r="P54" s="152"/>
      <c r="Q54" s="153"/>
      <c r="R54" s="3" t="s">
        <v>190</v>
      </c>
    </row>
    <row r="55" spans="2:18" x14ac:dyDescent="0.45">
      <c r="B55" s="154"/>
      <c r="C55" s="144">
        <v>45976</v>
      </c>
      <c r="D55" s="66" t="str">
        <f t="shared" si="1"/>
        <v>土</v>
      </c>
      <c r="E55" s="146">
        <v>0.69467592592592597</v>
      </c>
      <c r="F55" s="147">
        <v>1</v>
      </c>
      <c r="G55" s="148" t="s">
        <v>208</v>
      </c>
      <c r="H55" s="149">
        <v>4</v>
      </c>
      <c r="I55" s="150">
        <v>15.52394194</v>
      </c>
      <c r="J55" s="150">
        <v>9.8993971219999999</v>
      </c>
      <c r="K55" s="150">
        <v>3.4338680000000001E-3</v>
      </c>
      <c r="L55" s="150">
        <v>9.8959632539999998</v>
      </c>
      <c r="M55" s="151">
        <v>5.6</v>
      </c>
      <c r="N55" s="151">
        <v>0.158971366</v>
      </c>
      <c r="O55" s="151">
        <v>5.4655734530000002</v>
      </c>
      <c r="P55" s="152"/>
      <c r="Q55" s="153"/>
      <c r="R55" s="3" t="s">
        <v>190</v>
      </c>
    </row>
    <row r="56" spans="2:18" x14ac:dyDescent="0.45">
      <c r="B56" s="154"/>
      <c r="C56" s="144">
        <v>45977</v>
      </c>
      <c r="D56" s="66" t="str">
        <f t="shared" si="1"/>
        <v>日</v>
      </c>
      <c r="E56" s="146">
        <v>0.41880787037037037</v>
      </c>
      <c r="F56" s="147">
        <v>3</v>
      </c>
      <c r="G56" s="148" t="s">
        <v>208</v>
      </c>
      <c r="H56" s="149">
        <v>5</v>
      </c>
      <c r="I56" s="150">
        <v>15.526954010000001</v>
      </c>
      <c r="J56" s="150">
        <v>9.8968696739999995</v>
      </c>
      <c r="K56" s="150">
        <v>7.0618345999999999E-2</v>
      </c>
      <c r="L56" s="150">
        <v>9.8262513279999997</v>
      </c>
      <c r="M56" s="151">
        <v>5.6</v>
      </c>
      <c r="N56" s="151">
        <v>0.70144321600000004</v>
      </c>
      <c r="O56" s="151">
        <v>4.92864112</v>
      </c>
      <c r="P56" s="152"/>
      <c r="Q56" s="153"/>
      <c r="R56" s="3" t="s">
        <v>190</v>
      </c>
    </row>
    <row r="57" spans="2:18" x14ac:dyDescent="0.45">
      <c r="B57" s="154"/>
      <c r="C57" s="144">
        <v>45977</v>
      </c>
      <c r="D57" s="66" t="str">
        <f t="shared" si="1"/>
        <v>日</v>
      </c>
      <c r="E57" s="146">
        <v>0.46576388888888887</v>
      </c>
      <c r="F57" s="147">
        <v>3</v>
      </c>
      <c r="G57" s="148" t="s">
        <v>208</v>
      </c>
      <c r="H57" s="149">
        <v>7</v>
      </c>
      <c r="I57" s="150">
        <v>15.54038613</v>
      </c>
      <c r="J57" s="150">
        <v>9.9092087909999993</v>
      </c>
      <c r="K57" s="150">
        <v>7.4803655999999996E-2</v>
      </c>
      <c r="L57" s="150">
        <v>9.8344051340000007</v>
      </c>
      <c r="M57" s="151">
        <v>5.6</v>
      </c>
      <c r="N57" s="151">
        <v>0.20800898700000001</v>
      </c>
      <c r="O57" s="151">
        <v>5.3740115550000001</v>
      </c>
      <c r="P57" s="152"/>
      <c r="Q57" s="153"/>
      <c r="R57" s="3" t="s">
        <v>190</v>
      </c>
    </row>
    <row r="58" spans="2:18" x14ac:dyDescent="0.45">
      <c r="B58" s="154"/>
      <c r="C58" s="144">
        <v>45977</v>
      </c>
      <c r="D58" s="66" t="str">
        <f t="shared" si="1"/>
        <v>日</v>
      </c>
      <c r="E58" s="146">
        <v>0.58357638888888885</v>
      </c>
      <c r="F58" s="147">
        <v>6</v>
      </c>
      <c r="G58" s="148" t="s">
        <v>208</v>
      </c>
      <c r="H58" s="149">
        <v>9</v>
      </c>
      <c r="I58" s="150">
        <v>15.546447799999999</v>
      </c>
      <c r="J58" s="150">
        <v>9.9091880640000003</v>
      </c>
      <c r="K58" s="150">
        <v>7.1016863999999999E-2</v>
      </c>
      <c r="L58" s="150">
        <v>9.8381711999999997</v>
      </c>
      <c r="M58" s="151">
        <v>5.6</v>
      </c>
      <c r="N58" s="151">
        <v>8.9510041999999998E-2</v>
      </c>
      <c r="O58" s="151">
        <v>5.4784685590000004</v>
      </c>
      <c r="P58" s="152"/>
      <c r="Q58" s="153"/>
      <c r="R58" s="3" t="s">
        <v>190</v>
      </c>
    </row>
    <row r="59" spans="2:18" x14ac:dyDescent="0.45">
      <c r="B59" s="154"/>
      <c r="C59" s="144">
        <v>45977</v>
      </c>
      <c r="D59" s="66" t="str">
        <f t="shared" si="1"/>
        <v>日</v>
      </c>
      <c r="E59" s="146">
        <v>0.63393518518518521</v>
      </c>
      <c r="F59" s="147">
        <v>11</v>
      </c>
      <c r="G59" s="148" t="s">
        <v>208</v>
      </c>
      <c r="H59" s="149">
        <v>8</v>
      </c>
      <c r="I59" s="150">
        <v>15.54095729</v>
      </c>
      <c r="J59" s="150">
        <v>9.9053895440000002</v>
      </c>
      <c r="K59" s="150">
        <v>0.32543936299999998</v>
      </c>
      <c r="L59" s="150">
        <v>9.5799501809999992</v>
      </c>
      <c r="M59" s="151">
        <v>5.6</v>
      </c>
      <c r="N59" s="151">
        <v>0.4</v>
      </c>
      <c r="O59" s="151">
        <v>5.1897830840000001</v>
      </c>
      <c r="P59" s="152"/>
      <c r="Q59" s="153"/>
      <c r="R59" s="3" t="s">
        <v>190</v>
      </c>
    </row>
    <row r="60" spans="2:18" x14ac:dyDescent="0.45">
      <c r="B60" s="154"/>
      <c r="C60" s="144">
        <v>45978</v>
      </c>
      <c r="D60" s="66" t="str">
        <f t="shared" si="1"/>
        <v>月</v>
      </c>
      <c r="E60" s="146">
        <v>0.41740740740740739</v>
      </c>
      <c r="F60" s="147">
        <v>15</v>
      </c>
      <c r="G60" s="148" t="s">
        <v>352</v>
      </c>
      <c r="H60" s="149">
        <v>7</v>
      </c>
      <c r="I60" s="150">
        <v>15.52440299</v>
      </c>
      <c r="J60" s="150">
        <v>9.9030090689999994</v>
      </c>
      <c r="K60" s="150">
        <v>0.3</v>
      </c>
      <c r="L60" s="150">
        <v>9.5926816059999993</v>
      </c>
      <c r="M60" s="151">
        <v>5.6</v>
      </c>
      <c r="N60" s="151">
        <v>0.30668014900000001</v>
      </c>
      <c r="O60" s="151">
        <v>5.3147137740000003</v>
      </c>
      <c r="P60" s="152"/>
      <c r="Q60" s="153"/>
      <c r="R60" s="3" t="s">
        <v>190</v>
      </c>
    </row>
    <row r="61" spans="2:18" x14ac:dyDescent="0.45">
      <c r="B61" s="154"/>
      <c r="C61" s="144">
        <v>45978</v>
      </c>
      <c r="D61" s="66" t="str">
        <f t="shared" si="1"/>
        <v>月</v>
      </c>
      <c r="E61" s="146">
        <v>0.46728009259259257</v>
      </c>
      <c r="F61" s="147">
        <v>16</v>
      </c>
      <c r="G61" s="148" t="s">
        <v>348</v>
      </c>
      <c r="H61" s="149">
        <v>7</v>
      </c>
      <c r="I61" s="150">
        <v>15.52440299</v>
      </c>
      <c r="J61" s="150">
        <v>9.9093865369999996</v>
      </c>
      <c r="K61" s="150">
        <v>0.21321155899999999</v>
      </c>
      <c r="L61" s="150">
        <v>9.6880669909999995</v>
      </c>
      <c r="M61" s="151">
        <v>5.6</v>
      </c>
      <c r="N61" s="318">
        <v>0.1</v>
      </c>
      <c r="O61" s="151">
        <v>5.47</v>
      </c>
      <c r="P61" s="152"/>
      <c r="Q61" s="153"/>
      <c r="R61" s="3" t="s">
        <v>190</v>
      </c>
    </row>
    <row r="62" spans="2:18" x14ac:dyDescent="0.45">
      <c r="B62" s="154"/>
      <c r="C62" s="144">
        <v>45978</v>
      </c>
      <c r="D62" s="66" t="str">
        <f t="shared" si="1"/>
        <v>月</v>
      </c>
      <c r="E62" s="146">
        <v>0.5835069444444444</v>
      </c>
      <c r="F62" s="147">
        <v>5</v>
      </c>
      <c r="G62" s="148" t="s">
        <v>208</v>
      </c>
      <c r="H62" s="149">
        <v>6</v>
      </c>
      <c r="I62" s="150">
        <v>15.3712862</v>
      </c>
      <c r="J62" s="150">
        <v>9.9048918720000003</v>
      </c>
      <c r="K62" s="150">
        <v>7.0370026000000002E-2</v>
      </c>
      <c r="L62" s="150">
        <v>9.8345218449999994</v>
      </c>
      <c r="M62" s="151">
        <v>5.6</v>
      </c>
      <c r="N62" s="151">
        <v>0.59669312100000005</v>
      </c>
      <c r="O62" s="151">
        <v>5</v>
      </c>
      <c r="P62" s="152"/>
      <c r="Q62" s="153"/>
      <c r="R62" s="3" t="s">
        <v>190</v>
      </c>
    </row>
    <row r="63" spans="2:18" x14ac:dyDescent="0.45">
      <c r="B63" s="154"/>
      <c r="C63" s="144">
        <v>45978</v>
      </c>
      <c r="D63" s="66" t="str">
        <f t="shared" si="1"/>
        <v>月</v>
      </c>
      <c r="E63" s="146">
        <v>0.63230324074074074</v>
      </c>
      <c r="F63" s="147">
        <v>6</v>
      </c>
      <c r="G63" s="148" t="s">
        <v>208</v>
      </c>
      <c r="H63" s="149">
        <v>4</v>
      </c>
      <c r="I63" s="150">
        <v>15.522045990000001</v>
      </c>
      <c r="J63" s="150">
        <v>9.9016394880000007</v>
      </c>
      <c r="K63" s="150">
        <v>0.172287098</v>
      </c>
      <c r="L63" s="150">
        <v>9.7293523900000007</v>
      </c>
      <c r="M63" s="151">
        <v>5.6</v>
      </c>
      <c r="N63" s="151">
        <v>5.5983247999999999E-2</v>
      </c>
      <c r="O63" s="151">
        <v>5.5644232550000003</v>
      </c>
      <c r="P63" s="152"/>
      <c r="Q63" s="153"/>
      <c r="R63" s="3" t="s">
        <v>190</v>
      </c>
    </row>
    <row r="64" spans="2:18" x14ac:dyDescent="0.45">
      <c r="B64" s="154"/>
      <c r="C64" s="144">
        <v>45979</v>
      </c>
      <c r="D64" s="66" t="str">
        <f t="shared" si="1"/>
        <v>火</v>
      </c>
      <c r="E64" s="146">
        <v>0.41681712962962963</v>
      </c>
      <c r="F64" s="147">
        <v>14</v>
      </c>
      <c r="G64" s="148" t="s">
        <v>208</v>
      </c>
      <c r="H64" s="149">
        <v>1</v>
      </c>
      <c r="I64" s="150">
        <v>15.56119406</v>
      </c>
      <c r="J64" s="150">
        <v>9.9246627899999993</v>
      </c>
      <c r="K64" s="150">
        <v>0.55031141299999997</v>
      </c>
      <c r="L64" s="150">
        <v>9.374351377</v>
      </c>
      <c r="M64" s="151">
        <v>5.6</v>
      </c>
      <c r="N64" s="151">
        <v>0.64134464599999996</v>
      </c>
      <c r="O64" s="151">
        <v>4.9951866259999997</v>
      </c>
      <c r="P64" s="152"/>
      <c r="Q64" s="153"/>
      <c r="R64" s="3" t="s">
        <v>190</v>
      </c>
    </row>
    <row r="65" spans="2:18" x14ac:dyDescent="0.45">
      <c r="B65" s="154"/>
      <c r="C65" s="144">
        <v>45979</v>
      </c>
      <c r="D65" s="66" t="str">
        <f t="shared" si="1"/>
        <v>火</v>
      </c>
      <c r="E65" s="146">
        <v>0.46684027777777776</v>
      </c>
      <c r="F65" s="147">
        <v>9</v>
      </c>
      <c r="G65" s="148" t="s">
        <v>208</v>
      </c>
      <c r="H65" s="149">
        <v>1</v>
      </c>
      <c r="I65" s="150">
        <v>15.5624666</v>
      </c>
      <c r="J65" s="150">
        <v>9.9238373170000003</v>
      </c>
      <c r="K65" s="150">
        <v>2.5329107999999999E-2</v>
      </c>
      <c r="L65" s="150">
        <v>9.8985082089999992</v>
      </c>
      <c r="M65" s="151">
        <v>5.6</v>
      </c>
      <c r="N65" s="151">
        <v>0.74511254599999999</v>
      </c>
      <c r="O65" s="151">
        <v>4.8935167350000004</v>
      </c>
      <c r="P65" s="152"/>
      <c r="Q65" s="153"/>
      <c r="R65" s="3" t="s">
        <v>190</v>
      </c>
    </row>
    <row r="66" spans="2:18" x14ac:dyDescent="0.45">
      <c r="B66" s="154"/>
      <c r="C66" s="144">
        <v>45979</v>
      </c>
      <c r="D66" s="66" t="str">
        <f t="shared" si="1"/>
        <v>火</v>
      </c>
      <c r="E66" s="146">
        <v>0.58333333333333337</v>
      </c>
      <c r="F66" s="147">
        <v>3</v>
      </c>
      <c r="G66" s="148" t="s">
        <v>352</v>
      </c>
      <c r="H66" s="149">
        <v>1</v>
      </c>
      <c r="I66" s="150">
        <v>15.58181903</v>
      </c>
      <c r="J66" s="150">
        <v>9.9272559099999995</v>
      </c>
      <c r="K66" s="150">
        <v>0.116802399</v>
      </c>
      <c r="L66" s="150">
        <v>9.8104535100000003</v>
      </c>
      <c r="M66" s="151">
        <v>5.6</v>
      </c>
      <c r="N66" s="151">
        <v>0.6</v>
      </c>
      <c r="O66" s="151">
        <v>5.0100403480000004</v>
      </c>
      <c r="P66" s="152"/>
      <c r="Q66" s="153"/>
      <c r="R66" s="3" t="s">
        <v>190</v>
      </c>
    </row>
    <row r="67" spans="2:18" x14ac:dyDescent="0.45">
      <c r="B67" s="154"/>
      <c r="C67" s="144">
        <v>45979</v>
      </c>
      <c r="D67" s="66" t="str">
        <f t="shared" si="1"/>
        <v>火</v>
      </c>
      <c r="E67" s="146">
        <v>0.63194444444444442</v>
      </c>
      <c r="F67" s="147">
        <v>2</v>
      </c>
      <c r="G67" s="148" t="s">
        <v>208</v>
      </c>
      <c r="H67" s="149">
        <v>1</v>
      </c>
      <c r="I67" s="150">
        <v>15.559757279999999</v>
      </c>
      <c r="J67" s="150">
        <v>9.9172371409999993</v>
      </c>
      <c r="K67" s="150">
        <v>0.25063349499999998</v>
      </c>
      <c r="L67" s="150">
        <v>9.6666036460000004</v>
      </c>
      <c r="M67" s="151">
        <v>5.6</v>
      </c>
      <c r="N67" s="151">
        <v>0.9</v>
      </c>
      <c r="O67" s="151">
        <v>4.6626635419999998</v>
      </c>
      <c r="P67" s="152"/>
      <c r="Q67" s="153"/>
      <c r="R67" s="3" t="s">
        <v>190</v>
      </c>
    </row>
    <row r="68" spans="2:18" x14ac:dyDescent="0.45">
      <c r="B68" s="154"/>
      <c r="C68" s="144">
        <v>45982</v>
      </c>
      <c r="D68" s="66" t="str">
        <f t="shared" si="1"/>
        <v>金</v>
      </c>
      <c r="E68" s="146">
        <v>0.42083333333333334</v>
      </c>
      <c r="F68" s="147">
        <v>20</v>
      </c>
      <c r="G68" s="148" t="s">
        <v>208</v>
      </c>
      <c r="H68" s="149">
        <v>6</v>
      </c>
      <c r="I68" s="150">
        <v>15.515954969999999</v>
      </c>
      <c r="J68" s="150">
        <v>9.8987421399999995</v>
      </c>
      <c r="K68" s="150">
        <v>0.68843774999999996</v>
      </c>
      <c r="L68" s="150">
        <v>9.2103043899999992</v>
      </c>
      <c r="M68" s="151">
        <v>5.6</v>
      </c>
      <c r="N68" s="151">
        <v>1.046220661</v>
      </c>
      <c r="O68" s="151">
        <v>4.5709921710000003</v>
      </c>
      <c r="P68" s="152"/>
      <c r="Q68" s="153"/>
      <c r="R68" s="3" t="s">
        <v>190</v>
      </c>
    </row>
    <row r="69" spans="2:18" x14ac:dyDescent="0.45">
      <c r="B69" s="154"/>
      <c r="C69" s="144">
        <v>45982</v>
      </c>
      <c r="D69" s="66" t="str">
        <f t="shared" si="1"/>
        <v>金</v>
      </c>
      <c r="E69" s="146">
        <v>0.46597222222222223</v>
      </c>
      <c r="F69" s="147">
        <v>11</v>
      </c>
      <c r="G69" s="148" t="s">
        <v>208</v>
      </c>
      <c r="H69" s="149">
        <v>6</v>
      </c>
      <c r="I69" s="150">
        <v>15.51861047</v>
      </c>
      <c r="J69" s="150">
        <v>9.8994903399999998</v>
      </c>
      <c r="K69" s="150">
        <v>6.4630383E-2</v>
      </c>
      <c r="L69" s="150">
        <v>9.8348599570000008</v>
      </c>
      <c r="M69" s="151">
        <v>5.6</v>
      </c>
      <c r="N69" s="151">
        <v>0.25228024500000001</v>
      </c>
      <c r="O69" s="151">
        <v>5.3668398829999999</v>
      </c>
      <c r="P69" s="152"/>
      <c r="Q69" s="153"/>
      <c r="R69" s="3" t="s">
        <v>190</v>
      </c>
    </row>
    <row r="70" spans="2:18" x14ac:dyDescent="0.45">
      <c r="B70" s="154"/>
      <c r="C70" s="144">
        <v>45982</v>
      </c>
      <c r="D70" s="66" t="str">
        <f t="shared" si="1"/>
        <v>金</v>
      </c>
      <c r="E70" s="146">
        <v>0.58333333333333337</v>
      </c>
      <c r="F70" s="147">
        <v>11</v>
      </c>
      <c r="G70" s="148" t="s">
        <v>208</v>
      </c>
      <c r="H70" s="149">
        <v>5</v>
      </c>
      <c r="I70" s="150">
        <v>15.519563720000001</v>
      </c>
      <c r="J70" s="150">
        <v>9.9017583560000002</v>
      </c>
      <c r="K70" s="150">
        <v>5.692908E-3</v>
      </c>
      <c r="L70" s="150">
        <v>9.8960654479999999</v>
      </c>
      <c r="M70" s="151">
        <v>5.6</v>
      </c>
      <c r="N70" s="151">
        <v>0.520601816</v>
      </c>
      <c r="O70" s="151">
        <v>5.0972035470000003</v>
      </c>
      <c r="P70" s="152"/>
      <c r="Q70" s="153"/>
      <c r="R70" s="3" t="s">
        <v>190</v>
      </c>
    </row>
    <row r="71" spans="2:18" x14ac:dyDescent="0.45">
      <c r="B71" s="154"/>
      <c r="C71" s="144">
        <v>45982</v>
      </c>
      <c r="D71" s="66" t="str">
        <f t="shared" si="1"/>
        <v>金</v>
      </c>
      <c r="E71" s="146">
        <v>0.6333333333333333</v>
      </c>
      <c r="F71" s="147">
        <v>11</v>
      </c>
      <c r="G71" s="148" t="s">
        <v>208</v>
      </c>
      <c r="H71" s="149">
        <v>4</v>
      </c>
      <c r="I71" s="150">
        <v>15.518845990000001</v>
      </c>
      <c r="J71" s="150">
        <v>9.8989665799999997</v>
      </c>
      <c r="K71" s="150">
        <v>0.39957425499999999</v>
      </c>
      <c r="L71" s="150">
        <v>9.4993923260000006</v>
      </c>
      <c r="M71" s="151">
        <v>5.6</v>
      </c>
      <c r="N71" s="151">
        <v>0.566520209</v>
      </c>
      <c r="O71" s="151">
        <v>5.0533592059999997</v>
      </c>
      <c r="P71" s="152"/>
      <c r="Q71" s="153"/>
      <c r="R71" s="3" t="s">
        <v>190</v>
      </c>
    </row>
    <row r="72" spans="2:18" x14ac:dyDescent="0.45">
      <c r="B72" s="154"/>
      <c r="C72" s="144">
        <v>45983</v>
      </c>
      <c r="D72" s="66" t="str">
        <f t="shared" si="1"/>
        <v>土</v>
      </c>
      <c r="E72" s="146">
        <v>0.41666666666666669</v>
      </c>
      <c r="F72" s="147">
        <v>4</v>
      </c>
      <c r="G72" s="148" t="s">
        <v>208</v>
      </c>
      <c r="H72" s="149">
        <v>5</v>
      </c>
      <c r="I72" s="150">
        <v>15.52651146</v>
      </c>
      <c r="J72" s="150">
        <v>9.9011119409999999</v>
      </c>
      <c r="K72" s="150">
        <v>5.9010319999999996E-3</v>
      </c>
      <c r="L72" s="150">
        <v>9.8952109089999993</v>
      </c>
      <c r="M72" s="151">
        <v>5.6</v>
      </c>
      <c r="N72" s="151">
        <v>0.54922536</v>
      </c>
      <c r="O72" s="151">
        <v>5.0761741579999997</v>
      </c>
      <c r="P72" s="152"/>
      <c r="Q72" s="153"/>
      <c r="R72" s="3" t="s">
        <v>190</v>
      </c>
    </row>
    <row r="73" spans="2:18" x14ac:dyDescent="0.45">
      <c r="B73" s="154"/>
      <c r="C73" s="144">
        <v>45983</v>
      </c>
      <c r="D73" s="66" t="str">
        <f t="shared" si="1"/>
        <v>土</v>
      </c>
      <c r="E73" s="146">
        <v>0.46597222222222223</v>
      </c>
      <c r="F73" s="147">
        <v>5</v>
      </c>
      <c r="G73" s="148" t="s">
        <v>348</v>
      </c>
      <c r="H73" s="149">
        <v>5</v>
      </c>
      <c r="I73" s="150">
        <v>15.531559209999999</v>
      </c>
      <c r="J73" s="150">
        <v>9.9063384570000004</v>
      </c>
      <c r="K73" s="150">
        <v>0.228998484</v>
      </c>
      <c r="L73" s="150">
        <v>9.6773399730000005</v>
      </c>
      <c r="M73" s="151">
        <v>5.6</v>
      </c>
      <c r="N73" s="151">
        <v>0.39483575399999998</v>
      </c>
      <c r="O73" s="151">
        <v>5.2303850040000004</v>
      </c>
      <c r="P73" s="152"/>
      <c r="Q73" s="153"/>
      <c r="R73" s="3" t="s">
        <v>190</v>
      </c>
    </row>
    <row r="74" spans="2:18" x14ac:dyDescent="0.45">
      <c r="B74" s="154"/>
      <c r="C74" s="144">
        <v>45983</v>
      </c>
      <c r="D74" s="66" t="str">
        <f t="shared" si="1"/>
        <v>土</v>
      </c>
      <c r="E74" s="146">
        <v>0.58333333333333337</v>
      </c>
      <c r="F74" s="147">
        <v>5</v>
      </c>
      <c r="G74" s="148" t="s">
        <v>348</v>
      </c>
      <c r="H74" s="149">
        <v>6</v>
      </c>
      <c r="I74" s="150">
        <v>15.53342269</v>
      </c>
      <c r="J74" s="150">
        <v>9.9051643709999997</v>
      </c>
      <c r="K74" s="150">
        <v>8.2707679999999995E-3</v>
      </c>
      <c r="L74" s="150">
        <v>9.8968936030000005</v>
      </c>
      <c r="M74" s="151">
        <v>5.6</v>
      </c>
      <c r="N74" s="151">
        <v>0.58011531400000005</v>
      </c>
      <c r="O74" s="151">
        <v>5.0481430090000003</v>
      </c>
      <c r="P74" s="152"/>
      <c r="Q74" s="153"/>
      <c r="R74" s="3" t="s">
        <v>190</v>
      </c>
    </row>
    <row r="75" spans="2:18" x14ac:dyDescent="0.45">
      <c r="B75" s="154"/>
      <c r="C75" s="144">
        <v>45983</v>
      </c>
      <c r="D75" s="66" t="str">
        <f t="shared" si="1"/>
        <v>土</v>
      </c>
      <c r="E75" s="146">
        <v>0.63263888888888886</v>
      </c>
      <c r="F75" s="147">
        <v>4</v>
      </c>
      <c r="G75" s="148" t="s">
        <v>208</v>
      </c>
      <c r="H75" s="149">
        <v>4</v>
      </c>
      <c r="I75" s="150">
        <v>15.536715689999999</v>
      </c>
      <c r="J75" s="150">
        <v>9.9047127279999998</v>
      </c>
      <c r="K75" s="150">
        <v>6.53749E-3</v>
      </c>
      <c r="L75" s="150">
        <v>9.8981752380000003</v>
      </c>
      <c r="M75" s="151">
        <v>5.6</v>
      </c>
      <c r="N75" s="151">
        <v>0.41440092099999998</v>
      </c>
      <c r="O75" s="151">
        <v>5.2176020430000003</v>
      </c>
      <c r="P75" s="152"/>
      <c r="Q75" s="153"/>
      <c r="R75" s="3" t="s">
        <v>190</v>
      </c>
    </row>
    <row r="76" spans="2:18" x14ac:dyDescent="0.45">
      <c r="B76" s="154"/>
      <c r="C76" s="144">
        <v>45990</v>
      </c>
      <c r="D76" s="66" t="str">
        <f t="shared" ref="D76:D84" si="2">IF($C76 &lt;&gt; "", IF(ISERROR(MATCH($C76, 祝日, 0)), TEXT($C76, "aaa"), "祝日"), "")</f>
        <v>土</v>
      </c>
      <c r="E76" s="146">
        <v>0.41753472222222221</v>
      </c>
      <c r="F76" s="147">
        <v>21</v>
      </c>
      <c r="G76" s="148" t="s">
        <v>208</v>
      </c>
      <c r="H76" s="149">
        <v>4</v>
      </c>
      <c r="I76" s="150">
        <v>15.536715689999999</v>
      </c>
      <c r="J76" s="150">
        <v>9.9047127279999998</v>
      </c>
      <c r="K76" s="150">
        <v>0</v>
      </c>
      <c r="L76" s="150">
        <v>9.9</v>
      </c>
      <c r="M76" s="151">
        <v>5.6</v>
      </c>
      <c r="N76" s="151">
        <v>0.2</v>
      </c>
      <c r="O76" s="151">
        <v>5.4</v>
      </c>
      <c r="P76" s="152"/>
      <c r="Q76" s="153"/>
      <c r="R76" s="3" t="s">
        <v>190</v>
      </c>
    </row>
    <row r="77" spans="2:18" x14ac:dyDescent="0.45">
      <c r="B77" s="154"/>
      <c r="C77" s="144">
        <v>45990</v>
      </c>
      <c r="D77" s="66" t="str">
        <f t="shared" si="2"/>
        <v>土</v>
      </c>
      <c r="E77" s="146">
        <v>0.46689814814814817</v>
      </c>
      <c r="F77" s="147">
        <v>21</v>
      </c>
      <c r="G77" s="148" t="s">
        <v>208</v>
      </c>
      <c r="H77" s="149">
        <v>5</v>
      </c>
      <c r="I77" s="150">
        <v>15.536715689999999</v>
      </c>
      <c r="J77" s="150">
        <v>9.9047127279999998</v>
      </c>
      <c r="K77" s="150">
        <v>0.1</v>
      </c>
      <c r="L77" s="150">
        <v>9.8000000000000007</v>
      </c>
      <c r="M77" s="151">
        <v>5.6</v>
      </c>
      <c r="N77" s="151">
        <v>0.2</v>
      </c>
      <c r="O77" s="151">
        <v>5.4</v>
      </c>
      <c r="P77" s="152"/>
      <c r="Q77" s="153"/>
      <c r="R77" s="3" t="s">
        <v>190</v>
      </c>
    </row>
    <row r="78" spans="2:18" x14ac:dyDescent="0.45">
      <c r="B78" s="154"/>
      <c r="C78" s="144">
        <v>45990</v>
      </c>
      <c r="D78" s="66" t="str">
        <f t="shared" si="2"/>
        <v>土</v>
      </c>
      <c r="E78" s="146">
        <v>0.58361111111111108</v>
      </c>
      <c r="F78" s="147">
        <v>18</v>
      </c>
      <c r="G78" s="148" t="s">
        <v>208</v>
      </c>
      <c r="H78" s="149">
        <v>5</v>
      </c>
      <c r="I78" s="150">
        <v>15.536715689999999</v>
      </c>
      <c r="J78" s="150">
        <v>9.9047127279999998</v>
      </c>
      <c r="K78" s="150">
        <v>0.1</v>
      </c>
      <c r="L78" s="150">
        <v>9.8000000000000007</v>
      </c>
      <c r="M78" s="151">
        <v>5.6</v>
      </c>
      <c r="N78" s="151">
        <v>0</v>
      </c>
      <c r="O78" s="151">
        <v>5.5</v>
      </c>
      <c r="P78" s="152"/>
      <c r="Q78" s="153"/>
      <c r="R78" s="3" t="s">
        <v>190</v>
      </c>
    </row>
    <row r="79" spans="2:18" x14ac:dyDescent="0.45">
      <c r="B79" s="154"/>
      <c r="C79" s="144">
        <v>45990</v>
      </c>
      <c r="D79" s="66" t="str">
        <f t="shared" si="2"/>
        <v>土</v>
      </c>
      <c r="E79" s="146">
        <v>0.63405092592592593</v>
      </c>
      <c r="F79" s="147">
        <v>18</v>
      </c>
      <c r="G79" s="148" t="s">
        <v>208</v>
      </c>
      <c r="H79" s="149">
        <v>6</v>
      </c>
      <c r="I79" s="150">
        <v>15.536715689999999</v>
      </c>
      <c r="J79" s="150">
        <v>9.9047127279999998</v>
      </c>
      <c r="K79" s="150">
        <v>0</v>
      </c>
      <c r="L79" s="150">
        <v>9.9</v>
      </c>
      <c r="M79" s="151">
        <v>5.6</v>
      </c>
      <c r="N79" s="151">
        <v>0.3</v>
      </c>
      <c r="O79" s="151">
        <v>5.3</v>
      </c>
      <c r="P79" s="152"/>
      <c r="Q79" s="153"/>
      <c r="R79" s="3" t="s">
        <v>190</v>
      </c>
    </row>
    <row r="80" spans="2:18" x14ac:dyDescent="0.45">
      <c r="B80" s="154"/>
      <c r="C80" s="144">
        <v>45997</v>
      </c>
      <c r="D80" s="66" t="str">
        <f t="shared" si="2"/>
        <v>土</v>
      </c>
      <c r="E80" s="146">
        <v>0.42048611111111112</v>
      </c>
      <c r="F80" s="147">
        <v>22</v>
      </c>
      <c r="G80" s="148" t="s">
        <v>208</v>
      </c>
      <c r="H80" s="149">
        <v>4</v>
      </c>
      <c r="I80" s="150">
        <v>15.5</v>
      </c>
      <c r="J80" s="150">
        <v>9.9047127279999998</v>
      </c>
      <c r="K80" s="150">
        <v>0</v>
      </c>
      <c r="L80" s="150">
        <v>9.9</v>
      </c>
      <c r="M80" s="151">
        <v>5.6</v>
      </c>
      <c r="N80" s="151">
        <v>0.2</v>
      </c>
      <c r="O80" s="151">
        <v>5.4</v>
      </c>
      <c r="P80" s="152"/>
      <c r="Q80" s="153"/>
      <c r="R80" s="3" t="s">
        <v>190</v>
      </c>
    </row>
    <row r="81" spans="2:18" x14ac:dyDescent="0.45">
      <c r="B81" s="154"/>
      <c r="C81" s="144">
        <v>45997</v>
      </c>
      <c r="D81" s="66" t="str">
        <f t="shared" si="2"/>
        <v>土</v>
      </c>
      <c r="E81" s="146">
        <v>0.46655092592592595</v>
      </c>
      <c r="F81" s="147">
        <v>26</v>
      </c>
      <c r="G81" s="148" t="s">
        <v>208</v>
      </c>
      <c r="H81" s="149">
        <v>5</v>
      </c>
      <c r="I81" s="150">
        <v>15.5</v>
      </c>
      <c r="J81" s="150">
        <v>9.9047127279999998</v>
      </c>
      <c r="K81" s="150">
        <v>0</v>
      </c>
      <c r="L81" s="150">
        <v>9.9</v>
      </c>
      <c r="M81" s="151">
        <v>5.6</v>
      </c>
      <c r="N81" s="151">
        <v>0.2</v>
      </c>
      <c r="O81" s="151">
        <v>5.4</v>
      </c>
      <c r="P81" s="152"/>
      <c r="Q81" s="153"/>
      <c r="R81" s="3" t="s">
        <v>190</v>
      </c>
    </row>
    <row r="82" spans="2:18" x14ac:dyDescent="0.45">
      <c r="B82" s="154"/>
      <c r="C82" s="144">
        <v>45997</v>
      </c>
      <c r="D82" s="66" t="str">
        <f t="shared" si="2"/>
        <v>土</v>
      </c>
      <c r="E82" s="146">
        <v>0.58356481481481481</v>
      </c>
      <c r="F82" s="147">
        <v>11</v>
      </c>
      <c r="G82" s="148" t="s">
        <v>208</v>
      </c>
      <c r="H82" s="149">
        <v>5</v>
      </c>
      <c r="I82" s="150">
        <v>15.5</v>
      </c>
      <c r="J82" s="150">
        <v>9.9047127279999998</v>
      </c>
      <c r="K82" s="150">
        <v>0</v>
      </c>
      <c r="L82" s="150">
        <v>9.9</v>
      </c>
      <c r="M82" s="151">
        <v>5.6</v>
      </c>
      <c r="N82" s="151">
        <v>0.2</v>
      </c>
      <c r="O82" s="151">
        <v>5.4</v>
      </c>
      <c r="P82" s="152"/>
      <c r="Q82" s="153"/>
    </row>
    <row r="83" spans="2:18" x14ac:dyDescent="0.45">
      <c r="B83" s="154"/>
      <c r="C83" s="144">
        <v>45997</v>
      </c>
      <c r="D83" s="66" t="str">
        <f t="shared" si="2"/>
        <v>土</v>
      </c>
      <c r="E83" s="146">
        <v>0.63402777777777775</v>
      </c>
      <c r="F83" s="147">
        <v>13</v>
      </c>
      <c r="G83" s="148" t="s">
        <v>208</v>
      </c>
      <c r="H83" s="149">
        <v>4</v>
      </c>
      <c r="I83" s="150">
        <v>15.5</v>
      </c>
      <c r="J83" s="150">
        <v>9.9047127279999998</v>
      </c>
      <c r="K83" s="150">
        <v>0</v>
      </c>
      <c r="L83" s="150">
        <v>9.9</v>
      </c>
      <c r="M83" s="151">
        <v>5.6</v>
      </c>
      <c r="N83" s="151">
        <v>0.1</v>
      </c>
      <c r="O83" s="151">
        <v>5.5</v>
      </c>
      <c r="P83" s="152"/>
      <c r="Q83" s="153"/>
      <c r="R83" s="3" t="s">
        <v>190</v>
      </c>
    </row>
    <row r="84" spans="2:18" x14ac:dyDescent="0.45">
      <c r="B84" s="154"/>
      <c r="C84" s="144">
        <v>45997</v>
      </c>
      <c r="D84" s="66" t="str">
        <f t="shared" si="2"/>
        <v>土</v>
      </c>
      <c r="E84" s="146">
        <v>0.69473379629629628</v>
      </c>
      <c r="F84" s="147">
        <v>1</v>
      </c>
      <c r="G84" s="148" t="s">
        <v>208</v>
      </c>
      <c r="H84" s="149">
        <v>4</v>
      </c>
      <c r="I84" s="150">
        <v>15.5</v>
      </c>
      <c r="J84" s="150">
        <v>9.9047127279999998</v>
      </c>
      <c r="K84" s="150">
        <v>0.5</v>
      </c>
      <c r="L84" s="150">
        <v>9.4</v>
      </c>
      <c r="M84" s="151">
        <v>5.6</v>
      </c>
      <c r="N84" s="151">
        <v>0.2</v>
      </c>
      <c r="O84" s="151">
        <v>5.3</v>
      </c>
      <c r="P84" s="152"/>
      <c r="Q84" s="153"/>
      <c r="R84" s="3" t="s">
        <v>190</v>
      </c>
    </row>
    <row r="85" spans="2:18" x14ac:dyDescent="0.45">
      <c r="B85" s="154"/>
      <c r="C85" s="144"/>
      <c r="D85" s="145"/>
      <c r="E85" s="146"/>
      <c r="F85" s="147"/>
      <c r="G85" s="148"/>
      <c r="H85" s="149"/>
      <c r="I85" s="150"/>
      <c r="J85" s="150"/>
      <c r="K85" s="150"/>
      <c r="L85" s="150"/>
      <c r="M85" s="151"/>
      <c r="N85" s="151"/>
      <c r="O85" s="151"/>
      <c r="P85" s="152"/>
      <c r="Q85" s="153"/>
      <c r="R85" s="3" t="s">
        <v>190</v>
      </c>
    </row>
    <row r="86" spans="2:18" x14ac:dyDescent="0.45">
      <c r="B86" s="154"/>
      <c r="C86" s="144"/>
      <c r="D86" s="145"/>
      <c r="E86" s="146"/>
      <c r="F86" s="147"/>
      <c r="G86" s="148"/>
      <c r="H86" s="149"/>
      <c r="I86" s="150"/>
      <c r="J86" s="150"/>
      <c r="K86" s="150"/>
      <c r="L86" s="150"/>
      <c r="M86" s="151"/>
      <c r="N86" s="151"/>
      <c r="O86" s="151"/>
      <c r="P86" s="152"/>
      <c r="Q86" s="153"/>
      <c r="R86" s="3" t="s">
        <v>190</v>
      </c>
    </row>
    <row r="87" spans="2:18" x14ac:dyDescent="0.45">
      <c r="B87" s="154"/>
      <c r="C87" s="144"/>
      <c r="D87" s="145"/>
      <c r="E87" s="146"/>
      <c r="F87" s="147"/>
      <c r="G87" s="148"/>
      <c r="H87" s="149"/>
      <c r="I87" s="150"/>
      <c r="J87" s="150"/>
      <c r="K87" s="150"/>
      <c r="L87" s="150"/>
      <c r="M87" s="151"/>
      <c r="N87" s="151"/>
      <c r="O87" s="151"/>
      <c r="P87" s="152"/>
      <c r="Q87" s="153"/>
      <c r="R87" s="3" t="s">
        <v>190</v>
      </c>
    </row>
    <row r="88" spans="2:18" x14ac:dyDescent="0.45">
      <c r="B88" s="154"/>
      <c r="C88" s="144"/>
      <c r="D88" s="145"/>
      <c r="E88" s="146"/>
      <c r="F88" s="147"/>
      <c r="G88" s="148"/>
      <c r="H88" s="149"/>
      <c r="I88" s="150"/>
      <c r="J88" s="150"/>
      <c r="K88" s="150"/>
      <c r="L88" s="150"/>
      <c r="M88" s="151"/>
      <c r="N88" s="151"/>
      <c r="O88" s="151"/>
      <c r="P88" s="152"/>
      <c r="Q88" s="153"/>
      <c r="R88" s="3" t="s">
        <v>190</v>
      </c>
    </row>
    <row r="89" spans="2:18" x14ac:dyDescent="0.45">
      <c r="B89" s="154"/>
      <c r="C89" s="144"/>
      <c r="D89" s="145"/>
      <c r="E89" s="146"/>
      <c r="F89" s="147"/>
      <c r="G89" s="148"/>
      <c r="H89" s="149"/>
      <c r="I89" s="150"/>
      <c r="J89" s="150"/>
      <c r="K89" s="150"/>
      <c r="L89" s="150"/>
      <c r="M89" s="151"/>
      <c r="N89" s="151"/>
      <c r="O89" s="151"/>
      <c r="P89" s="152"/>
      <c r="Q89" s="153"/>
      <c r="R89" s="3" t="s">
        <v>190</v>
      </c>
    </row>
    <row r="90" spans="2:18" x14ac:dyDescent="0.45">
      <c r="B90" s="154"/>
      <c r="C90" s="144"/>
      <c r="D90" s="145" t="str">
        <f t="shared" ref="D90:D107" si="3">IF($C90 &lt;&gt; "", IF(ISERROR(MATCH($C90, 祝日, 0)), TEXT($C90, "aaa"), "祝日"), "")</f>
        <v/>
      </c>
      <c r="E90" s="146"/>
      <c r="F90" s="147"/>
      <c r="G90" s="148"/>
      <c r="H90" s="149"/>
      <c r="I90" s="150"/>
      <c r="J90" s="150"/>
      <c r="K90" s="150"/>
      <c r="L90" s="150"/>
      <c r="M90" s="151"/>
      <c r="N90" s="151"/>
      <c r="O90" s="151"/>
      <c r="P90" s="152"/>
      <c r="Q90" s="153"/>
      <c r="R90" s="3" t="s">
        <v>190</v>
      </c>
    </row>
    <row r="91" spans="2:18" x14ac:dyDescent="0.45">
      <c r="B91" s="154"/>
      <c r="C91" s="144"/>
      <c r="D91" s="145" t="str">
        <f t="shared" si="3"/>
        <v/>
      </c>
      <c r="E91" s="146"/>
      <c r="F91" s="147"/>
      <c r="G91" s="148"/>
      <c r="H91" s="149"/>
      <c r="I91" s="150"/>
      <c r="J91" s="150"/>
      <c r="K91" s="150"/>
      <c r="L91" s="150"/>
      <c r="M91" s="151"/>
      <c r="N91" s="151"/>
      <c r="O91" s="151"/>
      <c r="P91" s="152"/>
      <c r="Q91" s="153"/>
      <c r="R91" s="3" t="s">
        <v>190</v>
      </c>
    </row>
    <row r="92" spans="2:18" x14ac:dyDescent="0.45">
      <c r="B92" s="154"/>
      <c r="C92" s="144"/>
      <c r="D92" s="145" t="str">
        <f t="shared" si="3"/>
        <v/>
      </c>
      <c r="E92" s="146"/>
      <c r="F92" s="147"/>
      <c r="G92" s="148"/>
      <c r="H92" s="149"/>
      <c r="I92" s="150"/>
      <c r="J92" s="150"/>
      <c r="K92" s="150"/>
      <c r="L92" s="150"/>
      <c r="M92" s="151"/>
      <c r="N92" s="151"/>
      <c r="O92" s="151"/>
      <c r="P92" s="152"/>
      <c r="Q92" s="153"/>
      <c r="R92" s="3" t="s">
        <v>190</v>
      </c>
    </row>
    <row r="93" spans="2:18" x14ac:dyDescent="0.45">
      <c r="B93" s="154"/>
      <c r="C93" s="144"/>
      <c r="D93" s="145" t="str">
        <f t="shared" si="3"/>
        <v/>
      </c>
      <c r="E93" s="146"/>
      <c r="F93" s="147"/>
      <c r="G93" s="148"/>
      <c r="H93" s="149"/>
      <c r="I93" s="150"/>
      <c r="J93" s="150"/>
      <c r="K93" s="150"/>
      <c r="L93" s="150"/>
      <c r="M93" s="151"/>
      <c r="N93" s="151"/>
      <c r="O93" s="151"/>
      <c r="P93" s="152"/>
      <c r="Q93" s="153"/>
      <c r="R93" s="3" t="s">
        <v>190</v>
      </c>
    </row>
    <row r="94" spans="2:18" x14ac:dyDescent="0.45">
      <c r="B94" s="154"/>
      <c r="C94" s="144"/>
      <c r="D94" s="145" t="str">
        <f t="shared" si="3"/>
        <v/>
      </c>
      <c r="E94" s="146"/>
      <c r="F94" s="147"/>
      <c r="G94" s="148"/>
      <c r="H94" s="149"/>
      <c r="I94" s="150"/>
      <c r="J94" s="150"/>
      <c r="K94" s="150"/>
      <c r="L94" s="150"/>
      <c r="M94" s="151"/>
      <c r="N94" s="151"/>
      <c r="O94" s="151"/>
      <c r="P94" s="152"/>
      <c r="Q94" s="153"/>
      <c r="R94" s="3" t="s">
        <v>190</v>
      </c>
    </row>
    <row r="95" spans="2:18" x14ac:dyDescent="0.45">
      <c r="B95" s="154"/>
      <c r="C95" s="144"/>
      <c r="D95" s="145" t="str">
        <f t="shared" si="3"/>
        <v/>
      </c>
      <c r="E95" s="146"/>
      <c r="F95" s="147"/>
      <c r="G95" s="148"/>
      <c r="H95" s="149"/>
      <c r="I95" s="150"/>
      <c r="J95" s="150"/>
      <c r="K95" s="150"/>
      <c r="L95" s="150"/>
      <c r="M95" s="151"/>
      <c r="N95" s="151"/>
      <c r="O95" s="151"/>
      <c r="P95" s="152"/>
      <c r="Q95" s="153"/>
      <c r="R95" s="3" t="s">
        <v>190</v>
      </c>
    </row>
    <row r="96" spans="2:18" x14ac:dyDescent="0.45">
      <c r="B96" s="154"/>
      <c r="C96" s="144"/>
      <c r="D96" s="145" t="str">
        <f t="shared" si="3"/>
        <v/>
      </c>
      <c r="E96" s="146"/>
      <c r="F96" s="147"/>
      <c r="G96" s="148"/>
      <c r="H96" s="149"/>
      <c r="I96" s="150"/>
      <c r="J96" s="150"/>
      <c r="K96" s="150"/>
      <c r="L96" s="150"/>
      <c r="M96" s="151"/>
      <c r="N96" s="151"/>
      <c r="O96" s="151"/>
      <c r="P96" s="152"/>
      <c r="Q96" s="153"/>
      <c r="R96" s="3" t="s">
        <v>190</v>
      </c>
    </row>
    <row r="97" spans="2:18" x14ac:dyDescent="0.45">
      <c r="B97" s="154"/>
      <c r="C97" s="144"/>
      <c r="D97" s="145" t="str">
        <f t="shared" si="3"/>
        <v/>
      </c>
      <c r="E97" s="146"/>
      <c r="F97" s="147"/>
      <c r="G97" s="148"/>
      <c r="H97" s="149"/>
      <c r="I97" s="150"/>
      <c r="J97" s="150"/>
      <c r="K97" s="150"/>
      <c r="L97" s="150"/>
      <c r="M97" s="151"/>
      <c r="N97" s="151"/>
      <c r="O97" s="151"/>
      <c r="P97" s="152"/>
      <c r="Q97" s="153"/>
      <c r="R97" s="3" t="s">
        <v>190</v>
      </c>
    </row>
    <row r="98" spans="2:18" x14ac:dyDescent="0.45">
      <c r="B98" s="154"/>
      <c r="C98" s="144"/>
      <c r="D98" s="145" t="str">
        <f t="shared" si="3"/>
        <v/>
      </c>
      <c r="E98" s="146"/>
      <c r="F98" s="147"/>
      <c r="G98" s="148"/>
      <c r="H98" s="149"/>
      <c r="I98" s="150"/>
      <c r="J98" s="150"/>
      <c r="K98" s="150"/>
      <c r="L98" s="150"/>
      <c r="M98" s="151"/>
      <c r="N98" s="151"/>
      <c r="O98" s="151"/>
      <c r="P98" s="152"/>
      <c r="Q98" s="153"/>
      <c r="R98" s="3" t="s">
        <v>190</v>
      </c>
    </row>
    <row r="99" spans="2:18" x14ac:dyDescent="0.45">
      <c r="B99" s="154"/>
      <c r="C99" s="144"/>
      <c r="D99" s="145" t="str">
        <f t="shared" si="3"/>
        <v/>
      </c>
      <c r="E99" s="146"/>
      <c r="F99" s="147"/>
      <c r="G99" s="148"/>
      <c r="H99" s="149"/>
      <c r="I99" s="150"/>
      <c r="J99" s="150"/>
      <c r="K99" s="150"/>
      <c r="L99" s="150"/>
      <c r="M99" s="151"/>
      <c r="N99" s="151"/>
      <c r="O99" s="151"/>
      <c r="P99" s="152"/>
      <c r="Q99" s="153"/>
      <c r="R99" s="3" t="s">
        <v>190</v>
      </c>
    </row>
    <row r="100" spans="2:18" x14ac:dyDescent="0.45">
      <c r="B100" s="154"/>
      <c r="C100" s="144"/>
      <c r="D100" s="145" t="str">
        <f t="shared" si="3"/>
        <v/>
      </c>
      <c r="E100" s="146"/>
      <c r="F100" s="147"/>
      <c r="G100" s="148"/>
      <c r="H100" s="149"/>
      <c r="I100" s="150"/>
      <c r="J100" s="150"/>
      <c r="K100" s="150"/>
      <c r="L100" s="150"/>
      <c r="M100" s="151"/>
      <c r="N100" s="151"/>
      <c r="O100" s="151"/>
      <c r="P100" s="152"/>
      <c r="Q100" s="153"/>
      <c r="R100" s="3" t="s">
        <v>190</v>
      </c>
    </row>
    <row r="101" spans="2:18" x14ac:dyDescent="0.45">
      <c r="B101" s="154"/>
      <c r="C101" s="144"/>
      <c r="D101" s="145" t="str">
        <f t="shared" si="3"/>
        <v/>
      </c>
      <c r="E101" s="146"/>
      <c r="F101" s="147"/>
      <c r="G101" s="148"/>
      <c r="H101" s="149"/>
      <c r="I101" s="150"/>
      <c r="J101" s="150"/>
      <c r="K101" s="150"/>
      <c r="L101" s="150"/>
      <c r="M101" s="151"/>
      <c r="N101" s="151"/>
      <c r="O101" s="151"/>
      <c r="P101" s="152"/>
      <c r="Q101" s="153"/>
      <c r="R101" s="3" t="s">
        <v>190</v>
      </c>
    </row>
    <row r="102" spans="2:18" x14ac:dyDescent="0.45">
      <c r="B102" s="154"/>
      <c r="C102" s="144"/>
      <c r="D102" s="145" t="str">
        <f t="shared" si="3"/>
        <v/>
      </c>
      <c r="E102" s="146"/>
      <c r="F102" s="147"/>
      <c r="G102" s="148"/>
      <c r="H102" s="149"/>
      <c r="I102" s="150"/>
      <c r="J102" s="150"/>
      <c r="K102" s="150"/>
      <c r="L102" s="150"/>
      <c r="M102" s="151"/>
      <c r="N102" s="151"/>
      <c r="O102" s="151"/>
      <c r="P102" s="152"/>
      <c r="Q102" s="153"/>
      <c r="R102" s="3" t="s">
        <v>190</v>
      </c>
    </row>
    <row r="103" spans="2:18" x14ac:dyDescent="0.45">
      <c r="B103" s="154"/>
      <c r="C103" s="144"/>
      <c r="D103" s="145" t="str">
        <f t="shared" si="3"/>
        <v/>
      </c>
      <c r="E103" s="146"/>
      <c r="F103" s="147"/>
      <c r="G103" s="148"/>
      <c r="H103" s="149"/>
      <c r="I103" s="150"/>
      <c r="J103" s="150"/>
      <c r="K103" s="150"/>
      <c r="L103" s="150"/>
      <c r="M103" s="151"/>
      <c r="N103" s="151"/>
      <c r="O103" s="151"/>
      <c r="P103" s="152"/>
      <c r="Q103" s="153"/>
      <c r="R103" s="3" t="s">
        <v>190</v>
      </c>
    </row>
    <row r="104" spans="2:18" x14ac:dyDescent="0.45">
      <c r="B104" s="154"/>
      <c r="C104" s="144"/>
      <c r="D104" s="145" t="str">
        <f t="shared" si="3"/>
        <v/>
      </c>
      <c r="E104" s="146"/>
      <c r="F104" s="147"/>
      <c r="G104" s="148"/>
      <c r="H104" s="149"/>
      <c r="I104" s="150"/>
      <c r="J104" s="150"/>
      <c r="K104" s="150"/>
      <c r="L104" s="150"/>
      <c r="M104" s="151"/>
      <c r="N104" s="151"/>
      <c r="O104" s="151"/>
      <c r="P104" s="152"/>
      <c r="Q104" s="153"/>
      <c r="R104" s="3" t="s">
        <v>190</v>
      </c>
    </row>
    <row r="105" spans="2:18" x14ac:dyDescent="0.45">
      <c r="B105" s="154"/>
      <c r="C105" s="144"/>
      <c r="D105" s="145" t="str">
        <f t="shared" si="3"/>
        <v/>
      </c>
      <c r="E105" s="146"/>
      <c r="F105" s="147"/>
      <c r="G105" s="148"/>
      <c r="H105" s="149"/>
      <c r="I105" s="150"/>
      <c r="J105" s="150"/>
      <c r="K105" s="150"/>
      <c r="L105" s="150"/>
      <c r="M105" s="151"/>
      <c r="N105" s="151"/>
      <c r="O105" s="151"/>
      <c r="P105" s="152"/>
      <c r="Q105" s="153"/>
      <c r="R105" s="3" t="s">
        <v>190</v>
      </c>
    </row>
    <row r="106" spans="2:18" x14ac:dyDescent="0.45">
      <c r="B106" s="154"/>
      <c r="C106" s="144"/>
      <c r="D106" s="145" t="str">
        <f t="shared" si="3"/>
        <v/>
      </c>
      <c r="E106" s="146"/>
      <c r="F106" s="147"/>
      <c r="G106" s="148"/>
      <c r="H106" s="149"/>
      <c r="I106" s="150"/>
      <c r="J106" s="150"/>
      <c r="K106" s="150"/>
      <c r="L106" s="150"/>
      <c r="M106" s="151"/>
      <c r="N106" s="151"/>
      <c r="O106" s="151"/>
      <c r="P106" s="152"/>
      <c r="Q106" s="153"/>
      <c r="R106" s="3" t="s">
        <v>190</v>
      </c>
    </row>
    <row r="107" spans="2:18" x14ac:dyDescent="0.45">
      <c r="B107" s="155"/>
      <c r="C107" s="156"/>
      <c r="D107" s="157" t="str">
        <f t="shared" si="3"/>
        <v/>
      </c>
      <c r="E107" s="158"/>
      <c r="F107" s="159"/>
      <c r="G107" s="160"/>
      <c r="H107" s="161"/>
      <c r="I107" s="162"/>
      <c r="J107" s="162"/>
      <c r="K107" s="162"/>
      <c r="L107" s="162"/>
      <c r="M107" s="163"/>
      <c r="N107" s="163"/>
      <c r="O107" s="163"/>
      <c r="P107" s="164"/>
      <c r="Q107" s="165"/>
      <c r="R107" s="3" t="s">
        <v>190</v>
      </c>
    </row>
    <row r="108" spans="2:18" x14ac:dyDescent="0.45">
      <c r="B108" s="3" t="s">
        <v>190</v>
      </c>
      <c r="C108" s="3" t="s">
        <v>190</v>
      </c>
      <c r="D108" s="3" t="s">
        <v>190</v>
      </c>
      <c r="E108" s="3" t="s">
        <v>190</v>
      </c>
      <c r="F108" s="3" t="s">
        <v>190</v>
      </c>
      <c r="G108" s="3" t="s">
        <v>190</v>
      </c>
      <c r="H108" s="3" t="s">
        <v>190</v>
      </c>
      <c r="I108" s="3" t="s">
        <v>190</v>
      </c>
      <c r="J108" s="3" t="s">
        <v>190</v>
      </c>
      <c r="K108" s="3" t="s">
        <v>190</v>
      </c>
      <c r="L108" s="3" t="s">
        <v>190</v>
      </c>
      <c r="M108" s="3" t="s">
        <v>190</v>
      </c>
      <c r="N108" s="3" t="s">
        <v>190</v>
      </c>
      <c r="O108" s="3" t="s">
        <v>190</v>
      </c>
      <c r="P108" s="3" t="s">
        <v>190</v>
      </c>
      <c r="Q108" s="3" t="s">
        <v>190</v>
      </c>
      <c r="R108" s="3" t="s">
        <v>190</v>
      </c>
    </row>
  </sheetData>
  <sheetProtection insertRows="0"/>
  <phoneticPr fontId="3"/>
  <conditionalFormatting sqref="E11:Q107">
    <cfRule type="expression" dxfId="6" priority="1">
      <formula>#REF!="無"</formula>
    </cfRule>
  </conditionalFormatting>
  <dataValidations count="8">
    <dataValidation type="decimal" allowBlank="1" showInputMessage="1" showErrorMessage="1" sqref="H10:H107" xr:uid="{9C69F6AF-44F2-46CB-B834-EC907AA71636}">
      <formula1>-100</formula1>
      <formula2>100</formula2>
    </dataValidation>
    <dataValidation type="decimal" operator="greaterThanOrEqual" allowBlank="1" showInputMessage="1" showErrorMessage="1" sqref="I10:Q107" xr:uid="{4962649A-135E-4239-A3F9-52A41C1D37AC}">
      <formula1>0</formula1>
    </dataValidation>
    <dataValidation type="whole" operator="greaterThanOrEqual" allowBlank="1" showInputMessage="1" showErrorMessage="1" sqref="H11:H107 G10:H10 F10:F107"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G107" xr:uid="{9727533F-AE40-4C80-9DCC-33D3630FC822}">
      <formula1>"晴れ, 曇り, 降雨, 降雪, 堆雪, キリ"</formula1>
    </dataValidation>
    <dataValidation type="time" operator="greaterThanOrEqual" allowBlank="1" showInputMessage="1" showErrorMessage="1" sqref="E10:E107" xr:uid="{501AD4DB-4FCE-4E69-9805-D975A86A7FFA}">
      <formula1>0</formula1>
    </dataValidation>
    <dataValidation type="date" operator="greaterThanOrEqual" allowBlank="1" showInputMessage="1" showErrorMessage="1" sqref="C11:C107" xr:uid="{C733CB0E-89AA-4882-8443-244CBCEA29DD}">
      <formula1>45292</formula1>
    </dataValidation>
    <dataValidation type="list" operator="greaterThanOrEqual" allowBlank="1" showInputMessage="1" showErrorMessage="1" sqref="G11:G107" xr:uid="{AA6A630D-FE25-4DA5-BDD6-9FFA18BF684D}">
      <formula1>"晴れ,曇り,降雨,降雪,堆雪,キリ"</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2" x14ac:dyDescent="0.45"/>
  <cols>
    <col min="1" max="1" width="3.59765625" style="107" customWidth="1"/>
    <col min="2" max="16384" width="8" style="107"/>
  </cols>
  <sheetData>
    <row r="2" spans="2:2" x14ac:dyDescent="0.45">
      <c r="B2" s="131" t="s">
        <v>210</v>
      </c>
    </row>
  </sheetData>
  <phoneticPr fontId="3"/>
  <pageMargins left="0.70866141732283472" right="0.70866141732283472" top="0.74803149606299213" bottom="0.7480314960629921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filterMode="1">
    <tabColor theme="4" tint="0.79998168889431442"/>
    <pageSetUpPr fitToPage="1"/>
  </sheetPr>
  <dimension ref="B1:AH485"/>
  <sheetViews>
    <sheetView showGridLines="0" zoomScale="47" zoomScaleNormal="47" workbookViewId="0">
      <pane ySplit="11" topLeftCell="A333" activePane="bottomLeft" state="frozen"/>
      <selection pane="bottomLeft" activeCell="C20" sqref="C20:C481"/>
    </sheetView>
  </sheetViews>
  <sheetFormatPr defaultColWidth="7.09765625" defaultRowHeight="15" x14ac:dyDescent="0.45"/>
  <cols>
    <col min="1" max="1" width="3.59765625" style="110" customWidth="1"/>
    <col min="2" max="2" width="10.5" style="110" customWidth="1"/>
    <col min="3" max="6" width="11.3984375" style="110" customWidth="1"/>
    <col min="7" max="10" width="18.59765625" style="110" customWidth="1"/>
    <col min="11" max="14" width="20.09765625" style="110" customWidth="1"/>
    <col min="15" max="17" width="18.59765625" style="110" customWidth="1"/>
    <col min="18" max="19" width="24.59765625" style="110" customWidth="1"/>
    <col min="20" max="20" width="41.09765625" style="110" customWidth="1"/>
    <col min="21" max="21" width="21.3984375" style="110" customWidth="1"/>
    <col min="22" max="16384" width="7.09765625" style="110"/>
  </cols>
  <sheetData>
    <row r="1" spans="2:34" s="3" customFormat="1" ht="16.2" x14ac:dyDescent="0.45">
      <c r="S1" s="25"/>
    </row>
    <row r="2" spans="2:34" s="3" customFormat="1" ht="16.2" hidden="1" x14ac:dyDescent="0.45">
      <c r="B2" s="234" t="s">
        <v>1</v>
      </c>
      <c r="C2" s="234" t="s">
        <v>2</v>
      </c>
      <c r="D2" s="234" t="s">
        <v>3</v>
      </c>
      <c r="S2" s="25"/>
    </row>
    <row r="3" spans="2:34" s="3" customFormat="1" ht="16.2" hidden="1" x14ac:dyDescent="0.45">
      <c r="B3" s="234" t="str">
        <f>走行データ一覧!G4&amp;""</f>
        <v/>
      </c>
      <c r="C3" s="234" t="str">
        <f>走行データ一覧!H4&amp;""</f>
        <v>北海道</v>
      </c>
      <c r="D3" s="234" t="str">
        <f>走行データ一覧!I4&amp;""</f>
        <v>千歳市</v>
      </c>
      <c r="S3" s="25"/>
    </row>
    <row r="4" spans="2:34" ht="16.350000000000001" hidden="1" customHeight="1" x14ac:dyDescent="0.45"/>
    <row r="5" spans="2:34" s="34" customFormat="1" ht="16.350000000000001" customHeight="1" x14ac:dyDescent="0.45">
      <c r="B5" s="47" t="s">
        <v>98</v>
      </c>
      <c r="D5" s="47"/>
      <c r="G5" s="33"/>
      <c r="H5" s="33"/>
      <c r="I5" s="33"/>
      <c r="R5" s="270"/>
      <c r="S5" s="270"/>
      <c r="U5" s="33"/>
    </row>
    <row r="6" spans="2:34" s="34" customFormat="1" ht="16.350000000000001" customHeight="1" x14ac:dyDescent="0.45">
      <c r="B6" s="34" t="s">
        <v>211</v>
      </c>
      <c r="D6" s="47"/>
      <c r="G6" s="33"/>
      <c r="H6" s="33"/>
      <c r="I6" s="33"/>
      <c r="R6" s="270"/>
      <c r="S6" s="270"/>
      <c r="U6" s="33"/>
    </row>
    <row r="7" spans="2:34" s="34" customFormat="1" ht="16.350000000000001" customHeight="1" x14ac:dyDescent="0.45">
      <c r="B7" s="109" t="s">
        <v>212</v>
      </c>
      <c r="D7" s="47"/>
      <c r="G7" s="33"/>
      <c r="H7" s="33"/>
      <c r="I7" s="33"/>
      <c r="S7" s="270"/>
      <c r="U7" s="33"/>
    </row>
    <row r="8" spans="2:34" s="34" customFormat="1" ht="16.350000000000001" customHeight="1" x14ac:dyDescent="0.45">
      <c r="D8" s="47"/>
      <c r="G8" s="33"/>
      <c r="H8" s="33"/>
      <c r="I8" s="33"/>
      <c r="R8" s="112" t="s">
        <v>213</v>
      </c>
      <c r="S8" s="112" t="s">
        <v>213</v>
      </c>
      <c r="U8" s="33"/>
    </row>
    <row r="9" spans="2:34" s="34" customFormat="1" ht="172.65" customHeight="1" x14ac:dyDescent="0.3">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50"/>
      <c r="U9" s="50"/>
    </row>
    <row r="10" spans="2:34" s="34" customFormat="1" ht="18" customHeight="1" x14ac:dyDescent="0.45">
      <c r="B10" s="55" t="s">
        <v>7</v>
      </c>
      <c r="C10" s="111">
        <v>40</v>
      </c>
      <c r="D10" s="111" t="s">
        <v>194</v>
      </c>
      <c r="E10" s="111">
        <v>41</v>
      </c>
      <c r="F10" s="220">
        <v>42</v>
      </c>
      <c r="G10" s="111">
        <v>43</v>
      </c>
      <c r="H10" s="118">
        <v>44</v>
      </c>
      <c r="I10" s="111">
        <v>45</v>
      </c>
      <c r="J10" s="220">
        <v>46</v>
      </c>
      <c r="K10" s="111">
        <v>47</v>
      </c>
      <c r="L10" s="111">
        <v>48</v>
      </c>
      <c r="M10" s="111">
        <v>49</v>
      </c>
      <c r="N10" s="111">
        <v>50</v>
      </c>
      <c r="O10" s="220">
        <v>51</v>
      </c>
      <c r="P10" s="111">
        <v>52</v>
      </c>
      <c r="Q10" s="111">
        <v>53</v>
      </c>
      <c r="R10" s="111">
        <v>54</v>
      </c>
      <c r="S10" s="111">
        <v>55</v>
      </c>
      <c r="T10" s="220">
        <v>56</v>
      </c>
      <c r="U10" s="119">
        <v>57</v>
      </c>
      <c r="W10" s="75" t="s">
        <v>224</v>
      </c>
      <c r="X10" s="76"/>
      <c r="Y10" s="76"/>
      <c r="Z10" s="76"/>
      <c r="AA10" s="76"/>
      <c r="AB10" s="76"/>
      <c r="AC10" s="76"/>
      <c r="AD10" s="76"/>
      <c r="AE10" s="76"/>
      <c r="AF10" s="76"/>
      <c r="AG10" s="77"/>
      <c r="AH10" s="34" t="s">
        <v>190</v>
      </c>
    </row>
    <row r="11" spans="2:34" s="34" customFormat="1" ht="35.1" customHeight="1" x14ac:dyDescent="0.45">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207" t="s">
        <v>233</v>
      </c>
      <c r="W11" s="80"/>
      <c r="X11" s="81"/>
      <c r="Y11" s="81"/>
      <c r="Z11" s="81"/>
      <c r="AA11" s="81"/>
      <c r="AB11" s="81"/>
      <c r="AC11" s="81"/>
      <c r="AD11" s="81"/>
      <c r="AE11" s="81"/>
      <c r="AF11" s="81"/>
      <c r="AG11" s="82"/>
      <c r="AH11" s="34" t="s">
        <v>190</v>
      </c>
    </row>
    <row r="12" spans="2:34" s="34" customFormat="1" ht="32.4" hidden="1" x14ac:dyDescent="0.45">
      <c r="B12" s="64" t="s">
        <v>207</v>
      </c>
      <c r="C12" s="65">
        <v>45048</v>
      </c>
      <c r="D12" s="66" t="str">
        <f>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244</v>
      </c>
      <c r="U12" s="73">
        <v>4</v>
      </c>
      <c r="W12" s="80"/>
      <c r="X12" s="81"/>
      <c r="Y12" s="81"/>
      <c r="Z12" s="81"/>
      <c r="AA12" s="81"/>
      <c r="AB12" s="81"/>
      <c r="AC12" s="81"/>
      <c r="AD12" s="81"/>
      <c r="AE12" s="81"/>
      <c r="AF12" s="81"/>
      <c r="AG12" s="82"/>
      <c r="AH12" s="34" t="s">
        <v>190</v>
      </c>
    </row>
    <row r="13" spans="2:34" s="34" customFormat="1" ht="16.2" hidden="1" x14ac:dyDescent="0.45">
      <c r="B13" s="166" t="s">
        <v>209</v>
      </c>
      <c r="C13" s="167">
        <v>45964</v>
      </c>
      <c r="D13" s="145" t="str">
        <f t="shared" ref="D13:D15" si="0">IF($C13 &lt;&gt; "", IF(ISERROR(MATCH(C13, 祝日, 0)), TEXT($C13, "aaa"), "祝日"), "")</f>
        <v>月</v>
      </c>
      <c r="E13" s="168">
        <v>0.41908564814814814</v>
      </c>
      <c r="F13" s="169" t="s">
        <v>208</v>
      </c>
      <c r="G13" s="170" t="s">
        <v>334</v>
      </c>
      <c r="H13" s="171">
        <v>4.4999999999999998E-2</v>
      </c>
      <c r="I13" s="172" t="s">
        <v>329</v>
      </c>
      <c r="J13" s="172" t="s">
        <v>236</v>
      </c>
      <c r="K13" s="170" t="s">
        <v>259</v>
      </c>
      <c r="L13" s="170" t="s">
        <v>345</v>
      </c>
      <c r="M13" s="170" t="s">
        <v>239</v>
      </c>
      <c r="N13" s="170" t="s">
        <v>239</v>
      </c>
      <c r="O13" s="173" t="s">
        <v>240</v>
      </c>
      <c r="P13" s="170" t="s">
        <v>240</v>
      </c>
      <c r="Q13" s="172" t="s">
        <v>241</v>
      </c>
      <c r="R13" s="174" t="s">
        <v>242</v>
      </c>
      <c r="S13" s="174" t="s">
        <v>298</v>
      </c>
      <c r="T13" s="172" t="s">
        <v>490</v>
      </c>
      <c r="U13" s="175">
        <v>18</v>
      </c>
      <c r="W13" s="80" t="s">
        <v>245</v>
      </c>
      <c r="X13" s="81"/>
      <c r="Y13" s="81"/>
      <c r="Z13" s="81"/>
      <c r="AA13" s="81"/>
      <c r="AB13" s="81"/>
      <c r="AC13" s="81"/>
      <c r="AD13" s="81"/>
      <c r="AE13" s="81"/>
      <c r="AF13" s="81"/>
      <c r="AG13" s="82"/>
      <c r="AH13" s="34" t="s">
        <v>190</v>
      </c>
    </row>
    <row r="14" spans="2:34" s="34" customFormat="1" ht="16.2" hidden="1" x14ac:dyDescent="0.45">
      <c r="B14" s="154"/>
      <c r="C14" s="167">
        <v>45964</v>
      </c>
      <c r="D14" s="145" t="str">
        <f t="shared" si="0"/>
        <v>月</v>
      </c>
      <c r="E14" s="168">
        <v>0.42037037037037039</v>
      </c>
      <c r="F14" s="169" t="s">
        <v>208</v>
      </c>
      <c r="G14" s="170" t="s">
        <v>334</v>
      </c>
      <c r="H14" s="171">
        <v>1E-3</v>
      </c>
      <c r="I14" s="172" t="s">
        <v>329</v>
      </c>
      <c r="J14" s="172" t="s">
        <v>236</v>
      </c>
      <c r="K14" s="170" t="s">
        <v>330</v>
      </c>
      <c r="L14" s="170" t="s">
        <v>331</v>
      </c>
      <c r="M14" s="170" t="s">
        <v>240</v>
      </c>
      <c r="N14" s="170" t="s">
        <v>240</v>
      </c>
      <c r="O14" s="173" t="s">
        <v>239</v>
      </c>
      <c r="P14" s="170" t="s">
        <v>239</v>
      </c>
      <c r="Q14" s="172" t="s">
        <v>339</v>
      </c>
      <c r="R14" s="174" t="s">
        <v>242</v>
      </c>
      <c r="S14" s="174" t="s">
        <v>297</v>
      </c>
      <c r="T14" s="172" t="s">
        <v>491</v>
      </c>
      <c r="U14" s="175" t="s">
        <v>658</v>
      </c>
      <c r="W14" s="80" t="s">
        <v>246</v>
      </c>
      <c r="X14" s="81"/>
      <c r="Y14" s="81"/>
      <c r="Z14" s="81"/>
      <c r="AA14" s="81"/>
      <c r="AB14" s="81"/>
      <c r="AC14" s="81"/>
      <c r="AD14" s="81"/>
      <c r="AE14" s="81"/>
      <c r="AF14" s="81"/>
      <c r="AG14" s="82"/>
      <c r="AH14" s="34" t="s">
        <v>190</v>
      </c>
    </row>
    <row r="15" spans="2:34" s="34" customFormat="1" ht="16.2" hidden="1" x14ac:dyDescent="0.45">
      <c r="B15" s="154"/>
      <c r="C15" s="167">
        <v>45964</v>
      </c>
      <c r="D15" s="145" t="str">
        <f t="shared" si="0"/>
        <v>月</v>
      </c>
      <c r="E15" s="168">
        <v>0.45559027777777777</v>
      </c>
      <c r="F15" s="169" t="s">
        <v>208</v>
      </c>
      <c r="G15" s="170" t="s">
        <v>334</v>
      </c>
      <c r="H15" s="171">
        <v>3.6999999999999998E-2</v>
      </c>
      <c r="I15" s="172" t="s">
        <v>329</v>
      </c>
      <c r="J15" s="172" t="s">
        <v>236</v>
      </c>
      <c r="K15" s="170" t="s">
        <v>259</v>
      </c>
      <c r="L15" s="170" t="s">
        <v>345</v>
      </c>
      <c r="M15" s="170" t="s">
        <v>239</v>
      </c>
      <c r="N15" s="170" t="s">
        <v>239</v>
      </c>
      <c r="O15" s="173" t="s">
        <v>240</v>
      </c>
      <c r="P15" s="170" t="s">
        <v>240</v>
      </c>
      <c r="Q15" s="172" t="s">
        <v>241</v>
      </c>
      <c r="R15" s="174" t="s">
        <v>307</v>
      </c>
      <c r="S15" s="174" t="s">
        <v>298</v>
      </c>
      <c r="T15" s="172" t="s">
        <v>492</v>
      </c>
      <c r="U15" s="175">
        <v>34</v>
      </c>
      <c r="W15" s="80" t="s">
        <v>247</v>
      </c>
      <c r="X15" s="81"/>
      <c r="Y15" s="81"/>
      <c r="Z15" s="81"/>
      <c r="AA15" s="81"/>
      <c r="AB15" s="81"/>
      <c r="AC15" s="81"/>
      <c r="AD15" s="81"/>
      <c r="AE15" s="81"/>
      <c r="AF15" s="81"/>
      <c r="AG15" s="82"/>
      <c r="AH15" s="34" t="s">
        <v>190</v>
      </c>
    </row>
    <row r="16" spans="2:34" s="34" customFormat="1" ht="16.2" hidden="1" x14ac:dyDescent="0.45">
      <c r="B16" s="154"/>
      <c r="C16" s="167">
        <v>45964</v>
      </c>
      <c r="D16" s="145" t="str">
        <f t="shared" ref="D16:D77" si="1">IF($C16 &lt;&gt; "", IF(ISERROR(MATCH(C16, 祝日, 0)), TEXT($C16, "aaa"), "祝日"), "")</f>
        <v>月</v>
      </c>
      <c r="E16" s="168">
        <v>0.46203703703703702</v>
      </c>
      <c r="F16" s="169" t="s">
        <v>208</v>
      </c>
      <c r="G16" s="170" t="s">
        <v>334</v>
      </c>
      <c r="H16" s="171">
        <v>1E-3</v>
      </c>
      <c r="I16" s="172" t="s">
        <v>329</v>
      </c>
      <c r="J16" s="172" t="s">
        <v>236</v>
      </c>
      <c r="K16" s="170" t="s">
        <v>330</v>
      </c>
      <c r="L16" s="170" t="s">
        <v>331</v>
      </c>
      <c r="M16" s="170" t="s">
        <v>240</v>
      </c>
      <c r="N16" s="170" t="s">
        <v>240</v>
      </c>
      <c r="O16" s="173" t="s">
        <v>240</v>
      </c>
      <c r="P16" s="170" t="s">
        <v>239</v>
      </c>
      <c r="Q16" s="172" t="s">
        <v>332</v>
      </c>
      <c r="R16" s="174" t="s">
        <v>307</v>
      </c>
      <c r="S16" s="174" t="s">
        <v>243</v>
      </c>
      <c r="T16" s="172" t="s">
        <v>493</v>
      </c>
      <c r="U16" s="175" t="s">
        <v>654</v>
      </c>
      <c r="W16" s="80"/>
      <c r="X16" s="81"/>
      <c r="Y16" s="81"/>
      <c r="Z16" s="81"/>
      <c r="AA16" s="81"/>
      <c r="AB16" s="81"/>
      <c r="AC16" s="81"/>
      <c r="AD16" s="81"/>
      <c r="AE16" s="81"/>
      <c r="AF16" s="81"/>
      <c r="AG16" s="82"/>
      <c r="AH16" s="34" t="s">
        <v>190</v>
      </c>
    </row>
    <row r="17" spans="2:34" s="34" customFormat="1" ht="16.2" hidden="1" x14ac:dyDescent="0.45">
      <c r="B17" s="154"/>
      <c r="C17" s="167">
        <v>45964</v>
      </c>
      <c r="D17" s="145" t="str">
        <f>IF($C17 &lt;&gt; "", IF(ISERROR(MATCH(C17, 祝日, 0)), TEXT($C17, "aaa"), "祝日"), "")</f>
        <v>月</v>
      </c>
      <c r="E17" s="168">
        <v>0.46299768518518519</v>
      </c>
      <c r="F17" s="169" t="s">
        <v>208</v>
      </c>
      <c r="G17" s="170" t="s">
        <v>334</v>
      </c>
      <c r="H17" s="171">
        <v>0.13</v>
      </c>
      <c r="I17" s="172" t="s">
        <v>329</v>
      </c>
      <c r="J17" s="172" t="s">
        <v>236</v>
      </c>
      <c r="K17" s="170" t="s">
        <v>330</v>
      </c>
      <c r="L17" s="170" t="s">
        <v>331</v>
      </c>
      <c r="M17" s="170" t="s">
        <v>240</v>
      </c>
      <c r="N17" s="170" t="s">
        <v>240</v>
      </c>
      <c r="O17" s="173" t="s">
        <v>240</v>
      </c>
      <c r="P17" s="170" t="s">
        <v>239</v>
      </c>
      <c r="Q17" s="172" t="s">
        <v>332</v>
      </c>
      <c r="R17" s="174" t="s">
        <v>307</v>
      </c>
      <c r="S17" s="174" t="s">
        <v>243</v>
      </c>
      <c r="T17" s="172" t="s">
        <v>493</v>
      </c>
      <c r="U17" s="175">
        <v>11</v>
      </c>
      <c r="W17" s="80"/>
      <c r="X17" s="81"/>
      <c r="Y17" s="81"/>
      <c r="Z17" s="81"/>
      <c r="AA17" s="81"/>
      <c r="AB17" s="81"/>
      <c r="AC17" s="81"/>
      <c r="AD17" s="81"/>
      <c r="AE17" s="81"/>
      <c r="AF17" s="81"/>
      <c r="AG17" s="82"/>
      <c r="AH17" s="34" t="s">
        <v>190</v>
      </c>
    </row>
    <row r="18" spans="2:34" s="34" customFormat="1" ht="16.2" hidden="1" x14ac:dyDescent="0.45">
      <c r="B18" s="154"/>
      <c r="C18" s="167">
        <v>45964</v>
      </c>
      <c r="D18" s="145" t="str">
        <f t="shared" si="1"/>
        <v>月</v>
      </c>
      <c r="E18" s="168">
        <v>0.4670138888888889</v>
      </c>
      <c r="F18" s="169" t="s">
        <v>208</v>
      </c>
      <c r="G18" s="170" t="s">
        <v>334</v>
      </c>
      <c r="H18" s="171">
        <v>0.12</v>
      </c>
      <c r="I18" s="172" t="s">
        <v>329</v>
      </c>
      <c r="J18" s="172" t="s">
        <v>236</v>
      </c>
      <c r="K18" s="170" t="s">
        <v>330</v>
      </c>
      <c r="L18" s="170" t="s">
        <v>331</v>
      </c>
      <c r="M18" s="170" t="s">
        <v>240</v>
      </c>
      <c r="N18" s="170" t="s">
        <v>240</v>
      </c>
      <c r="O18" s="173" t="s">
        <v>240</v>
      </c>
      <c r="P18" s="170" t="s">
        <v>239</v>
      </c>
      <c r="Q18" s="172" t="s">
        <v>332</v>
      </c>
      <c r="R18" s="174" t="s">
        <v>307</v>
      </c>
      <c r="S18" s="174" t="s">
        <v>243</v>
      </c>
      <c r="T18" s="172" t="s">
        <v>493</v>
      </c>
      <c r="U18" s="175">
        <v>9</v>
      </c>
      <c r="W18" s="80"/>
      <c r="X18" s="81"/>
      <c r="Y18" s="81"/>
      <c r="Z18" s="81"/>
      <c r="AA18" s="81"/>
      <c r="AB18" s="81"/>
      <c r="AC18" s="81"/>
      <c r="AD18" s="81"/>
      <c r="AE18" s="81"/>
      <c r="AF18" s="81"/>
      <c r="AG18" s="82"/>
      <c r="AH18" s="34" t="s">
        <v>190</v>
      </c>
    </row>
    <row r="19" spans="2:34" s="34" customFormat="1" ht="32.4" hidden="1" x14ac:dyDescent="0.45">
      <c r="B19" s="154"/>
      <c r="C19" s="167">
        <v>45964</v>
      </c>
      <c r="D19" s="145" t="str">
        <f t="shared" si="1"/>
        <v>月</v>
      </c>
      <c r="E19" s="168">
        <v>0.46836805555555555</v>
      </c>
      <c r="F19" s="169" t="s">
        <v>208</v>
      </c>
      <c r="G19" s="170" t="s">
        <v>334</v>
      </c>
      <c r="H19" s="171">
        <v>0.114</v>
      </c>
      <c r="I19" s="172" t="s">
        <v>329</v>
      </c>
      <c r="J19" s="172" t="s">
        <v>236</v>
      </c>
      <c r="K19" s="170" t="s">
        <v>237</v>
      </c>
      <c r="L19" s="170" t="s">
        <v>331</v>
      </c>
      <c r="M19" s="170" t="s">
        <v>240</v>
      </c>
      <c r="N19" s="170" t="s">
        <v>240</v>
      </c>
      <c r="O19" s="173" t="s">
        <v>240</v>
      </c>
      <c r="P19" s="170" t="s">
        <v>239</v>
      </c>
      <c r="Q19" s="172" t="s">
        <v>332</v>
      </c>
      <c r="R19" s="174" t="s">
        <v>307</v>
      </c>
      <c r="S19" s="174" t="s">
        <v>312</v>
      </c>
      <c r="T19" s="172" t="s">
        <v>494</v>
      </c>
      <c r="U19" s="175" t="s">
        <v>654</v>
      </c>
      <c r="W19" s="80"/>
      <c r="X19" s="81"/>
      <c r="Y19" s="81"/>
      <c r="Z19" s="81"/>
      <c r="AA19" s="81"/>
      <c r="AB19" s="81"/>
      <c r="AC19" s="81"/>
      <c r="AD19" s="81"/>
      <c r="AE19" s="81"/>
      <c r="AF19" s="81"/>
      <c r="AG19" s="82"/>
      <c r="AH19" s="34" t="s">
        <v>190</v>
      </c>
    </row>
    <row r="20" spans="2:34" s="34" customFormat="1" ht="16.2" x14ac:dyDescent="0.45">
      <c r="B20" s="154"/>
      <c r="C20" s="167">
        <v>45964</v>
      </c>
      <c r="D20" s="145" t="str">
        <f t="shared" si="1"/>
        <v>月</v>
      </c>
      <c r="E20" s="168">
        <v>0.47684027777777777</v>
      </c>
      <c r="F20" s="169" t="s">
        <v>208</v>
      </c>
      <c r="G20" s="170" t="s">
        <v>234</v>
      </c>
      <c r="H20" s="171">
        <v>4.5999999999999999E-2</v>
      </c>
      <c r="I20" s="172" t="s">
        <v>329</v>
      </c>
      <c r="J20" s="172" t="s">
        <v>236</v>
      </c>
      <c r="K20" s="170" t="s">
        <v>330</v>
      </c>
      <c r="L20" s="170" t="s">
        <v>331</v>
      </c>
      <c r="M20" s="170" t="s">
        <v>240</v>
      </c>
      <c r="N20" s="170" t="s">
        <v>240</v>
      </c>
      <c r="O20" s="173" t="s">
        <v>240</v>
      </c>
      <c r="P20" s="170" t="s">
        <v>239</v>
      </c>
      <c r="Q20" s="172" t="s">
        <v>332</v>
      </c>
      <c r="R20" s="174" t="s">
        <v>242</v>
      </c>
      <c r="S20" s="174" t="s">
        <v>297</v>
      </c>
      <c r="T20" s="172" t="s">
        <v>495</v>
      </c>
      <c r="U20" s="175">
        <v>73</v>
      </c>
      <c r="W20" s="80"/>
      <c r="X20" s="81"/>
      <c r="Y20" s="81"/>
      <c r="Z20" s="81"/>
      <c r="AA20" s="81"/>
      <c r="AB20" s="81"/>
      <c r="AC20" s="81"/>
      <c r="AD20" s="81"/>
      <c r="AE20" s="81"/>
      <c r="AF20" s="81"/>
      <c r="AG20" s="82"/>
      <c r="AH20" s="34" t="s">
        <v>190</v>
      </c>
    </row>
    <row r="21" spans="2:34" s="34" customFormat="1" ht="16.2" hidden="1" x14ac:dyDescent="0.45">
      <c r="B21" s="154"/>
      <c r="C21" s="167">
        <v>45964</v>
      </c>
      <c r="D21" s="145" t="str">
        <f t="shared" si="1"/>
        <v>月</v>
      </c>
      <c r="E21" s="168">
        <v>0.4732986111111111</v>
      </c>
      <c r="F21" s="169" t="s">
        <v>208</v>
      </c>
      <c r="G21" s="170" t="s">
        <v>334</v>
      </c>
      <c r="H21" s="171">
        <v>4.2000000000000003E-2</v>
      </c>
      <c r="I21" s="172" t="s">
        <v>329</v>
      </c>
      <c r="J21" s="172" t="s">
        <v>236</v>
      </c>
      <c r="K21" s="170" t="s">
        <v>330</v>
      </c>
      <c r="L21" s="170" t="s">
        <v>331</v>
      </c>
      <c r="M21" s="170" t="s">
        <v>240</v>
      </c>
      <c r="N21" s="170" t="s">
        <v>240</v>
      </c>
      <c r="O21" s="173" t="s">
        <v>240</v>
      </c>
      <c r="P21" s="170" t="s">
        <v>239</v>
      </c>
      <c r="Q21" s="172" t="s">
        <v>332</v>
      </c>
      <c r="R21" s="174" t="s">
        <v>242</v>
      </c>
      <c r="S21" s="174" t="s">
        <v>294</v>
      </c>
      <c r="T21" s="172" t="s">
        <v>496</v>
      </c>
      <c r="U21" s="175">
        <v>48</v>
      </c>
      <c r="W21" s="80"/>
      <c r="X21" s="81"/>
      <c r="Y21" s="81"/>
      <c r="Z21" s="81"/>
      <c r="AA21" s="81"/>
      <c r="AB21" s="81"/>
      <c r="AC21" s="81"/>
      <c r="AD21" s="81"/>
      <c r="AE21" s="81"/>
      <c r="AF21" s="81"/>
      <c r="AG21" s="82"/>
      <c r="AH21" s="34" t="s">
        <v>190</v>
      </c>
    </row>
    <row r="22" spans="2:34" s="34" customFormat="1" ht="16.2" hidden="1" x14ac:dyDescent="0.45">
      <c r="B22" s="154"/>
      <c r="C22" s="167">
        <v>45964</v>
      </c>
      <c r="D22" s="145" t="str">
        <f t="shared" si="1"/>
        <v>月</v>
      </c>
      <c r="E22" s="168">
        <v>0.47344907407407405</v>
      </c>
      <c r="F22" s="169" t="s">
        <v>208</v>
      </c>
      <c r="G22" s="170" t="s">
        <v>334</v>
      </c>
      <c r="H22" s="171">
        <v>1E-3</v>
      </c>
      <c r="I22" s="172" t="s">
        <v>329</v>
      </c>
      <c r="J22" s="172" t="s">
        <v>236</v>
      </c>
      <c r="K22" s="170" t="s">
        <v>330</v>
      </c>
      <c r="L22" s="170" t="s">
        <v>331</v>
      </c>
      <c r="M22" s="170" t="s">
        <v>240</v>
      </c>
      <c r="N22" s="170" t="s">
        <v>240</v>
      </c>
      <c r="O22" s="173" t="s">
        <v>240</v>
      </c>
      <c r="P22" s="170" t="s">
        <v>239</v>
      </c>
      <c r="Q22" s="172" t="s">
        <v>332</v>
      </c>
      <c r="R22" s="174" t="s">
        <v>307</v>
      </c>
      <c r="S22" s="174" t="s">
        <v>294</v>
      </c>
      <c r="T22" s="172" t="s">
        <v>497</v>
      </c>
      <c r="U22" s="175">
        <v>48</v>
      </c>
      <c r="W22" s="80"/>
      <c r="X22" s="81"/>
      <c r="Y22" s="81"/>
      <c r="Z22" s="81"/>
      <c r="AA22" s="81"/>
      <c r="AB22" s="81"/>
      <c r="AC22" s="81"/>
      <c r="AD22" s="81"/>
      <c r="AE22" s="81"/>
      <c r="AF22" s="81"/>
      <c r="AG22" s="82"/>
      <c r="AH22" s="34" t="s">
        <v>190</v>
      </c>
    </row>
    <row r="23" spans="2:34" s="34" customFormat="1" ht="16.2" x14ac:dyDescent="0.45">
      <c r="B23" s="154"/>
      <c r="C23" s="167">
        <v>45964</v>
      </c>
      <c r="D23" s="145" t="str">
        <f t="shared" si="1"/>
        <v>月</v>
      </c>
      <c r="E23" s="168">
        <v>0.49487268518518518</v>
      </c>
      <c r="F23" s="169" t="s">
        <v>208</v>
      </c>
      <c r="G23" s="170" t="s">
        <v>234</v>
      </c>
      <c r="H23" s="171">
        <v>0.125</v>
      </c>
      <c r="I23" s="172" t="s">
        <v>329</v>
      </c>
      <c r="J23" s="172" t="s">
        <v>236</v>
      </c>
      <c r="K23" s="170" t="s">
        <v>330</v>
      </c>
      <c r="L23" s="170" t="s">
        <v>331</v>
      </c>
      <c r="M23" s="170" t="s">
        <v>240</v>
      </c>
      <c r="N23" s="170" t="s">
        <v>240</v>
      </c>
      <c r="O23" s="173" t="s">
        <v>240</v>
      </c>
      <c r="P23" s="170" t="s">
        <v>239</v>
      </c>
      <c r="Q23" s="172" t="s">
        <v>332</v>
      </c>
      <c r="R23" s="174" t="s">
        <v>307</v>
      </c>
      <c r="S23" s="174" t="s">
        <v>243</v>
      </c>
      <c r="T23" s="172" t="s">
        <v>493</v>
      </c>
      <c r="U23" s="175">
        <v>103</v>
      </c>
      <c r="W23" s="80"/>
      <c r="X23" s="81"/>
      <c r="Y23" s="81"/>
      <c r="Z23" s="81"/>
      <c r="AA23" s="81"/>
      <c r="AB23" s="81"/>
      <c r="AC23" s="81"/>
      <c r="AD23" s="81"/>
      <c r="AE23" s="81"/>
      <c r="AF23" s="81"/>
      <c r="AG23" s="82"/>
      <c r="AH23" s="34" t="s">
        <v>190</v>
      </c>
    </row>
    <row r="24" spans="2:34" s="34" customFormat="1" ht="16.2" hidden="1" x14ac:dyDescent="0.45">
      <c r="B24" s="154"/>
      <c r="C24" s="167">
        <v>45964</v>
      </c>
      <c r="D24" s="145" t="str">
        <f t="shared" si="1"/>
        <v>月</v>
      </c>
      <c r="E24" s="168">
        <v>0.50931712962962961</v>
      </c>
      <c r="F24" s="169" t="s">
        <v>208</v>
      </c>
      <c r="G24" s="170" t="s">
        <v>334</v>
      </c>
      <c r="H24" s="171">
        <v>4.5999999999999999E-2</v>
      </c>
      <c r="I24" s="172" t="s">
        <v>329</v>
      </c>
      <c r="J24" s="172" t="s">
        <v>236</v>
      </c>
      <c r="K24" s="170" t="s">
        <v>259</v>
      </c>
      <c r="L24" s="170" t="s">
        <v>331</v>
      </c>
      <c r="M24" s="170" t="s">
        <v>239</v>
      </c>
      <c r="N24" s="170" t="s">
        <v>239</v>
      </c>
      <c r="O24" s="173" t="s">
        <v>240</v>
      </c>
      <c r="P24" s="170" t="s">
        <v>240</v>
      </c>
      <c r="Q24" s="172" t="s">
        <v>342</v>
      </c>
      <c r="R24" s="174" t="s">
        <v>242</v>
      </c>
      <c r="S24" s="174" t="s">
        <v>297</v>
      </c>
      <c r="T24" s="172" t="s">
        <v>495</v>
      </c>
      <c r="U24" s="175" t="s">
        <v>659</v>
      </c>
      <c r="W24" s="80"/>
      <c r="X24" s="81"/>
      <c r="Y24" s="81"/>
      <c r="Z24" s="81"/>
      <c r="AA24" s="81"/>
      <c r="AB24" s="81"/>
      <c r="AC24" s="81"/>
      <c r="AD24" s="81"/>
      <c r="AE24" s="81"/>
      <c r="AF24" s="81"/>
      <c r="AG24" s="82"/>
      <c r="AH24" s="34" t="s">
        <v>190</v>
      </c>
    </row>
    <row r="25" spans="2:34" s="34" customFormat="1" ht="16.2" hidden="1" x14ac:dyDescent="0.45">
      <c r="B25" s="154"/>
      <c r="C25" s="167">
        <v>45964</v>
      </c>
      <c r="D25" s="145" t="str">
        <f t="shared" si="1"/>
        <v>月</v>
      </c>
      <c r="E25" s="168">
        <v>0.51128472222222221</v>
      </c>
      <c r="F25" s="169" t="s">
        <v>208</v>
      </c>
      <c r="G25" s="170" t="s">
        <v>334</v>
      </c>
      <c r="H25" s="171">
        <v>3.5000000000000003E-2</v>
      </c>
      <c r="I25" s="172" t="s">
        <v>329</v>
      </c>
      <c r="J25" s="172" t="s">
        <v>236</v>
      </c>
      <c r="K25" s="170" t="s">
        <v>330</v>
      </c>
      <c r="L25" s="170" t="s">
        <v>331</v>
      </c>
      <c r="M25" s="170" t="s">
        <v>240</v>
      </c>
      <c r="N25" s="170" t="s">
        <v>240</v>
      </c>
      <c r="O25" s="173" t="s">
        <v>240</v>
      </c>
      <c r="P25" s="170" t="s">
        <v>239</v>
      </c>
      <c r="Q25" s="172" t="s">
        <v>332</v>
      </c>
      <c r="R25" s="174" t="s">
        <v>307</v>
      </c>
      <c r="S25" s="174" t="s">
        <v>243</v>
      </c>
      <c r="T25" s="172" t="s">
        <v>493</v>
      </c>
      <c r="U25" s="175">
        <v>17</v>
      </c>
      <c r="W25" s="80"/>
      <c r="X25" s="81"/>
      <c r="Y25" s="81"/>
      <c r="Z25" s="81"/>
      <c r="AA25" s="81"/>
      <c r="AB25" s="81"/>
      <c r="AC25" s="81"/>
      <c r="AD25" s="81"/>
      <c r="AE25" s="81"/>
      <c r="AF25" s="81"/>
      <c r="AG25" s="82"/>
      <c r="AH25" s="34" t="s">
        <v>190</v>
      </c>
    </row>
    <row r="26" spans="2:34" s="34" customFormat="1" ht="16.2" hidden="1" x14ac:dyDescent="0.45">
      <c r="B26" s="154"/>
      <c r="C26" s="167">
        <v>45964</v>
      </c>
      <c r="D26" s="145" t="str">
        <f t="shared" si="1"/>
        <v>月</v>
      </c>
      <c r="E26" s="168">
        <v>0.58414351851851853</v>
      </c>
      <c r="F26" s="169" t="s">
        <v>208</v>
      </c>
      <c r="G26" s="170" t="s">
        <v>334</v>
      </c>
      <c r="H26" s="171">
        <v>0.1</v>
      </c>
      <c r="I26" s="172" t="s">
        <v>329</v>
      </c>
      <c r="J26" s="172" t="s">
        <v>236</v>
      </c>
      <c r="K26" s="170" t="s">
        <v>330</v>
      </c>
      <c r="L26" s="170" t="s">
        <v>331</v>
      </c>
      <c r="M26" s="170" t="s">
        <v>240</v>
      </c>
      <c r="N26" s="170" t="s">
        <v>240</v>
      </c>
      <c r="O26" s="173" t="s">
        <v>240</v>
      </c>
      <c r="P26" s="170" t="s">
        <v>239</v>
      </c>
      <c r="Q26" s="172" t="s">
        <v>332</v>
      </c>
      <c r="R26" s="174" t="s">
        <v>242</v>
      </c>
      <c r="S26" s="174" t="s">
        <v>297</v>
      </c>
      <c r="T26" s="172" t="s">
        <v>495</v>
      </c>
      <c r="U26" s="175">
        <v>5</v>
      </c>
      <c r="W26" s="80"/>
      <c r="X26" s="81"/>
      <c r="Y26" s="81"/>
      <c r="Z26" s="81"/>
      <c r="AA26" s="81"/>
      <c r="AB26" s="81"/>
      <c r="AC26" s="81"/>
      <c r="AD26" s="81"/>
      <c r="AE26" s="81"/>
      <c r="AF26" s="81"/>
      <c r="AG26" s="82"/>
      <c r="AH26" s="34" t="s">
        <v>190</v>
      </c>
    </row>
    <row r="27" spans="2:34" s="34" customFormat="1" ht="16.2" hidden="1" x14ac:dyDescent="0.45">
      <c r="B27" s="154"/>
      <c r="C27" s="167">
        <v>45964</v>
      </c>
      <c r="D27" s="145" t="str">
        <f t="shared" si="1"/>
        <v>月</v>
      </c>
      <c r="E27" s="168">
        <v>0.58793981481481483</v>
      </c>
      <c r="F27" s="169" t="s">
        <v>208</v>
      </c>
      <c r="G27" s="170" t="s">
        <v>334</v>
      </c>
      <c r="H27" s="171">
        <v>4.9000000000000002E-2</v>
      </c>
      <c r="I27" s="172" t="s">
        <v>329</v>
      </c>
      <c r="J27" s="172" t="s">
        <v>236</v>
      </c>
      <c r="K27" s="170" t="s">
        <v>330</v>
      </c>
      <c r="L27" s="170" t="s">
        <v>331</v>
      </c>
      <c r="M27" s="170" t="s">
        <v>239</v>
      </c>
      <c r="N27" s="170" t="s">
        <v>239</v>
      </c>
      <c r="O27" s="173" t="s">
        <v>240</v>
      </c>
      <c r="P27" s="170" t="s">
        <v>240</v>
      </c>
      <c r="Q27" s="172" t="s">
        <v>339</v>
      </c>
      <c r="R27" s="174" t="s">
        <v>336</v>
      </c>
      <c r="S27" s="174" t="s">
        <v>297</v>
      </c>
      <c r="T27" s="172" t="s">
        <v>498</v>
      </c>
      <c r="U27" s="175" t="s">
        <v>659</v>
      </c>
      <c r="W27" s="80"/>
      <c r="X27" s="81"/>
      <c r="Y27" s="81"/>
      <c r="Z27" s="81"/>
      <c r="AA27" s="81"/>
      <c r="AB27" s="81"/>
      <c r="AC27" s="81"/>
      <c r="AD27" s="81"/>
      <c r="AE27" s="81"/>
      <c r="AF27" s="81"/>
      <c r="AG27" s="82"/>
      <c r="AH27" s="34" t="s">
        <v>190</v>
      </c>
    </row>
    <row r="28" spans="2:34" s="34" customFormat="1" ht="16.2" hidden="1" x14ac:dyDescent="0.45">
      <c r="B28" s="154"/>
      <c r="C28" s="167">
        <v>45964</v>
      </c>
      <c r="D28" s="145" t="str">
        <f t="shared" si="1"/>
        <v>月</v>
      </c>
      <c r="E28" s="168">
        <v>0.62108796296296298</v>
      </c>
      <c r="F28" s="169" t="s">
        <v>208</v>
      </c>
      <c r="G28" s="170" t="s">
        <v>334</v>
      </c>
      <c r="H28" s="171">
        <v>0.05</v>
      </c>
      <c r="I28" s="172" t="s">
        <v>329</v>
      </c>
      <c r="J28" s="172" t="s">
        <v>236</v>
      </c>
      <c r="K28" s="170" t="s">
        <v>330</v>
      </c>
      <c r="L28" s="170" t="s">
        <v>331</v>
      </c>
      <c r="M28" s="170" t="s">
        <v>240</v>
      </c>
      <c r="N28" s="170" t="s">
        <v>240</v>
      </c>
      <c r="O28" s="173" t="s">
        <v>240</v>
      </c>
      <c r="P28" s="170" t="s">
        <v>239</v>
      </c>
      <c r="Q28" s="172" t="s">
        <v>332</v>
      </c>
      <c r="R28" s="174" t="s">
        <v>242</v>
      </c>
      <c r="S28" s="174" t="s">
        <v>312</v>
      </c>
      <c r="T28" s="172" t="s">
        <v>499</v>
      </c>
      <c r="U28" s="175">
        <v>52</v>
      </c>
      <c r="W28" s="80"/>
      <c r="X28" s="81"/>
      <c r="Y28" s="81"/>
      <c r="Z28" s="81"/>
      <c r="AA28" s="81"/>
      <c r="AB28" s="81"/>
      <c r="AC28" s="81"/>
      <c r="AD28" s="81"/>
      <c r="AE28" s="81"/>
      <c r="AF28" s="81"/>
      <c r="AG28" s="82"/>
      <c r="AH28" s="34" t="s">
        <v>190</v>
      </c>
    </row>
    <row r="29" spans="2:34" s="34" customFormat="1" ht="16.2" hidden="1" x14ac:dyDescent="0.45">
      <c r="B29" s="154"/>
      <c r="C29" s="167">
        <v>45964</v>
      </c>
      <c r="D29" s="145" t="str">
        <f t="shared" si="1"/>
        <v>月</v>
      </c>
      <c r="E29" s="168">
        <v>0.62409722222222219</v>
      </c>
      <c r="F29" s="169" t="s">
        <v>208</v>
      </c>
      <c r="G29" s="170" t="s">
        <v>334</v>
      </c>
      <c r="H29" s="171">
        <v>0.19500000000000001</v>
      </c>
      <c r="I29" s="172" t="s">
        <v>329</v>
      </c>
      <c r="J29" s="172" t="s">
        <v>236</v>
      </c>
      <c r="K29" s="170" t="s">
        <v>237</v>
      </c>
      <c r="L29" s="170" t="s">
        <v>331</v>
      </c>
      <c r="M29" s="170" t="s">
        <v>240</v>
      </c>
      <c r="N29" s="170" t="s">
        <v>240</v>
      </c>
      <c r="O29" s="173" t="s">
        <v>240</v>
      </c>
      <c r="P29" s="170" t="s">
        <v>239</v>
      </c>
      <c r="Q29" s="172" t="s">
        <v>241</v>
      </c>
      <c r="R29" s="174" t="s">
        <v>307</v>
      </c>
      <c r="S29" s="174" t="s">
        <v>312</v>
      </c>
      <c r="T29" s="172" t="s">
        <v>500</v>
      </c>
      <c r="U29" s="175">
        <v>32</v>
      </c>
      <c r="W29" s="80"/>
      <c r="X29" s="81"/>
      <c r="Y29" s="81"/>
      <c r="Z29" s="81"/>
      <c r="AA29" s="81"/>
      <c r="AB29" s="81"/>
      <c r="AC29" s="81"/>
      <c r="AD29" s="81"/>
      <c r="AE29" s="81"/>
      <c r="AF29" s="81"/>
      <c r="AG29" s="82"/>
      <c r="AH29" s="34" t="s">
        <v>190</v>
      </c>
    </row>
    <row r="30" spans="2:34" s="34" customFormat="1" ht="16.2" hidden="1" x14ac:dyDescent="0.45">
      <c r="B30" s="154"/>
      <c r="C30" s="167">
        <v>45964</v>
      </c>
      <c r="D30" s="145" t="str">
        <f t="shared" si="1"/>
        <v>月</v>
      </c>
      <c r="E30" s="168">
        <v>0.62706018518518514</v>
      </c>
      <c r="F30" s="169" t="s">
        <v>208</v>
      </c>
      <c r="G30" s="170" t="s">
        <v>334</v>
      </c>
      <c r="H30" s="171">
        <v>1E-3</v>
      </c>
      <c r="I30" s="172" t="s">
        <v>329</v>
      </c>
      <c r="J30" s="172" t="s">
        <v>236</v>
      </c>
      <c r="K30" s="170" t="s">
        <v>330</v>
      </c>
      <c r="L30" s="170" t="s">
        <v>331</v>
      </c>
      <c r="M30" s="170" t="s">
        <v>240</v>
      </c>
      <c r="N30" s="170" t="s">
        <v>240</v>
      </c>
      <c r="O30" s="173" t="s">
        <v>240</v>
      </c>
      <c r="P30" s="170" t="s">
        <v>239</v>
      </c>
      <c r="Q30" s="172" t="s">
        <v>332</v>
      </c>
      <c r="R30" s="174" t="s">
        <v>307</v>
      </c>
      <c r="S30" s="174" t="s">
        <v>243</v>
      </c>
      <c r="T30" s="172" t="s">
        <v>493</v>
      </c>
      <c r="U30" s="175" t="s">
        <v>658</v>
      </c>
      <c r="W30" s="80"/>
      <c r="X30" s="81"/>
      <c r="Y30" s="81"/>
      <c r="Z30" s="81"/>
      <c r="AA30" s="81"/>
      <c r="AB30" s="81"/>
      <c r="AC30" s="81"/>
      <c r="AD30" s="81"/>
      <c r="AE30" s="81"/>
      <c r="AF30" s="81"/>
      <c r="AG30" s="82"/>
      <c r="AH30" s="34" t="s">
        <v>190</v>
      </c>
    </row>
    <row r="31" spans="2:34" s="34" customFormat="1" ht="16.2" hidden="1" x14ac:dyDescent="0.45">
      <c r="B31" s="154"/>
      <c r="C31" s="167">
        <v>45964</v>
      </c>
      <c r="D31" s="145" t="str">
        <f t="shared" si="1"/>
        <v>月</v>
      </c>
      <c r="E31" s="168">
        <v>0.6297800925925926</v>
      </c>
      <c r="F31" s="169" t="s">
        <v>208</v>
      </c>
      <c r="G31" s="170" t="s">
        <v>334</v>
      </c>
      <c r="H31" s="171">
        <v>5.6000000000000001E-2</v>
      </c>
      <c r="I31" s="172" t="s">
        <v>329</v>
      </c>
      <c r="J31" s="172" t="s">
        <v>236</v>
      </c>
      <c r="K31" s="170" t="s">
        <v>259</v>
      </c>
      <c r="L31" s="170" t="s">
        <v>238</v>
      </c>
      <c r="M31" s="170" t="s">
        <v>239</v>
      </c>
      <c r="N31" s="170" t="s">
        <v>239</v>
      </c>
      <c r="O31" s="173" t="s">
        <v>240</v>
      </c>
      <c r="P31" s="170" t="s">
        <v>240</v>
      </c>
      <c r="Q31" s="172" t="s">
        <v>335</v>
      </c>
      <c r="R31" s="174" t="s">
        <v>307</v>
      </c>
      <c r="S31" s="174" t="s">
        <v>297</v>
      </c>
      <c r="T31" s="172" t="s">
        <v>495</v>
      </c>
      <c r="U31" s="175">
        <v>18</v>
      </c>
      <c r="W31" s="80"/>
      <c r="X31" s="81"/>
      <c r="Y31" s="81"/>
      <c r="Z31" s="81"/>
      <c r="AA31" s="81"/>
      <c r="AB31" s="81"/>
      <c r="AC31" s="81"/>
      <c r="AD31" s="81"/>
      <c r="AE31" s="81"/>
      <c r="AF31" s="81"/>
      <c r="AG31" s="82"/>
      <c r="AH31" s="34" t="s">
        <v>190</v>
      </c>
    </row>
    <row r="32" spans="2:34" s="34" customFormat="1" ht="16.2" hidden="1" x14ac:dyDescent="0.45">
      <c r="B32" s="154"/>
      <c r="C32" s="167">
        <v>45964</v>
      </c>
      <c r="D32" s="145" t="str">
        <f t="shared" si="1"/>
        <v>月</v>
      </c>
      <c r="E32" s="168">
        <v>0.63372685185185185</v>
      </c>
      <c r="F32" s="169" t="s">
        <v>208</v>
      </c>
      <c r="G32" s="170" t="s">
        <v>334</v>
      </c>
      <c r="H32" s="171">
        <v>8.1000000000000003E-2</v>
      </c>
      <c r="I32" s="172" t="s">
        <v>329</v>
      </c>
      <c r="J32" s="172" t="s">
        <v>236</v>
      </c>
      <c r="K32" s="170" t="s">
        <v>237</v>
      </c>
      <c r="L32" s="170" t="s">
        <v>331</v>
      </c>
      <c r="M32" s="170" t="s">
        <v>240</v>
      </c>
      <c r="N32" s="170" t="s">
        <v>240</v>
      </c>
      <c r="O32" s="173" t="s">
        <v>240</v>
      </c>
      <c r="P32" s="170" t="s">
        <v>239</v>
      </c>
      <c r="Q32" s="172" t="s">
        <v>332</v>
      </c>
      <c r="R32" s="174" t="s">
        <v>307</v>
      </c>
      <c r="S32" s="174" t="s">
        <v>312</v>
      </c>
      <c r="T32" s="172" t="s">
        <v>501</v>
      </c>
      <c r="U32" s="175">
        <v>12</v>
      </c>
      <c r="W32" s="80"/>
      <c r="X32" s="81"/>
      <c r="Y32" s="81"/>
      <c r="Z32" s="81"/>
      <c r="AA32" s="81"/>
      <c r="AB32" s="81"/>
      <c r="AC32" s="81"/>
      <c r="AD32" s="81"/>
      <c r="AE32" s="81"/>
      <c r="AF32" s="81"/>
      <c r="AG32" s="82"/>
      <c r="AH32" s="34" t="s">
        <v>190</v>
      </c>
    </row>
    <row r="33" spans="2:34" s="34" customFormat="1" ht="16.2" hidden="1" x14ac:dyDescent="0.45">
      <c r="B33" s="154"/>
      <c r="C33" s="167">
        <v>45964</v>
      </c>
      <c r="D33" s="145" t="str">
        <f t="shared" si="1"/>
        <v>月</v>
      </c>
      <c r="E33" s="168">
        <v>0.63872685185185185</v>
      </c>
      <c r="F33" s="169" t="s">
        <v>208</v>
      </c>
      <c r="G33" s="170" t="s">
        <v>334</v>
      </c>
      <c r="H33" s="171">
        <v>8.7999999999999995E-2</v>
      </c>
      <c r="I33" s="172" t="s">
        <v>329</v>
      </c>
      <c r="J33" s="172" t="s">
        <v>236</v>
      </c>
      <c r="K33" s="170" t="s">
        <v>330</v>
      </c>
      <c r="L33" s="170" t="s">
        <v>331</v>
      </c>
      <c r="M33" s="170" t="s">
        <v>240</v>
      </c>
      <c r="N33" s="170" t="s">
        <v>240</v>
      </c>
      <c r="O33" s="173" t="s">
        <v>240</v>
      </c>
      <c r="P33" s="170" t="s">
        <v>239</v>
      </c>
      <c r="Q33" s="172" t="s">
        <v>332</v>
      </c>
      <c r="R33" s="174" t="s">
        <v>307</v>
      </c>
      <c r="S33" s="174" t="s">
        <v>294</v>
      </c>
      <c r="T33" s="172" t="s">
        <v>502</v>
      </c>
      <c r="U33" s="175">
        <v>48</v>
      </c>
      <c r="W33" s="80"/>
      <c r="X33" s="81"/>
      <c r="Y33" s="81"/>
      <c r="Z33" s="81"/>
      <c r="AA33" s="81"/>
      <c r="AB33" s="81"/>
      <c r="AC33" s="81"/>
      <c r="AD33" s="81"/>
      <c r="AE33" s="81"/>
      <c r="AF33" s="81"/>
      <c r="AG33" s="82"/>
      <c r="AH33" s="34" t="s">
        <v>190</v>
      </c>
    </row>
    <row r="34" spans="2:34" s="34" customFormat="1" ht="16.2" hidden="1" x14ac:dyDescent="0.45">
      <c r="B34" s="154"/>
      <c r="C34" s="167">
        <v>45964</v>
      </c>
      <c r="D34" s="145" t="str">
        <f t="shared" si="1"/>
        <v>月</v>
      </c>
      <c r="E34" s="168">
        <v>0.6348611111111111</v>
      </c>
      <c r="F34" s="169" t="s">
        <v>208</v>
      </c>
      <c r="G34" s="170" t="s">
        <v>334</v>
      </c>
      <c r="H34" s="171">
        <v>0.153</v>
      </c>
      <c r="I34" s="172" t="s">
        <v>329</v>
      </c>
      <c r="J34" s="172" t="s">
        <v>236</v>
      </c>
      <c r="K34" s="170" t="s">
        <v>237</v>
      </c>
      <c r="L34" s="170" t="s">
        <v>331</v>
      </c>
      <c r="M34" s="170" t="s">
        <v>240</v>
      </c>
      <c r="N34" s="170" t="s">
        <v>240</v>
      </c>
      <c r="O34" s="173" t="s">
        <v>240</v>
      </c>
      <c r="P34" s="170" t="s">
        <v>239</v>
      </c>
      <c r="Q34" s="172" t="s">
        <v>332</v>
      </c>
      <c r="R34" s="174" t="s">
        <v>307</v>
      </c>
      <c r="S34" s="174" t="s">
        <v>243</v>
      </c>
      <c r="T34" s="172" t="s">
        <v>493</v>
      </c>
      <c r="U34" s="175" t="s">
        <v>656</v>
      </c>
      <c r="W34" s="80"/>
      <c r="X34" s="81"/>
      <c r="Y34" s="81"/>
      <c r="Z34" s="81"/>
      <c r="AA34" s="81"/>
      <c r="AB34" s="81"/>
      <c r="AC34" s="81"/>
      <c r="AD34" s="81"/>
      <c r="AE34" s="81"/>
      <c r="AF34" s="81"/>
      <c r="AG34" s="82"/>
      <c r="AH34" s="34" t="s">
        <v>190</v>
      </c>
    </row>
    <row r="35" spans="2:34" s="34" customFormat="1" ht="16.2" hidden="1" x14ac:dyDescent="0.45">
      <c r="B35" s="154"/>
      <c r="C35" s="167">
        <v>45964</v>
      </c>
      <c r="D35" s="145" t="str">
        <f t="shared" si="1"/>
        <v>月</v>
      </c>
      <c r="E35" s="168">
        <v>0.64015046296296296</v>
      </c>
      <c r="F35" s="169" t="s">
        <v>208</v>
      </c>
      <c r="G35" s="170" t="s">
        <v>334</v>
      </c>
      <c r="H35" s="171">
        <v>4.3999999999999997E-2</v>
      </c>
      <c r="I35" s="172" t="s">
        <v>329</v>
      </c>
      <c r="J35" s="172" t="s">
        <v>236</v>
      </c>
      <c r="K35" s="170" t="s">
        <v>330</v>
      </c>
      <c r="L35" s="170" t="s">
        <v>331</v>
      </c>
      <c r="M35" s="170" t="s">
        <v>240</v>
      </c>
      <c r="N35" s="170" t="s">
        <v>240</v>
      </c>
      <c r="O35" s="173" t="s">
        <v>240</v>
      </c>
      <c r="P35" s="170" t="s">
        <v>239</v>
      </c>
      <c r="Q35" s="172" t="s">
        <v>332</v>
      </c>
      <c r="R35" s="174" t="s">
        <v>242</v>
      </c>
      <c r="S35" s="174" t="s">
        <v>312</v>
      </c>
      <c r="T35" s="172" t="s">
        <v>499</v>
      </c>
      <c r="U35" s="175">
        <v>61</v>
      </c>
      <c r="W35" s="80"/>
      <c r="X35" s="81"/>
      <c r="Y35" s="81"/>
      <c r="Z35" s="81"/>
      <c r="AA35" s="81"/>
      <c r="AB35" s="81"/>
      <c r="AC35" s="81"/>
      <c r="AD35" s="81"/>
      <c r="AE35" s="81"/>
      <c r="AF35" s="81"/>
      <c r="AG35" s="82"/>
      <c r="AH35" s="34" t="s">
        <v>190</v>
      </c>
    </row>
    <row r="36" spans="2:34" s="34" customFormat="1" ht="16.2" x14ac:dyDescent="0.45">
      <c r="B36" s="154"/>
      <c r="C36" s="167">
        <v>45964</v>
      </c>
      <c r="D36" s="145" t="str">
        <f t="shared" si="1"/>
        <v>月</v>
      </c>
      <c r="E36" s="168">
        <v>0.64258101851851857</v>
      </c>
      <c r="F36" s="169" t="s">
        <v>208</v>
      </c>
      <c r="G36" s="170" t="s">
        <v>334</v>
      </c>
      <c r="H36" s="171">
        <v>5.1999999999999998E-2</v>
      </c>
      <c r="I36" s="172" t="s">
        <v>329</v>
      </c>
      <c r="J36" s="172" t="s">
        <v>236</v>
      </c>
      <c r="K36" s="170" t="s">
        <v>330</v>
      </c>
      <c r="L36" s="170" t="s">
        <v>331</v>
      </c>
      <c r="M36" s="170" t="s">
        <v>240</v>
      </c>
      <c r="N36" s="170" t="s">
        <v>240</v>
      </c>
      <c r="O36" s="173" t="s">
        <v>239</v>
      </c>
      <c r="P36" s="170" t="s">
        <v>239</v>
      </c>
      <c r="Q36" s="172" t="s">
        <v>332</v>
      </c>
      <c r="R36" s="174" t="s">
        <v>307</v>
      </c>
      <c r="S36" s="174" t="s">
        <v>294</v>
      </c>
      <c r="T36" s="172" t="s">
        <v>503</v>
      </c>
      <c r="U36" s="175">
        <v>67</v>
      </c>
      <c r="W36" s="80"/>
      <c r="X36" s="81"/>
      <c r="Y36" s="81"/>
      <c r="Z36" s="81"/>
      <c r="AA36" s="81"/>
      <c r="AB36" s="81"/>
      <c r="AC36" s="81"/>
      <c r="AD36" s="81"/>
      <c r="AE36" s="81"/>
      <c r="AF36" s="81"/>
      <c r="AG36" s="82"/>
      <c r="AH36" s="34" t="s">
        <v>190</v>
      </c>
    </row>
    <row r="37" spans="2:34" s="34" customFormat="1" ht="16.2" x14ac:dyDescent="0.45">
      <c r="B37" s="154"/>
      <c r="C37" s="167">
        <v>45964</v>
      </c>
      <c r="D37" s="145" t="str">
        <f t="shared" si="1"/>
        <v>月</v>
      </c>
      <c r="E37" s="168">
        <v>0.66030092592592593</v>
      </c>
      <c r="F37" s="169" t="s">
        <v>208</v>
      </c>
      <c r="G37" s="170" t="s">
        <v>234</v>
      </c>
      <c r="H37" s="171">
        <v>0</v>
      </c>
      <c r="I37" s="172" t="s">
        <v>329</v>
      </c>
      <c r="J37" s="172" t="s">
        <v>236</v>
      </c>
      <c r="K37" s="170" t="s">
        <v>410</v>
      </c>
      <c r="L37" s="170" t="s">
        <v>345</v>
      </c>
      <c r="M37" s="170" t="s">
        <v>240</v>
      </c>
      <c r="N37" s="170" t="s">
        <v>240</v>
      </c>
      <c r="O37" s="173" t="s">
        <v>240</v>
      </c>
      <c r="P37" s="170" t="s">
        <v>240</v>
      </c>
      <c r="Q37" s="172" t="s">
        <v>335</v>
      </c>
      <c r="R37" s="174" t="s">
        <v>307</v>
      </c>
      <c r="S37" s="174" t="s">
        <v>295</v>
      </c>
      <c r="T37" s="172" t="s">
        <v>504</v>
      </c>
      <c r="U37" s="175">
        <v>121</v>
      </c>
      <c r="W37" s="80"/>
      <c r="X37" s="81"/>
      <c r="Y37" s="81"/>
      <c r="Z37" s="81"/>
      <c r="AA37" s="81"/>
      <c r="AB37" s="81"/>
      <c r="AC37" s="81"/>
      <c r="AD37" s="81"/>
      <c r="AE37" s="81"/>
      <c r="AF37" s="81"/>
      <c r="AG37" s="82"/>
      <c r="AH37" s="34" t="s">
        <v>190</v>
      </c>
    </row>
    <row r="38" spans="2:34" s="34" customFormat="1" ht="16.2" hidden="1" x14ac:dyDescent="0.45">
      <c r="B38" s="154"/>
      <c r="C38" s="167">
        <v>45964</v>
      </c>
      <c r="D38" s="145" t="str">
        <f t="shared" si="1"/>
        <v>月</v>
      </c>
      <c r="E38" s="168">
        <v>0.66848379629629628</v>
      </c>
      <c r="F38" s="169" t="s">
        <v>208</v>
      </c>
      <c r="G38" s="170" t="s">
        <v>334</v>
      </c>
      <c r="H38" s="171">
        <v>0.20399999999999999</v>
      </c>
      <c r="I38" s="172" t="s">
        <v>329</v>
      </c>
      <c r="J38" s="172" t="s">
        <v>236</v>
      </c>
      <c r="K38" s="170" t="s">
        <v>237</v>
      </c>
      <c r="L38" s="170" t="s">
        <v>331</v>
      </c>
      <c r="M38" s="170" t="s">
        <v>240</v>
      </c>
      <c r="N38" s="170" t="s">
        <v>240</v>
      </c>
      <c r="O38" s="173" t="s">
        <v>240</v>
      </c>
      <c r="P38" s="170" t="s">
        <v>239</v>
      </c>
      <c r="Q38" s="172" t="s">
        <v>332</v>
      </c>
      <c r="R38" s="174" t="s">
        <v>307</v>
      </c>
      <c r="S38" s="174" t="s">
        <v>343</v>
      </c>
      <c r="T38" s="172" t="s">
        <v>505</v>
      </c>
      <c r="U38" s="175">
        <v>63</v>
      </c>
      <c r="W38" s="80"/>
      <c r="X38" s="81"/>
      <c r="Y38" s="81"/>
      <c r="Z38" s="81"/>
      <c r="AA38" s="81"/>
      <c r="AB38" s="81"/>
      <c r="AC38" s="81"/>
      <c r="AD38" s="81"/>
      <c r="AE38" s="81"/>
      <c r="AF38" s="81"/>
      <c r="AG38" s="82"/>
      <c r="AH38" s="34" t="s">
        <v>190</v>
      </c>
    </row>
    <row r="39" spans="2:34" s="34" customFormat="1" ht="16.2" hidden="1" x14ac:dyDescent="0.45">
      <c r="B39" s="154"/>
      <c r="C39" s="167">
        <v>45964</v>
      </c>
      <c r="D39" s="145" t="str">
        <f t="shared" si="1"/>
        <v>月</v>
      </c>
      <c r="E39" s="168">
        <v>0.66993055555555558</v>
      </c>
      <c r="F39" s="169" t="s">
        <v>208</v>
      </c>
      <c r="G39" s="170" t="s">
        <v>334</v>
      </c>
      <c r="H39" s="171">
        <v>0.156</v>
      </c>
      <c r="I39" s="172" t="s">
        <v>329</v>
      </c>
      <c r="J39" s="172" t="s">
        <v>236</v>
      </c>
      <c r="K39" s="170" t="s">
        <v>330</v>
      </c>
      <c r="L39" s="170" t="s">
        <v>331</v>
      </c>
      <c r="M39" s="170" t="s">
        <v>240</v>
      </c>
      <c r="N39" s="170" t="s">
        <v>240</v>
      </c>
      <c r="O39" s="173" t="s">
        <v>240</v>
      </c>
      <c r="P39" s="170" t="s">
        <v>239</v>
      </c>
      <c r="Q39" s="172" t="s">
        <v>332</v>
      </c>
      <c r="R39" s="174" t="s">
        <v>242</v>
      </c>
      <c r="S39" s="174" t="s">
        <v>297</v>
      </c>
      <c r="T39" s="172" t="s">
        <v>495</v>
      </c>
      <c r="U39" s="175">
        <v>41</v>
      </c>
      <c r="W39" s="80"/>
      <c r="X39" s="81"/>
      <c r="Y39" s="81"/>
      <c r="Z39" s="81"/>
      <c r="AA39" s="81"/>
      <c r="AB39" s="81"/>
      <c r="AC39" s="81"/>
      <c r="AD39" s="81"/>
      <c r="AE39" s="81"/>
      <c r="AF39" s="81"/>
      <c r="AG39" s="82"/>
      <c r="AH39" s="34" t="s">
        <v>190</v>
      </c>
    </row>
    <row r="40" spans="2:34" s="34" customFormat="1" ht="16.2" hidden="1" x14ac:dyDescent="0.45">
      <c r="B40" s="154"/>
      <c r="C40" s="167">
        <v>45964</v>
      </c>
      <c r="D40" s="145" t="str">
        <f t="shared" si="1"/>
        <v>月</v>
      </c>
      <c r="E40" s="168">
        <v>0.66950231481481481</v>
      </c>
      <c r="F40" s="169" t="s">
        <v>208</v>
      </c>
      <c r="G40" s="170" t="s">
        <v>334</v>
      </c>
      <c r="H40" s="171">
        <v>3.2000000000000001E-2</v>
      </c>
      <c r="I40" s="172" t="s">
        <v>329</v>
      </c>
      <c r="J40" s="172" t="s">
        <v>236</v>
      </c>
      <c r="K40" s="170" t="s">
        <v>330</v>
      </c>
      <c r="L40" s="170" t="s">
        <v>343</v>
      </c>
      <c r="M40" s="170" t="s">
        <v>240</v>
      </c>
      <c r="N40" s="170" t="s">
        <v>240</v>
      </c>
      <c r="O40" s="173" t="s">
        <v>240</v>
      </c>
      <c r="P40" s="170" t="s">
        <v>239</v>
      </c>
      <c r="Q40" s="172" t="s">
        <v>332</v>
      </c>
      <c r="R40" s="174" t="s">
        <v>336</v>
      </c>
      <c r="S40" s="174" t="s">
        <v>297</v>
      </c>
      <c r="T40" s="172" t="s">
        <v>495</v>
      </c>
      <c r="U40" s="175">
        <v>49</v>
      </c>
      <c r="W40" s="80"/>
      <c r="X40" s="81"/>
      <c r="Y40" s="81"/>
      <c r="Z40" s="81"/>
      <c r="AA40" s="81"/>
      <c r="AB40" s="81"/>
      <c r="AC40" s="81"/>
      <c r="AD40" s="81"/>
      <c r="AE40" s="81"/>
      <c r="AF40" s="81"/>
      <c r="AG40" s="82"/>
      <c r="AH40" s="34" t="s">
        <v>190</v>
      </c>
    </row>
    <row r="41" spans="2:34" s="34" customFormat="1" ht="16.2" hidden="1" x14ac:dyDescent="0.45">
      <c r="B41" s="154"/>
      <c r="C41" s="167">
        <v>45964</v>
      </c>
      <c r="D41" s="145" t="str">
        <f t="shared" si="1"/>
        <v>月</v>
      </c>
      <c r="E41" s="168">
        <v>0.67575231481481479</v>
      </c>
      <c r="F41" s="169" t="s">
        <v>208</v>
      </c>
      <c r="G41" s="170" t="s">
        <v>334</v>
      </c>
      <c r="H41" s="171">
        <v>2E-3</v>
      </c>
      <c r="I41" s="172" t="s">
        <v>329</v>
      </c>
      <c r="J41" s="172" t="s">
        <v>236</v>
      </c>
      <c r="K41" s="170" t="s">
        <v>330</v>
      </c>
      <c r="L41" s="170" t="s">
        <v>331</v>
      </c>
      <c r="M41" s="170" t="s">
        <v>240</v>
      </c>
      <c r="N41" s="170" t="s">
        <v>240</v>
      </c>
      <c r="O41" s="173" t="s">
        <v>240</v>
      </c>
      <c r="P41" s="170" t="s">
        <v>239</v>
      </c>
      <c r="Q41" s="172" t="s">
        <v>332</v>
      </c>
      <c r="R41" s="174" t="s">
        <v>307</v>
      </c>
      <c r="S41" s="174" t="s">
        <v>243</v>
      </c>
      <c r="T41" s="172" t="s">
        <v>493</v>
      </c>
      <c r="U41" s="175" t="s">
        <v>658</v>
      </c>
      <c r="W41" s="80"/>
      <c r="X41" s="81"/>
      <c r="Y41" s="81"/>
      <c r="Z41" s="81"/>
      <c r="AA41" s="81"/>
      <c r="AB41" s="81"/>
      <c r="AC41" s="81"/>
      <c r="AD41" s="81"/>
      <c r="AE41" s="81"/>
      <c r="AF41" s="81"/>
      <c r="AG41" s="82"/>
      <c r="AH41" s="34" t="s">
        <v>190</v>
      </c>
    </row>
    <row r="42" spans="2:34" s="34" customFormat="1" ht="16.2" hidden="1" x14ac:dyDescent="0.45">
      <c r="B42" s="154"/>
      <c r="C42" s="167">
        <v>45964</v>
      </c>
      <c r="D42" s="145" t="str">
        <f t="shared" si="1"/>
        <v>月</v>
      </c>
      <c r="E42" s="168">
        <v>0.67818287037037039</v>
      </c>
      <c r="F42" s="169" t="s">
        <v>208</v>
      </c>
      <c r="G42" s="170" t="s">
        <v>334</v>
      </c>
      <c r="H42" s="171">
        <v>5.0999999999999997E-2</v>
      </c>
      <c r="I42" s="172" t="s">
        <v>329</v>
      </c>
      <c r="J42" s="172" t="s">
        <v>236</v>
      </c>
      <c r="K42" s="170" t="s">
        <v>259</v>
      </c>
      <c r="L42" s="170" t="s">
        <v>238</v>
      </c>
      <c r="M42" s="170" t="s">
        <v>239</v>
      </c>
      <c r="N42" s="170" t="s">
        <v>239</v>
      </c>
      <c r="O42" s="173" t="s">
        <v>240</v>
      </c>
      <c r="P42" s="170" t="s">
        <v>240</v>
      </c>
      <c r="Q42" s="172" t="s">
        <v>335</v>
      </c>
      <c r="R42" s="174" t="s">
        <v>336</v>
      </c>
      <c r="S42" s="174" t="s">
        <v>297</v>
      </c>
      <c r="T42" s="172" t="s">
        <v>495</v>
      </c>
      <c r="U42" s="175">
        <v>18</v>
      </c>
      <c r="W42" s="80"/>
      <c r="X42" s="81"/>
      <c r="Y42" s="81"/>
      <c r="Z42" s="81"/>
      <c r="AA42" s="81"/>
      <c r="AB42" s="81"/>
      <c r="AC42" s="81"/>
      <c r="AD42" s="81"/>
      <c r="AE42" s="81"/>
      <c r="AF42" s="81"/>
      <c r="AG42" s="82"/>
      <c r="AH42" s="34" t="s">
        <v>190</v>
      </c>
    </row>
    <row r="43" spans="2:34" s="34" customFormat="1" ht="16.2" hidden="1" x14ac:dyDescent="0.45">
      <c r="B43" s="154"/>
      <c r="C43" s="167">
        <v>45964</v>
      </c>
      <c r="D43" s="145" t="str">
        <f t="shared" si="1"/>
        <v>月</v>
      </c>
      <c r="E43" s="168">
        <v>0.67865740740740743</v>
      </c>
      <c r="F43" s="169" t="s">
        <v>208</v>
      </c>
      <c r="G43" s="170" t="s">
        <v>334</v>
      </c>
      <c r="H43" s="171">
        <v>0.122</v>
      </c>
      <c r="I43" s="172" t="s">
        <v>329</v>
      </c>
      <c r="J43" s="172" t="s">
        <v>236</v>
      </c>
      <c r="K43" s="170" t="s">
        <v>330</v>
      </c>
      <c r="L43" s="170" t="s">
        <v>331</v>
      </c>
      <c r="M43" s="170" t="s">
        <v>240</v>
      </c>
      <c r="N43" s="170" t="s">
        <v>240</v>
      </c>
      <c r="O43" s="173" t="s">
        <v>240</v>
      </c>
      <c r="P43" s="170" t="s">
        <v>239</v>
      </c>
      <c r="Q43" s="172" t="s">
        <v>332</v>
      </c>
      <c r="R43" s="174" t="s">
        <v>307</v>
      </c>
      <c r="S43" s="174" t="s">
        <v>243</v>
      </c>
      <c r="T43" s="172" t="s">
        <v>493</v>
      </c>
      <c r="U43" s="175">
        <v>11</v>
      </c>
      <c r="W43" s="80"/>
      <c r="X43" s="81"/>
      <c r="Y43" s="81"/>
      <c r="Z43" s="81"/>
      <c r="AA43" s="81"/>
      <c r="AB43" s="81"/>
      <c r="AC43" s="81"/>
      <c r="AD43" s="81"/>
      <c r="AE43" s="81"/>
      <c r="AF43" s="81"/>
      <c r="AG43" s="82"/>
      <c r="AH43" s="34" t="s">
        <v>190</v>
      </c>
    </row>
    <row r="44" spans="2:34" s="34" customFormat="1" ht="16.2" hidden="1" x14ac:dyDescent="0.45">
      <c r="B44" s="154"/>
      <c r="C44" s="167">
        <v>45965</v>
      </c>
      <c r="D44" s="145" t="str">
        <f t="shared" si="1"/>
        <v>火</v>
      </c>
      <c r="E44" s="168">
        <v>0.4220949074074074</v>
      </c>
      <c r="F44" s="169" t="s">
        <v>208</v>
      </c>
      <c r="G44" s="170" t="s">
        <v>334</v>
      </c>
      <c r="H44" s="171">
        <v>0.1</v>
      </c>
      <c r="I44" s="172" t="s">
        <v>329</v>
      </c>
      <c r="J44" s="172" t="s">
        <v>236</v>
      </c>
      <c r="K44" s="170" t="s">
        <v>343</v>
      </c>
      <c r="L44" s="170" t="s">
        <v>331</v>
      </c>
      <c r="M44" s="170" t="s">
        <v>240</v>
      </c>
      <c r="N44" s="170" t="s">
        <v>240</v>
      </c>
      <c r="O44" s="173" t="s">
        <v>239</v>
      </c>
      <c r="P44" s="170" t="s">
        <v>240</v>
      </c>
      <c r="Q44" s="172" t="s">
        <v>332</v>
      </c>
      <c r="R44" s="174" t="s">
        <v>307</v>
      </c>
      <c r="S44" s="174" t="s">
        <v>298</v>
      </c>
      <c r="T44" s="172" t="s">
        <v>506</v>
      </c>
      <c r="U44" s="175">
        <v>25</v>
      </c>
      <c r="W44" s="80"/>
      <c r="X44" s="81"/>
      <c r="Y44" s="81"/>
      <c r="Z44" s="81"/>
      <c r="AA44" s="81"/>
      <c r="AB44" s="81"/>
      <c r="AC44" s="81"/>
      <c r="AD44" s="81"/>
      <c r="AE44" s="81"/>
      <c r="AF44" s="81"/>
      <c r="AG44" s="82"/>
      <c r="AH44" s="34" t="s">
        <v>190</v>
      </c>
    </row>
    <row r="45" spans="2:34" s="34" customFormat="1" ht="16.2" hidden="1" x14ac:dyDescent="0.45">
      <c r="B45" s="154"/>
      <c r="C45" s="167">
        <v>45965</v>
      </c>
      <c r="D45" s="145" t="str">
        <f t="shared" si="1"/>
        <v>火</v>
      </c>
      <c r="E45" s="168">
        <v>0.41910879629629627</v>
      </c>
      <c r="F45" s="169" t="s">
        <v>208</v>
      </c>
      <c r="G45" s="170" t="s">
        <v>334</v>
      </c>
      <c r="H45" s="171">
        <v>0</v>
      </c>
      <c r="I45" s="172" t="s">
        <v>329</v>
      </c>
      <c r="J45" s="172" t="s">
        <v>236</v>
      </c>
      <c r="K45" s="170" t="s">
        <v>259</v>
      </c>
      <c r="L45" s="170" t="s">
        <v>345</v>
      </c>
      <c r="M45" s="170" t="s">
        <v>239</v>
      </c>
      <c r="N45" s="170" t="s">
        <v>239</v>
      </c>
      <c r="O45" s="173" t="s">
        <v>240</v>
      </c>
      <c r="P45" s="170" t="s">
        <v>240</v>
      </c>
      <c r="Q45" s="172" t="s">
        <v>241</v>
      </c>
      <c r="R45" s="174" t="s">
        <v>242</v>
      </c>
      <c r="S45" s="174" t="s">
        <v>298</v>
      </c>
      <c r="T45" s="172" t="s">
        <v>507</v>
      </c>
      <c r="U45" s="175">
        <v>18</v>
      </c>
      <c r="W45" s="80"/>
      <c r="X45" s="81"/>
      <c r="Y45" s="81"/>
      <c r="Z45" s="81"/>
      <c r="AA45" s="81"/>
      <c r="AB45" s="81"/>
      <c r="AC45" s="81"/>
      <c r="AD45" s="81"/>
      <c r="AE45" s="81"/>
      <c r="AF45" s="81"/>
      <c r="AG45" s="82"/>
      <c r="AH45" s="34" t="s">
        <v>190</v>
      </c>
    </row>
    <row r="46" spans="2:34" s="34" customFormat="1" ht="16.2" x14ac:dyDescent="0.45">
      <c r="B46" s="154"/>
      <c r="C46" s="167">
        <v>45965</v>
      </c>
      <c r="D46" s="145" t="str">
        <f t="shared" ref="D46" si="2">IF($C46 &lt;&gt; "", IF(ISERROR(MATCH(C46, 祝日, 0)), TEXT($C46, "aaa"), "祝日"), "")</f>
        <v>火</v>
      </c>
      <c r="E46" s="168">
        <v>0.44505787037037037</v>
      </c>
      <c r="F46" s="169" t="s">
        <v>208</v>
      </c>
      <c r="G46" s="170" t="s">
        <v>234</v>
      </c>
      <c r="H46" s="171">
        <v>0</v>
      </c>
      <c r="I46" s="172" t="s">
        <v>329</v>
      </c>
      <c r="J46" s="172" t="s">
        <v>236</v>
      </c>
      <c r="K46" s="170" t="s">
        <v>259</v>
      </c>
      <c r="L46" s="170"/>
      <c r="M46" s="170" t="s">
        <v>240</v>
      </c>
      <c r="N46" s="170" t="s">
        <v>240</v>
      </c>
      <c r="O46" s="173" t="s">
        <v>240</v>
      </c>
      <c r="P46" s="170" t="s">
        <v>240</v>
      </c>
      <c r="Q46" s="172" t="s">
        <v>335</v>
      </c>
      <c r="R46" s="174" t="s">
        <v>242</v>
      </c>
      <c r="S46" s="174" t="s">
        <v>297</v>
      </c>
      <c r="T46" s="172" t="s">
        <v>508</v>
      </c>
      <c r="U46" s="175">
        <v>122</v>
      </c>
      <c r="W46" s="80"/>
      <c r="X46" s="81"/>
      <c r="Y46" s="81"/>
      <c r="Z46" s="81"/>
      <c r="AA46" s="81"/>
      <c r="AB46" s="81"/>
      <c r="AC46" s="81"/>
      <c r="AD46" s="81"/>
      <c r="AE46" s="81"/>
      <c r="AF46" s="81"/>
      <c r="AG46" s="82"/>
      <c r="AH46" s="34" t="s">
        <v>190</v>
      </c>
    </row>
    <row r="47" spans="2:34" s="34" customFormat="1" ht="16.2" x14ac:dyDescent="0.45">
      <c r="B47" s="154"/>
      <c r="C47" s="167">
        <v>45965</v>
      </c>
      <c r="D47" s="145" t="str">
        <f t="shared" si="1"/>
        <v>火</v>
      </c>
      <c r="E47" s="168">
        <v>0.45081018518518517</v>
      </c>
      <c r="F47" s="169" t="s">
        <v>208</v>
      </c>
      <c r="G47" s="170" t="s">
        <v>234</v>
      </c>
      <c r="H47" s="171">
        <v>0</v>
      </c>
      <c r="I47" s="172" t="s">
        <v>329</v>
      </c>
      <c r="J47" s="172" t="s">
        <v>236</v>
      </c>
      <c r="K47" s="170" t="s">
        <v>259</v>
      </c>
      <c r="L47" s="170" t="s">
        <v>238</v>
      </c>
      <c r="M47" s="170" t="s">
        <v>239</v>
      </c>
      <c r="N47" s="170" t="s">
        <v>240</v>
      </c>
      <c r="O47" s="173" t="s">
        <v>240</v>
      </c>
      <c r="P47" s="170" t="s">
        <v>239</v>
      </c>
      <c r="Q47" s="172" t="s">
        <v>335</v>
      </c>
      <c r="R47" s="174" t="s">
        <v>336</v>
      </c>
      <c r="S47" s="174" t="s">
        <v>297</v>
      </c>
      <c r="T47" s="172" t="s">
        <v>509</v>
      </c>
      <c r="U47" s="175">
        <v>74</v>
      </c>
      <c r="W47" s="80"/>
      <c r="X47" s="81"/>
      <c r="Y47" s="81"/>
      <c r="Z47" s="81"/>
      <c r="AA47" s="81"/>
      <c r="AB47" s="81"/>
      <c r="AC47" s="81"/>
      <c r="AD47" s="81"/>
      <c r="AE47" s="81"/>
      <c r="AF47" s="81"/>
      <c r="AG47" s="82"/>
      <c r="AH47" s="34" t="s">
        <v>190</v>
      </c>
    </row>
    <row r="48" spans="2:34" s="34" customFormat="1" ht="16.2" hidden="1" x14ac:dyDescent="0.45">
      <c r="B48" s="154"/>
      <c r="C48" s="167">
        <v>45965</v>
      </c>
      <c r="D48" s="145" t="str">
        <f t="shared" si="1"/>
        <v>火</v>
      </c>
      <c r="E48" s="168">
        <v>0.45381944444444444</v>
      </c>
      <c r="F48" s="169" t="s">
        <v>208</v>
      </c>
      <c r="G48" s="170" t="s">
        <v>334</v>
      </c>
      <c r="H48" s="171">
        <v>0.2</v>
      </c>
      <c r="I48" s="172" t="s">
        <v>329</v>
      </c>
      <c r="J48" s="172" t="s">
        <v>236</v>
      </c>
      <c r="K48" s="170" t="s">
        <v>259</v>
      </c>
      <c r="L48" s="170" t="s">
        <v>331</v>
      </c>
      <c r="M48" s="170" t="s">
        <v>239</v>
      </c>
      <c r="N48" s="170" t="s">
        <v>239</v>
      </c>
      <c r="O48" s="173" t="s">
        <v>240</v>
      </c>
      <c r="P48" s="170" t="s">
        <v>240</v>
      </c>
      <c r="Q48" s="172" t="s">
        <v>332</v>
      </c>
      <c r="R48" s="174" t="s">
        <v>307</v>
      </c>
      <c r="S48" s="174" t="s">
        <v>243</v>
      </c>
      <c r="T48" s="172" t="s">
        <v>510</v>
      </c>
      <c r="U48" s="175">
        <v>60</v>
      </c>
      <c r="W48" s="80"/>
      <c r="X48" s="81"/>
      <c r="Y48" s="81"/>
      <c r="Z48" s="81"/>
      <c r="AA48" s="81"/>
      <c r="AB48" s="81"/>
      <c r="AC48" s="81"/>
      <c r="AD48" s="81"/>
      <c r="AE48" s="81"/>
      <c r="AF48" s="81"/>
      <c r="AG48" s="82"/>
      <c r="AH48" s="34" t="s">
        <v>190</v>
      </c>
    </row>
    <row r="49" spans="2:34" s="34" customFormat="1" ht="16.2" hidden="1" x14ac:dyDescent="0.45">
      <c r="B49" s="154"/>
      <c r="C49" s="167">
        <v>45965</v>
      </c>
      <c r="D49" s="145" t="str">
        <f t="shared" si="1"/>
        <v>火</v>
      </c>
      <c r="E49" s="168">
        <v>0.46032407407407405</v>
      </c>
      <c r="F49" s="169" t="s">
        <v>208</v>
      </c>
      <c r="G49" s="170" t="s">
        <v>334</v>
      </c>
      <c r="H49" s="171">
        <v>0.1</v>
      </c>
      <c r="I49" s="172" t="s">
        <v>329</v>
      </c>
      <c r="J49" s="172" t="s">
        <v>236</v>
      </c>
      <c r="K49" s="170" t="s">
        <v>330</v>
      </c>
      <c r="L49" s="170" t="s">
        <v>331</v>
      </c>
      <c r="M49" s="170" t="s">
        <v>240</v>
      </c>
      <c r="N49" s="170" t="s">
        <v>240</v>
      </c>
      <c r="O49" s="173" t="s">
        <v>240</v>
      </c>
      <c r="P49" s="170" t="s">
        <v>239</v>
      </c>
      <c r="Q49" s="172" t="s">
        <v>332</v>
      </c>
      <c r="R49" s="174" t="s">
        <v>307</v>
      </c>
      <c r="S49" s="174" t="s">
        <v>243</v>
      </c>
      <c r="T49" s="172" t="s">
        <v>493</v>
      </c>
      <c r="U49" s="175" t="s">
        <v>652</v>
      </c>
      <c r="W49" s="80"/>
      <c r="X49" s="81"/>
      <c r="Y49" s="81"/>
      <c r="Z49" s="81"/>
      <c r="AA49" s="81"/>
      <c r="AB49" s="81"/>
      <c r="AC49" s="81"/>
      <c r="AD49" s="81"/>
      <c r="AE49" s="81"/>
      <c r="AF49" s="81"/>
      <c r="AG49" s="82"/>
      <c r="AH49" s="34" t="s">
        <v>190</v>
      </c>
    </row>
    <row r="50" spans="2:34" s="34" customFormat="1" ht="16.2" hidden="1" x14ac:dyDescent="0.45">
      <c r="B50" s="154"/>
      <c r="C50" s="167">
        <v>45965</v>
      </c>
      <c r="D50" s="145" t="str">
        <f t="shared" si="1"/>
        <v>火</v>
      </c>
      <c r="E50" s="168">
        <v>0.4622222222222222</v>
      </c>
      <c r="F50" s="169" t="s">
        <v>208</v>
      </c>
      <c r="G50" s="170" t="s">
        <v>334</v>
      </c>
      <c r="H50" s="171">
        <v>0</v>
      </c>
      <c r="I50" s="172" t="s">
        <v>329</v>
      </c>
      <c r="J50" s="172" t="s">
        <v>236</v>
      </c>
      <c r="K50" s="170" t="s">
        <v>330</v>
      </c>
      <c r="L50" s="170" t="s">
        <v>238</v>
      </c>
      <c r="M50" s="170" t="s">
        <v>239</v>
      </c>
      <c r="N50" s="170" t="s">
        <v>239</v>
      </c>
      <c r="O50" s="173" t="s">
        <v>240</v>
      </c>
      <c r="P50" s="170" t="s">
        <v>240</v>
      </c>
      <c r="Q50" s="172" t="s">
        <v>332</v>
      </c>
      <c r="R50" s="174" t="s">
        <v>242</v>
      </c>
      <c r="S50" s="174" t="s">
        <v>297</v>
      </c>
      <c r="T50" s="172" t="s">
        <v>495</v>
      </c>
      <c r="U50" s="175">
        <v>18</v>
      </c>
      <c r="W50" s="80"/>
      <c r="X50" s="81"/>
      <c r="Y50" s="81"/>
      <c r="Z50" s="81"/>
      <c r="AA50" s="81"/>
      <c r="AB50" s="81"/>
      <c r="AC50" s="81"/>
      <c r="AD50" s="81"/>
      <c r="AE50" s="81"/>
      <c r="AF50" s="81"/>
      <c r="AG50" s="82"/>
      <c r="AH50" s="34" t="s">
        <v>190</v>
      </c>
    </row>
    <row r="51" spans="2:34" s="34" customFormat="1" ht="16.2" hidden="1" x14ac:dyDescent="0.45">
      <c r="B51" s="154"/>
      <c r="C51" s="167">
        <v>45965</v>
      </c>
      <c r="D51" s="145" t="str">
        <f t="shared" si="1"/>
        <v>火</v>
      </c>
      <c r="E51" s="168">
        <v>0.46791666666666665</v>
      </c>
      <c r="F51" s="169" t="s">
        <v>208</v>
      </c>
      <c r="G51" s="170" t="s">
        <v>334</v>
      </c>
      <c r="H51" s="171">
        <v>0.1</v>
      </c>
      <c r="I51" s="172" t="s">
        <v>329</v>
      </c>
      <c r="J51" s="172" t="s">
        <v>236</v>
      </c>
      <c r="K51" s="170" t="s">
        <v>237</v>
      </c>
      <c r="L51" s="170" t="s">
        <v>331</v>
      </c>
      <c r="M51" s="170" t="s">
        <v>240</v>
      </c>
      <c r="N51" s="170" t="s">
        <v>240</v>
      </c>
      <c r="O51" s="173" t="s">
        <v>240</v>
      </c>
      <c r="P51" s="170" t="s">
        <v>239</v>
      </c>
      <c r="Q51" s="172" t="s">
        <v>332</v>
      </c>
      <c r="R51" s="174" t="s">
        <v>307</v>
      </c>
      <c r="S51" s="174" t="s">
        <v>243</v>
      </c>
      <c r="T51" s="172" t="s">
        <v>493</v>
      </c>
      <c r="U51" s="175">
        <v>8</v>
      </c>
      <c r="W51" s="80"/>
      <c r="X51" s="81"/>
      <c r="Y51" s="81"/>
      <c r="Z51" s="81"/>
      <c r="AA51" s="81"/>
      <c r="AB51" s="81"/>
      <c r="AC51" s="81"/>
      <c r="AD51" s="81"/>
      <c r="AE51" s="81"/>
      <c r="AF51" s="81"/>
      <c r="AG51" s="82"/>
      <c r="AH51" s="34" t="s">
        <v>190</v>
      </c>
    </row>
    <row r="52" spans="2:34" s="34" customFormat="1" ht="16.2" x14ac:dyDescent="0.45">
      <c r="B52" s="154"/>
      <c r="C52" s="167">
        <v>45965</v>
      </c>
      <c r="D52" s="145" t="str">
        <f t="shared" si="1"/>
        <v>火</v>
      </c>
      <c r="E52" s="168">
        <v>0.47653935185185187</v>
      </c>
      <c r="F52" s="169" t="s">
        <v>208</v>
      </c>
      <c r="G52" s="170" t="s">
        <v>234</v>
      </c>
      <c r="H52" s="171">
        <v>0</v>
      </c>
      <c r="I52" s="172" t="s">
        <v>329</v>
      </c>
      <c r="J52" s="172" t="s">
        <v>236</v>
      </c>
      <c r="K52" s="170" t="s">
        <v>259</v>
      </c>
      <c r="L52" s="170" t="s">
        <v>345</v>
      </c>
      <c r="M52" s="170" t="s">
        <v>239</v>
      </c>
      <c r="N52" s="170" t="s">
        <v>240</v>
      </c>
      <c r="O52" s="173" t="s">
        <v>240</v>
      </c>
      <c r="P52" s="170" t="s">
        <v>239</v>
      </c>
      <c r="Q52" s="172" t="s">
        <v>241</v>
      </c>
      <c r="R52" s="174" t="s">
        <v>307</v>
      </c>
      <c r="S52" s="174" t="s">
        <v>294</v>
      </c>
      <c r="T52" s="172" t="s">
        <v>511</v>
      </c>
      <c r="U52" s="175">
        <v>74</v>
      </c>
      <c r="W52" s="80"/>
      <c r="X52" s="81"/>
      <c r="Y52" s="81"/>
      <c r="Z52" s="81"/>
      <c r="AA52" s="81"/>
      <c r="AB52" s="81"/>
      <c r="AC52" s="81"/>
      <c r="AD52" s="81"/>
      <c r="AE52" s="81"/>
      <c r="AF52" s="81"/>
      <c r="AG52" s="82"/>
      <c r="AH52" s="34" t="s">
        <v>190</v>
      </c>
    </row>
    <row r="53" spans="2:34" s="34" customFormat="1" ht="16.2" x14ac:dyDescent="0.45">
      <c r="B53" s="154"/>
      <c r="C53" s="167">
        <v>45965</v>
      </c>
      <c r="D53" s="145" t="str">
        <f t="shared" ref="D53" si="3">IF($C53 &lt;&gt; "", IF(ISERROR(MATCH(C53, 祝日, 0)), TEXT($C53, "aaa"), "祝日"), "")</f>
        <v>火</v>
      </c>
      <c r="E53" s="168">
        <v>0.49359953703703702</v>
      </c>
      <c r="F53" s="169" t="s">
        <v>208</v>
      </c>
      <c r="G53" s="170" t="s">
        <v>234</v>
      </c>
      <c r="H53" s="171">
        <v>0</v>
      </c>
      <c r="I53" s="172" t="s">
        <v>329</v>
      </c>
      <c r="J53" s="172" t="s">
        <v>236</v>
      </c>
      <c r="K53" s="170" t="s">
        <v>259</v>
      </c>
      <c r="L53" s="170" t="s">
        <v>238</v>
      </c>
      <c r="M53" s="170" t="s">
        <v>240</v>
      </c>
      <c r="N53" s="170" t="s">
        <v>240</v>
      </c>
      <c r="O53" s="173" t="s">
        <v>240</v>
      </c>
      <c r="P53" s="170" t="s">
        <v>240</v>
      </c>
      <c r="Q53" s="172" t="s">
        <v>335</v>
      </c>
      <c r="R53" s="174" t="s">
        <v>242</v>
      </c>
      <c r="S53" s="174" t="s">
        <v>297</v>
      </c>
      <c r="T53" s="172" t="s">
        <v>512</v>
      </c>
      <c r="U53" s="175">
        <v>122</v>
      </c>
      <c r="W53" s="84"/>
      <c r="X53" s="85"/>
      <c r="Y53" s="85"/>
      <c r="Z53" s="85"/>
      <c r="AA53" s="85"/>
      <c r="AB53" s="85"/>
      <c r="AC53" s="85"/>
      <c r="AD53" s="85"/>
      <c r="AE53" s="85"/>
      <c r="AF53" s="85"/>
      <c r="AG53" s="86"/>
      <c r="AH53" s="34" t="s">
        <v>190</v>
      </c>
    </row>
    <row r="54" spans="2:34" s="34" customFormat="1" ht="16.2" hidden="1" x14ac:dyDescent="0.45">
      <c r="B54" s="154"/>
      <c r="C54" s="167">
        <v>45965</v>
      </c>
      <c r="D54" s="145" t="str">
        <f t="shared" si="1"/>
        <v>火</v>
      </c>
      <c r="E54" s="168">
        <v>0.50494212962962959</v>
      </c>
      <c r="F54" s="169" t="s">
        <v>208</v>
      </c>
      <c r="G54" s="170" t="s">
        <v>334</v>
      </c>
      <c r="H54" s="171">
        <v>0.1</v>
      </c>
      <c r="I54" s="172" t="s">
        <v>329</v>
      </c>
      <c r="J54" s="172" t="s">
        <v>236</v>
      </c>
      <c r="K54" s="170" t="s">
        <v>330</v>
      </c>
      <c r="L54" s="170" t="s">
        <v>331</v>
      </c>
      <c r="M54" s="170" t="s">
        <v>240</v>
      </c>
      <c r="N54" s="170" t="s">
        <v>240</v>
      </c>
      <c r="O54" s="173" t="s">
        <v>240</v>
      </c>
      <c r="P54" s="170" t="s">
        <v>239</v>
      </c>
      <c r="Q54" s="172" t="s">
        <v>332</v>
      </c>
      <c r="R54" s="174" t="s">
        <v>307</v>
      </c>
      <c r="S54" s="174" t="s">
        <v>243</v>
      </c>
      <c r="T54" s="172" t="s">
        <v>493</v>
      </c>
      <c r="U54" s="175">
        <v>41</v>
      </c>
      <c r="AH54" s="34" t="s">
        <v>190</v>
      </c>
    </row>
    <row r="55" spans="2:34" s="34" customFormat="1" ht="32.4" hidden="1" x14ac:dyDescent="0.45">
      <c r="B55" s="154"/>
      <c r="C55" s="167">
        <v>45965</v>
      </c>
      <c r="D55" s="145" t="str">
        <f t="shared" si="1"/>
        <v>火</v>
      </c>
      <c r="E55" s="168">
        <v>0.5053009259259259</v>
      </c>
      <c r="F55" s="169" t="s">
        <v>208</v>
      </c>
      <c r="G55" s="170" t="s">
        <v>334</v>
      </c>
      <c r="H55" s="171">
        <v>0</v>
      </c>
      <c r="I55" s="172" t="s">
        <v>329</v>
      </c>
      <c r="J55" s="172" t="s">
        <v>236</v>
      </c>
      <c r="K55" s="170" t="s">
        <v>330</v>
      </c>
      <c r="L55" s="170" t="s">
        <v>331</v>
      </c>
      <c r="M55" s="170" t="s">
        <v>240</v>
      </c>
      <c r="N55" s="170" t="s">
        <v>240</v>
      </c>
      <c r="O55" s="173" t="s">
        <v>240</v>
      </c>
      <c r="P55" s="170" t="s">
        <v>239</v>
      </c>
      <c r="Q55" s="172" t="s">
        <v>241</v>
      </c>
      <c r="R55" s="174" t="s">
        <v>307</v>
      </c>
      <c r="S55" s="174" t="s">
        <v>294</v>
      </c>
      <c r="T55" s="172" t="s">
        <v>513</v>
      </c>
      <c r="U55" s="175">
        <v>35</v>
      </c>
      <c r="AH55" s="34" t="s">
        <v>190</v>
      </c>
    </row>
    <row r="56" spans="2:34" s="34" customFormat="1" ht="16.2" hidden="1" x14ac:dyDescent="0.45">
      <c r="B56" s="154"/>
      <c r="C56" s="167">
        <v>45965</v>
      </c>
      <c r="D56" s="145" t="str">
        <f t="shared" si="1"/>
        <v>火</v>
      </c>
      <c r="E56" s="168">
        <v>0.50898148148148148</v>
      </c>
      <c r="F56" s="169" t="s">
        <v>208</v>
      </c>
      <c r="G56" s="170" t="s">
        <v>334</v>
      </c>
      <c r="H56" s="171">
        <v>0.1</v>
      </c>
      <c r="I56" s="172" t="s">
        <v>329</v>
      </c>
      <c r="J56" s="172" t="s">
        <v>236</v>
      </c>
      <c r="K56" s="170" t="s">
        <v>330</v>
      </c>
      <c r="L56" s="170" t="s">
        <v>331</v>
      </c>
      <c r="M56" s="170" t="s">
        <v>240</v>
      </c>
      <c r="N56" s="170" t="s">
        <v>240</v>
      </c>
      <c r="O56" s="173" t="s">
        <v>240</v>
      </c>
      <c r="P56" s="170" t="s">
        <v>239</v>
      </c>
      <c r="Q56" s="172" t="s">
        <v>332</v>
      </c>
      <c r="R56" s="174" t="s">
        <v>307</v>
      </c>
      <c r="S56" s="174" t="s">
        <v>243</v>
      </c>
      <c r="T56" s="172" t="s">
        <v>493</v>
      </c>
      <c r="U56" s="175" t="s">
        <v>652</v>
      </c>
      <c r="AH56" s="34" t="s">
        <v>190</v>
      </c>
    </row>
    <row r="57" spans="2:34" s="34" customFormat="1" ht="16.2" hidden="1" x14ac:dyDescent="0.45">
      <c r="B57" s="154"/>
      <c r="C57" s="167">
        <v>45965</v>
      </c>
      <c r="D57" s="145" t="str">
        <f t="shared" si="1"/>
        <v>火</v>
      </c>
      <c r="E57" s="168">
        <v>0.58452546296296293</v>
      </c>
      <c r="F57" s="169" t="s">
        <v>208</v>
      </c>
      <c r="G57" s="170" t="s">
        <v>334</v>
      </c>
      <c r="H57" s="171">
        <v>0.1</v>
      </c>
      <c r="I57" s="172" t="s">
        <v>329</v>
      </c>
      <c r="J57" s="172" t="s">
        <v>236</v>
      </c>
      <c r="K57" s="170" t="s">
        <v>330</v>
      </c>
      <c r="L57" s="170" t="s">
        <v>331</v>
      </c>
      <c r="M57" s="170" t="s">
        <v>240</v>
      </c>
      <c r="N57" s="170" t="s">
        <v>240</v>
      </c>
      <c r="O57" s="173" t="s">
        <v>240</v>
      </c>
      <c r="P57" s="170" t="s">
        <v>239</v>
      </c>
      <c r="Q57" s="172" t="s">
        <v>332</v>
      </c>
      <c r="R57" s="174" t="s">
        <v>307</v>
      </c>
      <c r="S57" s="174" t="s">
        <v>243</v>
      </c>
      <c r="T57" s="172" t="s">
        <v>493</v>
      </c>
      <c r="U57" s="175">
        <v>8</v>
      </c>
      <c r="AH57" s="34" t="s">
        <v>190</v>
      </c>
    </row>
    <row r="58" spans="2:34" s="34" customFormat="1" ht="16.2" hidden="1" x14ac:dyDescent="0.45">
      <c r="B58" s="154"/>
      <c r="C58" s="167">
        <v>45965</v>
      </c>
      <c r="D58" s="145" t="str">
        <f t="shared" si="1"/>
        <v>火</v>
      </c>
      <c r="E58" s="168">
        <v>0.58803240740740736</v>
      </c>
      <c r="F58" s="169" t="s">
        <v>208</v>
      </c>
      <c r="G58" s="170" t="s">
        <v>334</v>
      </c>
      <c r="H58" s="171">
        <v>0</v>
      </c>
      <c r="I58" s="172" t="s">
        <v>329</v>
      </c>
      <c r="J58" s="172" t="s">
        <v>236</v>
      </c>
      <c r="K58" s="170" t="s">
        <v>330</v>
      </c>
      <c r="L58" s="170" t="s">
        <v>331</v>
      </c>
      <c r="M58" s="170" t="s">
        <v>240</v>
      </c>
      <c r="N58" s="170" t="s">
        <v>240</v>
      </c>
      <c r="O58" s="173" t="s">
        <v>240</v>
      </c>
      <c r="P58" s="170" t="s">
        <v>239</v>
      </c>
      <c r="Q58" s="172" t="s">
        <v>332</v>
      </c>
      <c r="R58" s="174" t="s">
        <v>307</v>
      </c>
      <c r="S58" s="174" t="s">
        <v>243</v>
      </c>
      <c r="T58" s="172" t="s">
        <v>493</v>
      </c>
      <c r="U58" s="175">
        <v>32</v>
      </c>
      <c r="AH58" s="34" t="s">
        <v>190</v>
      </c>
    </row>
    <row r="59" spans="2:34" s="34" customFormat="1" ht="16.2" x14ac:dyDescent="0.45">
      <c r="B59" s="154"/>
      <c r="C59" s="167">
        <v>45965</v>
      </c>
      <c r="D59" s="145" t="str">
        <f t="shared" si="1"/>
        <v>火</v>
      </c>
      <c r="E59" s="168">
        <v>0.59991898148148148</v>
      </c>
      <c r="F59" s="169" t="s">
        <v>208</v>
      </c>
      <c r="G59" s="170" t="s">
        <v>234</v>
      </c>
      <c r="H59" s="171">
        <v>0</v>
      </c>
      <c r="I59" s="172" t="s">
        <v>329</v>
      </c>
      <c r="J59" s="172" t="s">
        <v>236</v>
      </c>
      <c r="K59" s="170" t="s">
        <v>237</v>
      </c>
      <c r="L59" s="170" t="s">
        <v>331</v>
      </c>
      <c r="M59" s="170" t="s">
        <v>240</v>
      </c>
      <c r="N59" s="170" t="s">
        <v>240</v>
      </c>
      <c r="O59" s="173" t="s">
        <v>240</v>
      </c>
      <c r="P59" s="170" t="s">
        <v>239</v>
      </c>
      <c r="Q59" s="172" t="s">
        <v>332</v>
      </c>
      <c r="R59" s="174" t="s">
        <v>307</v>
      </c>
      <c r="S59" s="174" t="s">
        <v>243</v>
      </c>
      <c r="T59" s="172" t="s">
        <v>493</v>
      </c>
      <c r="U59" s="175">
        <v>95</v>
      </c>
      <c r="AH59" s="34" t="s">
        <v>190</v>
      </c>
    </row>
    <row r="60" spans="2:34" s="34" customFormat="1" ht="16.2" x14ac:dyDescent="0.45">
      <c r="B60" s="154"/>
      <c r="C60" s="167">
        <v>45965</v>
      </c>
      <c r="D60" s="145" t="str">
        <f t="shared" si="1"/>
        <v>火</v>
      </c>
      <c r="E60" s="168">
        <v>0.61170138888888892</v>
      </c>
      <c r="F60" s="169" t="s">
        <v>208</v>
      </c>
      <c r="G60" s="170" t="s">
        <v>234</v>
      </c>
      <c r="H60" s="171">
        <v>0</v>
      </c>
      <c r="I60" s="172" t="s">
        <v>329</v>
      </c>
      <c r="J60" s="172" t="s">
        <v>236</v>
      </c>
      <c r="K60" s="170" t="s">
        <v>330</v>
      </c>
      <c r="L60" s="170" t="s">
        <v>331</v>
      </c>
      <c r="M60" s="170" t="s">
        <v>240</v>
      </c>
      <c r="N60" s="170" t="s">
        <v>240</v>
      </c>
      <c r="O60" s="173" t="s">
        <v>240</v>
      </c>
      <c r="P60" s="170" t="s">
        <v>239</v>
      </c>
      <c r="Q60" s="172" t="s">
        <v>335</v>
      </c>
      <c r="R60" s="174" t="s">
        <v>307</v>
      </c>
      <c r="S60" s="174" t="s">
        <v>297</v>
      </c>
      <c r="T60" s="172" t="s">
        <v>512</v>
      </c>
      <c r="U60" s="175">
        <v>118</v>
      </c>
      <c r="AH60" s="34" t="s">
        <v>190</v>
      </c>
    </row>
    <row r="61" spans="2:34" s="34" customFormat="1" ht="16.2" hidden="1" x14ac:dyDescent="0.45">
      <c r="B61" s="154"/>
      <c r="C61" s="167">
        <v>45965</v>
      </c>
      <c r="D61" s="145" t="str">
        <f t="shared" si="1"/>
        <v>火</v>
      </c>
      <c r="E61" s="168">
        <v>0.62754629629629632</v>
      </c>
      <c r="F61" s="169" t="s">
        <v>208</v>
      </c>
      <c r="G61" s="170" t="s">
        <v>334</v>
      </c>
      <c r="H61" s="171">
        <v>0</v>
      </c>
      <c r="I61" s="172" t="s">
        <v>329</v>
      </c>
      <c r="J61" s="172" t="s">
        <v>236</v>
      </c>
      <c r="K61" s="170" t="s">
        <v>330</v>
      </c>
      <c r="L61" s="170" t="s">
        <v>331</v>
      </c>
      <c r="M61" s="170" t="s">
        <v>240</v>
      </c>
      <c r="N61" s="170" t="s">
        <v>240</v>
      </c>
      <c r="O61" s="173" t="s">
        <v>240</v>
      </c>
      <c r="P61" s="170" t="s">
        <v>239</v>
      </c>
      <c r="Q61" s="172" t="s">
        <v>332</v>
      </c>
      <c r="R61" s="174" t="s">
        <v>307</v>
      </c>
      <c r="S61" s="174" t="s">
        <v>243</v>
      </c>
      <c r="T61" s="172" t="s">
        <v>493</v>
      </c>
      <c r="U61" s="175" t="s">
        <v>658</v>
      </c>
      <c r="AH61" s="34" t="s">
        <v>190</v>
      </c>
    </row>
    <row r="62" spans="2:34" s="34" customFormat="1" ht="16.2" hidden="1" x14ac:dyDescent="0.45">
      <c r="B62" s="154"/>
      <c r="C62" s="167">
        <v>45965</v>
      </c>
      <c r="D62" s="145" t="str">
        <f t="shared" si="1"/>
        <v>火</v>
      </c>
      <c r="E62" s="168">
        <v>0.62991898148148151</v>
      </c>
      <c r="F62" s="169" t="s">
        <v>208</v>
      </c>
      <c r="G62" s="170" t="s">
        <v>334</v>
      </c>
      <c r="H62" s="171">
        <v>0</v>
      </c>
      <c r="I62" s="172" t="s">
        <v>329</v>
      </c>
      <c r="J62" s="172" t="s">
        <v>236</v>
      </c>
      <c r="K62" s="170" t="s">
        <v>330</v>
      </c>
      <c r="L62" s="170" t="s">
        <v>331</v>
      </c>
      <c r="M62" s="170" t="s">
        <v>240</v>
      </c>
      <c r="N62" s="170" t="s">
        <v>240</v>
      </c>
      <c r="O62" s="173" t="s">
        <v>240</v>
      </c>
      <c r="P62" s="170" t="s">
        <v>239</v>
      </c>
      <c r="Q62" s="172" t="s">
        <v>332</v>
      </c>
      <c r="R62" s="174" t="s">
        <v>307</v>
      </c>
      <c r="S62" s="174" t="s">
        <v>243</v>
      </c>
      <c r="T62" s="172" t="s">
        <v>493</v>
      </c>
      <c r="U62" s="175">
        <v>9</v>
      </c>
      <c r="AH62" s="34" t="s">
        <v>190</v>
      </c>
    </row>
    <row r="63" spans="2:34" s="34" customFormat="1" ht="16.2" hidden="1" x14ac:dyDescent="0.45">
      <c r="B63" s="154"/>
      <c r="C63" s="167">
        <v>45965</v>
      </c>
      <c r="D63" s="145" t="str">
        <f t="shared" si="1"/>
        <v>火</v>
      </c>
      <c r="E63" s="168">
        <v>0.64215277777777779</v>
      </c>
      <c r="F63" s="169" t="s">
        <v>208</v>
      </c>
      <c r="G63" s="170" t="s">
        <v>334</v>
      </c>
      <c r="H63" s="171">
        <v>0.3</v>
      </c>
      <c r="I63" s="172" t="s">
        <v>329</v>
      </c>
      <c r="J63" s="172" t="s">
        <v>236</v>
      </c>
      <c r="K63" s="170" t="s">
        <v>330</v>
      </c>
      <c r="L63" s="170" t="s">
        <v>331</v>
      </c>
      <c r="M63" s="170" t="s">
        <v>240</v>
      </c>
      <c r="N63" s="170" t="s">
        <v>240</v>
      </c>
      <c r="O63" s="173" t="s">
        <v>240</v>
      </c>
      <c r="P63" s="170" t="s">
        <v>239</v>
      </c>
      <c r="Q63" s="172" t="s">
        <v>332</v>
      </c>
      <c r="R63" s="174" t="s">
        <v>307</v>
      </c>
      <c r="S63" s="174" t="s">
        <v>343</v>
      </c>
      <c r="T63" s="172" t="s">
        <v>514</v>
      </c>
      <c r="U63" s="175">
        <v>61</v>
      </c>
      <c r="AH63" s="34" t="s">
        <v>190</v>
      </c>
    </row>
    <row r="64" spans="2:34" s="34" customFormat="1" ht="16.2" x14ac:dyDescent="0.45">
      <c r="B64" s="154"/>
      <c r="C64" s="167">
        <v>45965</v>
      </c>
      <c r="D64" s="145" t="str">
        <f t="shared" si="1"/>
        <v>火</v>
      </c>
      <c r="E64" s="168">
        <v>0.66445601851851854</v>
      </c>
      <c r="F64" s="169" t="s">
        <v>208</v>
      </c>
      <c r="G64" s="170" t="s">
        <v>234</v>
      </c>
      <c r="H64" s="171">
        <v>0.1</v>
      </c>
      <c r="I64" s="172" t="s">
        <v>329</v>
      </c>
      <c r="J64" s="172" t="s">
        <v>236</v>
      </c>
      <c r="K64" s="170" t="s">
        <v>237</v>
      </c>
      <c r="L64" s="170" t="s">
        <v>515</v>
      </c>
      <c r="M64" s="170" t="s">
        <v>240</v>
      </c>
      <c r="N64" s="170" t="s">
        <v>240</v>
      </c>
      <c r="O64" s="173" t="s">
        <v>240</v>
      </c>
      <c r="P64" s="170" t="s">
        <v>239</v>
      </c>
      <c r="Q64" s="172" t="s">
        <v>332</v>
      </c>
      <c r="R64" s="174" t="s">
        <v>307</v>
      </c>
      <c r="S64" s="174" t="s">
        <v>243</v>
      </c>
      <c r="T64" s="172" t="s">
        <v>493</v>
      </c>
      <c r="U64" s="175">
        <v>83</v>
      </c>
      <c r="AH64" s="34" t="s">
        <v>190</v>
      </c>
    </row>
    <row r="65" spans="2:34" s="34" customFormat="1" ht="32.4" hidden="1" x14ac:dyDescent="0.45">
      <c r="B65" s="154"/>
      <c r="C65" s="167">
        <v>45965</v>
      </c>
      <c r="D65" s="145" t="str">
        <f t="shared" si="1"/>
        <v>火</v>
      </c>
      <c r="E65" s="168">
        <v>0.66993055555555558</v>
      </c>
      <c r="F65" s="169" t="s">
        <v>208</v>
      </c>
      <c r="G65" s="170" t="s">
        <v>334</v>
      </c>
      <c r="H65" s="171">
        <v>0.1</v>
      </c>
      <c r="I65" s="172" t="s">
        <v>329</v>
      </c>
      <c r="J65" s="172" t="s">
        <v>236</v>
      </c>
      <c r="K65" s="170" t="s">
        <v>259</v>
      </c>
      <c r="L65" s="170" t="s">
        <v>343</v>
      </c>
      <c r="M65" s="170" t="s">
        <v>240</v>
      </c>
      <c r="N65" s="170" t="s">
        <v>240</v>
      </c>
      <c r="O65" s="173" t="s">
        <v>240</v>
      </c>
      <c r="P65" s="170" t="s">
        <v>239</v>
      </c>
      <c r="Q65" s="172" t="s">
        <v>332</v>
      </c>
      <c r="R65" s="174" t="s">
        <v>242</v>
      </c>
      <c r="S65" s="174" t="s">
        <v>312</v>
      </c>
      <c r="T65" s="172" t="s">
        <v>516</v>
      </c>
      <c r="U65" s="175">
        <v>49</v>
      </c>
      <c r="AH65" s="34" t="s">
        <v>190</v>
      </c>
    </row>
    <row r="66" spans="2:34" s="34" customFormat="1" ht="32.4" hidden="1" x14ac:dyDescent="0.45">
      <c r="B66" s="154"/>
      <c r="C66" s="167">
        <v>45965</v>
      </c>
      <c r="D66" s="145" t="str">
        <f t="shared" si="1"/>
        <v>火</v>
      </c>
      <c r="E66" s="168">
        <v>0.66956018518518523</v>
      </c>
      <c r="F66" s="169" t="s">
        <v>208</v>
      </c>
      <c r="G66" s="170" t="s">
        <v>334</v>
      </c>
      <c r="H66" s="171">
        <v>0</v>
      </c>
      <c r="I66" s="172" t="s">
        <v>329</v>
      </c>
      <c r="J66" s="172" t="s">
        <v>236</v>
      </c>
      <c r="K66" s="170" t="s">
        <v>517</v>
      </c>
      <c r="L66" s="170" t="s">
        <v>331</v>
      </c>
      <c r="M66" s="170" t="s">
        <v>240</v>
      </c>
      <c r="N66" s="170" t="s">
        <v>240</v>
      </c>
      <c r="O66" s="173" t="s">
        <v>240</v>
      </c>
      <c r="P66" s="170" t="s">
        <v>239</v>
      </c>
      <c r="Q66" s="172" t="s">
        <v>332</v>
      </c>
      <c r="R66" s="174" t="s">
        <v>242</v>
      </c>
      <c r="S66" s="174" t="s">
        <v>312</v>
      </c>
      <c r="T66" s="172" t="s">
        <v>516</v>
      </c>
      <c r="U66" s="175">
        <v>51</v>
      </c>
      <c r="AH66" s="34" t="s">
        <v>190</v>
      </c>
    </row>
    <row r="67" spans="2:34" s="34" customFormat="1" ht="16.2" hidden="1" x14ac:dyDescent="0.45">
      <c r="B67" s="154"/>
      <c r="C67" s="167">
        <v>45965</v>
      </c>
      <c r="D67" s="145" t="str">
        <f t="shared" si="1"/>
        <v>火</v>
      </c>
      <c r="E67" s="168">
        <v>0.67164351851851856</v>
      </c>
      <c r="F67" s="169" t="s">
        <v>208</v>
      </c>
      <c r="G67" s="170" t="s">
        <v>334</v>
      </c>
      <c r="H67" s="171">
        <v>0.1</v>
      </c>
      <c r="I67" s="172" t="s">
        <v>329</v>
      </c>
      <c r="J67" s="172" t="s">
        <v>236</v>
      </c>
      <c r="K67" s="170" t="s">
        <v>330</v>
      </c>
      <c r="L67" s="170" t="s">
        <v>331</v>
      </c>
      <c r="M67" s="170" t="s">
        <v>240</v>
      </c>
      <c r="N67" s="170" t="s">
        <v>240</v>
      </c>
      <c r="O67" s="173" t="s">
        <v>240</v>
      </c>
      <c r="P67" s="170" t="s">
        <v>239</v>
      </c>
      <c r="Q67" s="172" t="s">
        <v>332</v>
      </c>
      <c r="R67" s="174" t="s">
        <v>307</v>
      </c>
      <c r="S67" s="174" t="s">
        <v>243</v>
      </c>
      <c r="T67" s="172" t="s">
        <v>493</v>
      </c>
      <c r="U67" s="175">
        <v>38</v>
      </c>
      <c r="AH67" s="34" t="s">
        <v>190</v>
      </c>
    </row>
    <row r="68" spans="2:34" s="34" customFormat="1" ht="16.2" hidden="1" x14ac:dyDescent="0.45">
      <c r="B68" s="154"/>
      <c r="C68" s="167">
        <v>45965</v>
      </c>
      <c r="D68" s="145" t="str">
        <f t="shared" si="1"/>
        <v>火</v>
      </c>
      <c r="E68" s="168">
        <v>0.67240740740740745</v>
      </c>
      <c r="F68" s="169" t="s">
        <v>208</v>
      </c>
      <c r="G68" s="170" t="s">
        <v>334</v>
      </c>
      <c r="H68" s="171">
        <v>0</v>
      </c>
      <c r="I68" s="172" t="s">
        <v>329</v>
      </c>
      <c r="J68" s="172" t="s">
        <v>236</v>
      </c>
      <c r="K68" s="170" t="s">
        <v>330</v>
      </c>
      <c r="L68" s="170" t="s">
        <v>331</v>
      </c>
      <c r="M68" s="170" t="s">
        <v>240</v>
      </c>
      <c r="N68" s="170" t="s">
        <v>240</v>
      </c>
      <c r="O68" s="173" t="s">
        <v>240</v>
      </c>
      <c r="P68" s="170" t="s">
        <v>239</v>
      </c>
      <c r="Q68" s="172" t="s">
        <v>332</v>
      </c>
      <c r="R68" s="174" t="s">
        <v>307</v>
      </c>
      <c r="S68" s="174" t="s">
        <v>243</v>
      </c>
      <c r="T68" s="172" t="s">
        <v>493</v>
      </c>
      <c r="U68" s="175">
        <v>29</v>
      </c>
      <c r="AH68" s="34" t="s">
        <v>190</v>
      </c>
    </row>
    <row r="69" spans="2:34" s="34" customFormat="1" ht="16.2" hidden="1" x14ac:dyDescent="0.45">
      <c r="B69" s="154"/>
      <c r="C69" s="167">
        <v>45965</v>
      </c>
      <c r="D69" s="145" t="str">
        <f t="shared" si="1"/>
        <v>火</v>
      </c>
      <c r="E69" s="168">
        <v>0.67782407407407408</v>
      </c>
      <c r="F69" s="169" t="s">
        <v>208</v>
      </c>
      <c r="G69" s="170" t="s">
        <v>334</v>
      </c>
      <c r="H69" s="171">
        <v>0.1</v>
      </c>
      <c r="I69" s="172" t="s">
        <v>329</v>
      </c>
      <c r="J69" s="172" t="s">
        <v>236</v>
      </c>
      <c r="K69" s="170" t="s">
        <v>330</v>
      </c>
      <c r="L69" s="170" t="s">
        <v>331</v>
      </c>
      <c r="M69" s="170" t="s">
        <v>240</v>
      </c>
      <c r="N69" s="170" t="s">
        <v>240</v>
      </c>
      <c r="O69" s="173" t="s">
        <v>240</v>
      </c>
      <c r="P69" s="170" t="s">
        <v>239</v>
      </c>
      <c r="Q69" s="172" t="s">
        <v>332</v>
      </c>
      <c r="R69" s="174" t="s">
        <v>307</v>
      </c>
      <c r="S69" s="174" t="s">
        <v>243</v>
      </c>
      <c r="T69" s="172" t="s">
        <v>493</v>
      </c>
      <c r="U69" s="175" t="s">
        <v>654</v>
      </c>
      <c r="AH69" s="34" t="s">
        <v>190</v>
      </c>
    </row>
    <row r="70" spans="2:34" s="34" customFormat="1" ht="16.2" hidden="1" x14ac:dyDescent="0.45">
      <c r="B70" s="154"/>
      <c r="C70" s="167">
        <v>45965</v>
      </c>
      <c r="D70" s="145" t="str">
        <f t="shared" si="1"/>
        <v>火</v>
      </c>
      <c r="E70" s="168">
        <v>0.67859953703703701</v>
      </c>
      <c r="F70" s="169" t="s">
        <v>208</v>
      </c>
      <c r="G70" s="170" t="s">
        <v>334</v>
      </c>
      <c r="H70" s="171">
        <v>0</v>
      </c>
      <c r="I70" s="172" t="s">
        <v>329</v>
      </c>
      <c r="J70" s="172" t="s">
        <v>236</v>
      </c>
      <c r="K70" s="170" t="s">
        <v>330</v>
      </c>
      <c r="L70" s="170" t="s">
        <v>331</v>
      </c>
      <c r="M70" s="170" t="s">
        <v>240</v>
      </c>
      <c r="N70" s="170" t="s">
        <v>240</v>
      </c>
      <c r="O70" s="173" t="s">
        <v>240</v>
      </c>
      <c r="P70" s="170" t="s">
        <v>239</v>
      </c>
      <c r="Q70" s="172" t="s">
        <v>332</v>
      </c>
      <c r="R70" s="174" t="s">
        <v>307</v>
      </c>
      <c r="S70" s="174" t="s">
        <v>243</v>
      </c>
      <c r="T70" s="172" t="s">
        <v>493</v>
      </c>
      <c r="U70" s="175">
        <v>9</v>
      </c>
      <c r="AH70" s="34" t="s">
        <v>190</v>
      </c>
    </row>
    <row r="71" spans="2:34" s="34" customFormat="1" ht="16.2" hidden="1" x14ac:dyDescent="0.45">
      <c r="B71" s="154"/>
      <c r="C71" s="167">
        <v>45965</v>
      </c>
      <c r="D71" s="145" t="str">
        <f t="shared" si="1"/>
        <v>火</v>
      </c>
      <c r="E71" s="168">
        <v>0.67886574074074069</v>
      </c>
      <c r="F71" s="169" t="s">
        <v>208</v>
      </c>
      <c r="G71" s="170" t="s">
        <v>334</v>
      </c>
      <c r="H71" s="171">
        <v>0</v>
      </c>
      <c r="I71" s="172" t="s">
        <v>329</v>
      </c>
      <c r="J71" s="172" t="s">
        <v>236</v>
      </c>
      <c r="K71" s="170" t="s">
        <v>330</v>
      </c>
      <c r="L71" s="170" t="s">
        <v>345</v>
      </c>
      <c r="M71" s="170" t="s">
        <v>240</v>
      </c>
      <c r="N71" s="170" t="s">
        <v>240</v>
      </c>
      <c r="O71" s="173" t="s">
        <v>240</v>
      </c>
      <c r="P71" s="170" t="s">
        <v>239</v>
      </c>
      <c r="Q71" s="172" t="s">
        <v>332</v>
      </c>
      <c r="R71" s="174" t="s">
        <v>242</v>
      </c>
      <c r="S71" s="174" t="s">
        <v>297</v>
      </c>
      <c r="T71" s="172" t="s">
        <v>495</v>
      </c>
      <c r="U71" s="175">
        <v>6</v>
      </c>
      <c r="AH71" s="34" t="s">
        <v>190</v>
      </c>
    </row>
    <row r="72" spans="2:34" s="34" customFormat="1" ht="16.2" hidden="1" x14ac:dyDescent="0.45">
      <c r="B72" s="154"/>
      <c r="C72" s="167">
        <v>45967</v>
      </c>
      <c r="D72" s="145" t="str">
        <f t="shared" si="1"/>
        <v>木</v>
      </c>
      <c r="E72" s="168">
        <v>0.41958333333333331</v>
      </c>
      <c r="F72" s="169" t="s">
        <v>208</v>
      </c>
      <c r="G72" s="170" t="s">
        <v>334</v>
      </c>
      <c r="H72" s="171">
        <v>0</v>
      </c>
      <c r="I72" s="172" t="s">
        <v>329</v>
      </c>
      <c r="J72" s="172" t="s">
        <v>236</v>
      </c>
      <c r="K72" s="170" t="s">
        <v>237</v>
      </c>
      <c r="L72" s="170" t="s">
        <v>331</v>
      </c>
      <c r="M72" s="170" t="s">
        <v>240</v>
      </c>
      <c r="N72" s="170" t="s">
        <v>240</v>
      </c>
      <c r="O72" s="173" t="s">
        <v>240</v>
      </c>
      <c r="P72" s="170" t="s">
        <v>239</v>
      </c>
      <c r="Q72" s="172" t="s">
        <v>332</v>
      </c>
      <c r="R72" s="174" t="s">
        <v>307</v>
      </c>
      <c r="S72" s="174" t="s">
        <v>243</v>
      </c>
      <c r="T72" s="172" t="s">
        <v>493</v>
      </c>
      <c r="U72" s="175">
        <v>16</v>
      </c>
      <c r="AH72" s="34" t="s">
        <v>190</v>
      </c>
    </row>
    <row r="73" spans="2:34" s="34" customFormat="1" ht="32.4" hidden="1" x14ac:dyDescent="0.45">
      <c r="B73" s="154"/>
      <c r="C73" s="167">
        <v>45967</v>
      </c>
      <c r="D73" s="145" t="str">
        <f t="shared" si="1"/>
        <v>木</v>
      </c>
      <c r="E73" s="168">
        <v>0.42050925925925925</v>
      </c>
      <c r="F73" s="169" t="s">
        <v>208</v>
      </c>
      <c r="G73" s="170" t="s">
        <v>334</v>
      </c>
      <c r="H73" s="171">
        <v>0</v>
      </c>
      <c r="I73" s="172" t="s">
        <v>329</v>
      </c>
      <c r="J73" s="172" t="s">
        <v>236</v>
      </c>
      <c r="K73" s="170" t="s">
        <v>237</v>
      </c>
      <c r="L73" s="170" t="s">
        <v>331</v>
      </c>
      <c r="M73" s="170" t="s">
        <v>240</v>
      </c>
      <c r="N73" s="170" t="s">
        <v>240</v>
      </c>
      <c r="O73" s="173" t="s">
        <v>240</v>
      </c>
      <c r="P73" s="170" t="s">
        <v>239</v>
      </c>
      <c r="Q73" s="172" t="s">
        <v>332</v>
      </c>
      <c r="R73" s="174" t="s">
        <v>307</v>
      </c>
      <c r="S73" s="174" t="s">
        <v>312</v>
      </c>
      <c r="T73" s="172" t="s">
        <v>494</v>
      </c>
      <c r="U73" s="175" t="s">
        <v>656</v>
      </c>
      <c r="AH73" s="34" t="s">
        <v>190</v>
      </c>
    </row>
    <row r="74" spans="2:34" s="34" customFormat="1" ht="16.2" hidden="1" x14ac:dyDescent="0.45">
      <c r="B74" s="154"/>
      <c r="C74" s="167">
        <v>45967</v>
      </c>
      <c r="D74" s="145" t="str">
        <f t="shared" si="1"/>
        <v>木</v>
      </c>
      <c r="E74" s="168">
        <v>0.42416666666666669</v>
      </c>
      <c r="F74" s="169" t="s">
        <v>208</v>
      </c>
      <c r="G74" s="170" t="s">
        <v>334</v>
      </c>
      <c r="H74" s="171">
        <v>0</v>
      </c>
      <c r="I74" s="172" t="s">
        <v>329</v>
      </c>
      <c r="J74" s="172" t="s">
        <v>236</v>
      </c>
      <c r="K74" s="170" t="s">
        <v>330</v>
      </c>
      <c r="L74" s="170" t="s">
        <v>331</v>
      </c>
      <c r="M74" s="170" t="s">
        <v>240</v>
      </c>
      <c r="N74" s="170" t="s">
        <v>240</v>
      </c>
      <c r="O74" s="173" t="s">
        <v>240</v>
      </c>
      <c r="P74" s="170" t="s">
        <v>239</v>
      </c>
      <c r="Q74" s="172" t="s">
        <v>332</v>
      </c>
      <c r="R74" s="174" t="s">
        <v>242</v>
      </c>
      <c r="S74" s="174" t="s">
        <v>312</v>
      </c>
      <c r="T74" s="172" t="s">
        <v>499</v>
      </c>
      <c r="U74" s="175">
        <v>48</v>
      </c>
      <c r="AH74" s="34" t="s">
        <v>190</v>
      </c>
    </row>
    <row r="75" spans="2:34" s="34" customFormat="1" ht="16.2" hidden="1" x14ac:dyDescent="0.45">
      <c r="B75" s="154"/>
      <c r="C75" s="167">
        <v>45967</v>
      </c>
      <c r="D75" s="145" t="str">
        <f t="shared" si="1"/>
        <v>木</v>
      </c>
      <c r="E75" s="168">
        <v>0.42510416666666667</v>
      </c>
      <c r="F75" s="169" t="s">
        <v>208</v>
      </c>
      <c r="G75" s="170" t="s">
        <v>334</v>
      </c>
      <c r="H75" s="171">
        <v>0.1</v>
      </c>
      <c r="I75" s="172" t="s">
        <v>329</v>
      </c>
      <c r="J75" s="172" t="s">
        <v>236</v>
      </c>
      <c r="K75" s="170" t="s">
        <v>237</v>
      </c>
      <c r="L75" s="170" t="s">
        <v>345</v>
      </c>
      <c r="M75" s="170" t="s">
        <v>240</v>
      </c>
      <c r="N75" s="170" t="s">
        <v>240</v>
      </c>
      <c r="O75" s="173" t="s">
        <v>240</v>
      </c>
      <c r="P75" s="170" t="s">
        <v>239</v>
      </c>
      <c r="Q75" s="172" t="s">
        <v>332</v>
      </c>
      <c r="R75" s="174" t="s">
        <v>307</v>
      </c>
      <c r="S75" s="174" t="s">
        <v>343</v>
      </c>
      <c r="T75" s="172" t="s">
        <v>514</v>
      </c>
      <c r="U75" s="175">
        <v>53</v>
      </c>
      <c r="AH75" s="34" t="s">
        <v>190</v>
      </c>
    </row>
    <row r="76" spans="2:34" s="34" customFormat="1" ht="16.2" hidden="1" x14ac:dyDescent="0.45">
      <c r="B76" s="154"/>
      <c r="C76" s="167">
        <v>45967</v>
      </c>
      <c r="D76" s="145" t="str">
        <f t="shared" si="1"/>
        <v>木</v>
      </c>
      <c r="E76" s="168">
        <v>0.42577546296296298</v>
      </c>
      <c r="F76" s="169" t="s">
        <v>208</v>
      </c>
      <c r="G76" s="170" t="s">
        <v>334</v>
      </c>
      <c r="H76" s="171">
        <v>0</v>
      </c>
      <c r="I76" s="172" t="s">
        <v>329</v>
      </c>
      <c r="J76" s="172" t="s">
        <v>236</v>
      </c>
      <c r="K76" s="170" t="s">
        <v>330</v>
      </c>
      <c r="L76" s="170" t="s">
        <v>331</v>
      </c>
      <c r="M76" s="170" t="s">
        <v>240</v>
      </c>
      <c r="N76" s="170" t="s">
        <v>240</v>
      </c>
      <c r="O76" s="173" t="s">
        <v>240</v>
      </c>
      <c r="P76" s="170" t="s">
        <v>239</v>
      </c>
      <c r="Q76" s="172" t="s">
        <v>332</v>
      </c>
      <c r="R76" s="174" t="s">
        <v>336</v>
      </c>
      <c r="S76" s="174" t="s">
        <v>297</v>
      </c>
      <c r="T76" s="172" t="s">
        <v>518</v>
      </c>
      <c r="U76" s="175">
        <v>59</v>
      </c>
      <c r="AH76" s="34" t="s">
        <v>190</v>
      </c>
    </row>
    <row r="77" spans="2:34" s="34" customFormat="1" ht="16.2" x14ac:dyDescent="0.45">
      <c r="B77" s="154"/>
      <c r="C77" s="167">
        <v>45967</v>
      </c>
      <c r="D77" s="145" t="str">
        <f t="shared" si="1"/>
        <v>木</v>
      </c>
      <c r="E77" s="168">
        <v>0.4279513888888889</v>
      </c>
      <c r="F77" s="169" t="s">
        <v>208</v>
      </c>
      <c r="G77" s="170" t="s">
        <v>234</v>
      </c>
      <c r="H77" s="171">
        <v>0</v>
      </c>
      <c r="I77" s="172" t="s">
        <v>329</v>
      </c>
      <c r="J77" s="172" t="s">
        <v>236</v>
      </c>
      <c r="K77" s="170" t="s">
        <v>330</v>
      </c>
      <c r="L77" s="170" t="s">
        <v>331</v>
      </c>
      <c r="M77" s="170" t="s">
        <v>240</v>
      </c>
      <c r="N77" s="170" t="s">
        <v>240</v>
      </c>
      <c r="O77" s="173" t="s">
        <v>240</v>
      </c>
      <c r="P77" s="170" t="s">
        <v>239</v>
      </c>
      <c r="Q77" s="172" t="s">
        <v>332</v>
      </c>
      <c r="R77" s="174" t="s">
        <v>242</v>
      </c>
      <c r="S77" s="174" t="s">
        <v>312</v>
      </c>
      <c r="T77" s="172" t="s">
        <v>499</v>
      </c>
      <c r="U77" s="175">
        <v>72</v>
      </c>
      <c r="AH77" s="34" t="s">
        <v>190</v>
      </c>
    </row>
    <row r="78" spans="2:34" s="34" customFormat="1" ht="16.2" x14ac:dyDescent="0.45">
      <c r="B78" s="154"/>
      <c r="C78" s="167">
        <v>45967</v>
      </c>
      <c r="D78" s="145" t="str">
        <f t="shared" ref="D78:D139" si="4">IF($C78 &lt;&gt; "", IF(ISERROR(MATCH(C78, 祝日, 0)), TEXT($C78, "aaa"), "祝日"), "")</f>
        <v>木</v>
      </c>
      <c r="E78" s="168">
        <v>0.44506944444444446</v>
      </c>
      <c r="F78" s="169" t="s">
        <v>208</v>
      </c>
      <c r="G78" s="170" t="s">
        <v>234</v>
      </c>
      <c r="H78" s="171">
        <v>0</v>
      </c>
      <c r="I78" s="172" t="s">
        <v>329</v>
      </c>
      <c r="J78" s="172" t="s">
        <v>236</v>
      </c>
      <c r="K78" s="170" t="s">
        <v>330</v>
      </c>
      <c r="L78" s="170" t="s">
        <v>331</v>
      </c>
      <c r="M78" s="170" t="s">
        <v>240</v>
      </c>
      <c r="N78" s="170" t="s">
        <v>240</v>
      </c>
      <c r="O78" s="173" t="s">
        <v>240</v>
      </c>
      <c r="P78" s="170" t="s">
        <v>239</v>
      </c>
      <c r="Q78" s="172" t="s">
        <v>335</v>
      </c>
      <c r="R78" s="174" t="s">
        <v>307</v>
      </c>
      <c r="S78" s="174" t="s">
        <v>297</v>
      </c>
      <c r="T78" s="172" t="s">
        <v>512</v>
      </c>
      <c r="U78" s="175">
        <v>118</v>
      </c>
      <c r="AH78" s="34" t="s">
        <v>190</v>
      </c>
    </row>
    <row r="79" spans="2:34" s="34" customFormat="1" ht="16.2" hidden="1" x14ac:dyDescent="0.45">
      <c r="B79" s="154"/>
      <c r="C79" s="167">
        <v>45967</v>
      </c>
      <c r="D79" s="145" t="str">
        <f t="shared" si="4"/>
        <v>木</v>
      </c>
      <c r="E79" s="168">
        <v>0.45505787037037038</v>
      </c>
      <c r="F79" s="169" t="s">
        <v>208</v>
      </c>
      <c r="G79" s="170" t="s">
        <v>334</v>
      </c>
      <c r="H79" s="171">
        <v>0</v>
      </c>
      <c r="I79" s="172" t="s">
        <v>329</v>
      </c>
      <c r="J79" s="172" t="s">
        <v>236</v>
      </c>
      <c r="K79" s="170" t="s">
        <v>330</v>
      </c>
      <c r="L79" s="170" t="s">
        <v>331</v>
      </c>
      <c r="M79" s="170" t="s">
        <v>240</v>
      </c>
      <c r="N79" s="170" t="s">
        <v>240</v>
      </c>
      <c r="O79" s="173" t="s">
        <v>240</v>
      </c>
      <c r="P79" s="170" t="s">
        <v>239</v>
      </c>
      <c r="Q79" s="172" t="s">
        <v>332</v>
      </c>
      <c r="R79" s="174" t="s">
        <v>307</v>
      </c>
      <c r="S79" s="174" t="s">
        <v>343</v>
      </c>
      <c r="T79" s="172" t="s">
        <v>514</v>
      </c>
      <c r="U79" s="175">
        <v>47</v>
      </c>
      <c r="AH79" s="34" t="s">
        <v>190</v>
      </c>
    </row>
    <row r="80" spans="2:34" s="34" customFormat="1" ht="16.2" hidden="1" x14ac:dyDescent="0.45">
      <c r="B80" s="154"/>
      <c r="C80" s="167">
        <v>45967</v>
      </c>
      <c r="D80" s="145" t="str">
        <f t="shared" si="4"/>
        <v>木</v>
      </c>
      <c r="E80" s="168">
        <v>0.45568287037037036</v>
      </c>
      <c r="F80" s="169" t="s">
        <v>208</v>
      </c>
      <c r="G80" s="170" t="s">
        <v>334</v>
      </c>
      <c r="H80" s="171">
        <v>0</v>
      </c>
      <c r="I80" s="172" t="s">
        <v>329</v>
      </c>
      <c r="J80" s="172" t="s">
        <v>236</v>
      </c>
      <c r="K80" s="170" t="s">
        <v>330</v>
      </c>
      <c r="L80" s="170" t="s">
        <v>331</v>
      </c>
      <c r="M80" s="170" t="s">
        <v>240</v>
      </c>
      <c r="N80" s="170" t="s">
        <v>240</v>
      </c>
      <c r="O80" s="173" t="s">
        <v>240</v>
      </c>
      <c r="P80" s="170" t="s">
        <v>239</v>
      </c>
      <c r="Q80" s="172" t="s">
        <v>332</v>
      </c>
      <c r="R80" s="174" t="s">
        <v>307</v>
      </c>
      <c r="S80" s="174" t="s">
        <v>294</v>
      </c>
      <c r="T80" s="172" t="s">
        <v>502</v>
      </c>
      <c r="U80" s="175">
        <v>35</v>
      </c>
      <c r="AH80" s="34" t="s">
        <v>190</v>
      </c>
    </row>
    <row r="81" spans="2:34" s="34" customFormat="1" ht="16.2" hidden="1" x14ac:dyDescent="0.45">
      <c r="B81" s="154"/>
      <c r="C81" s="167">
        <v>45967</v>
      </c>
      <c r="D81" s="145" t="str">
        <f t="shared" si="4"/>
        <v>木</v>
      </c>
      <c r="E81" s="168">
        <v>0.46024305555555556</v>
      </c>
      <c r="F81" s="169" t="s">
        <v>208</v>
      </c>
      <c r="G81" s="170" t="s">
        <v>334</v>
      </c>
      <c r="H81" s="171">
        <v>0</v>
      </c>
      <c r="I81" s="172" t="s">
        <v>329</v>
      </c>
      <c r="J81" s="172" t="s">
        <v>236</v>
      </c>
      <c r="K81" s="170" t="s">
        <v>330</v>
      </c>
      <c r="L81" s="170" t="s">
        <v>331</v>
      </c>
      <c r="M81" s="170" t="s">
        <v>240</v>
      </c>
      <c r="N81" s="170" t="s">
        <v>240</v>
      </c>
      <c r="O81" s="173" t="s">
        <v>240</v>
      </c>
      <c r="P81" s="170" t="s">
        <v>239</v>
      </c>
      <c r="Q81" s="172" t="s">
        <v>332</v>
      </c>
      <c r="R81" s="174" t="s">
        <v>307</v>
      </c>
      <c r="S81" s="174" t="s">
        <v>243</v>
      </c>
      <c r="T81" s="172" t="s">
        <v>493</v>
      </c>
      <c r="U81" s="175">
        <v>20</v>
      </c>
      <c r="AH81" s="34" t="s">
        <v>190</v>
      </c>
    </row>
    <row r="82" spans="2:34" s="34" customFormat="1" ht="16.2" hidden="1" x14ac:dyDescent="0.45">
      <c r="B82" s="154"/>
      <c r="C82" s="167">
        <v>45967</v>
      </c>
      <c r="D82" s="145" t="str">
        <f t="shared" si="4"/>
        <v>木</v>
      </c>
      <c r="E82" s="168">
        <v>0.46353009259259259</v>
      </c>
      <c r="F82" s="169" t="s">
        <v>208</v>
      </c>
      <c r="G82" s="170" t="s">
        <v>334</v>
      </c>
      <c r="H82" s="171">
        <v>0</v>
      </c>
      <c r="I82" s="172" t="s">
        <v>329</v>
      </c>
      <c r="J82" s="172" t="s">
        <v>236</v>
      </c>
      <c r="K82" s="170" t="s">
        <v>330</v>
      </c>
      <c r="L82" s="170" t="s">
        <v>331</v>
      </c>
      <c r="M82" s="170" t="s">
        <v>240</v>
      </c>
      <c r="N82" s="170" t="s">
        <v>240</v>
      </c>
      <c r="O82" s="173" t="s">
        <v>240</v>
      </c>
      <c r="P82" s="170" t="s">
        <v>239</v>
      </c>
      <c r="Q82" s="172" t="s">
        <v>332</v>
      </c>
      <c r="R82" s="174" t="s">
        <v>242</v>
      </c>
      <c r="S82" s="174" t="s">
        <v>294</v>
      </c>
      <c r="T82" s="172" t="s">
        <v>502</v>
      </c>
      <c r="U82" s="175">
        <v>7</v>
      </c>
      <c r="AH82" s="34" t="s">
        <v>190</v>
      </c>
    </row>
    <row r="83" spans="2:34" s="34" customFormat="1" ht="16.2" hidden="1" x14ac:dyDescent="0.45">
      <c r="B83" s="154"/>
      <c r="C83" s="167">
        <v>45967</v>
      </c>
      <c r="D83" s="145" t="str">
        <f t="shared" si="4"/>
        <v>木</v>
      </c>
      <c r="E83" s="168">
        <v>0.46668981481481481</v>
      </c>
      <c r="F83" s="169" t="s">
        <v>208</v>
      </c>
      <c r="G83" s="170" t="s">
        <v>334</v>
      </c>
      <c r="H83" s="171">
        <v>0.1</v>
      </c>
      <c r="I83" s="172" t="s">
        <v>329</v>
      </c>
      <c r="J83" s="172" t="s">
        <v>236</v>
      </c>
      <c r="K83" s="170" t="s">
        <v>237</v>
      </c>
      <c r="L83" s="170" t="s">
        <v>331</v>
      </c>
      <c r="M83" s="170" t="s">
        <v>240</v>
      </c>
      <c r="N83" s="170" t="s">
        <v>240</v>
      </c>
      <c r="O83" s="173" t="s">
        <v>240</v>
      </c>
      <c r="P83" s="170" t="s">
        <v>239</v>
      </c>
      <c r="Q83" s="172" t="s">
        <v>332</v>
      </c>
      <c r="R83" s="174" t="s">
        <v>307</v>
      </c>
      <c r="S83" s="174" t="s">
        <v>243</v>
      </c>
      <c r="T83" s="172" t="s">
        <v>493</v>
      </c>
      <c r="U83" s="175">
        <v>8</v>
      </c>
      <c r="AH83" s="34" t="s">
        <v>190</v>
      </c>
    </row>
    <row r="84" spans="2:34" s="34" customFormat="1" ht="16.2" hidden="1" x14ac:dyDescent="0.45">
      <c r="B84" s="154"/>
      <c r="C84" s="167">
        <v>45967</v>
      </c>
      <c r="D84" s="145" t="str">
        <f t="shared" si="4"/>
        <v>木</v>
      </c>
      <c r="E84" s="168">
        <v>0.47377314814814814</v>
      </c>
      <c r="F84" s="169" t="s">
        <v>208</v>
      </c>
      <c r="G84" s="170" t="s">
        <v>334</v>
      </c>
      <c r="H84" s="171">
        <v>0.1</v>
      </c>
      <c r="I84" s="172" t="s">
        <v>329</v>
      </c>
      <c r="J84" s="172" t="s">
        <v>236</v>
      </c>
      <c r="K84" s="170" t="s">
        <v>237</v>
      </c>
      <c r="L84" s="170" t="s">
        <v>345</v>
      </c>
      <c r="M84" s="170" t="s">
        <v>240</v>
      </c>
      <c r="N84" s="170" t="s">
        <v>240</v>
      </c>
      <c r="O84" s="173" t="s">
        <v>240</v>
      </c>
      <c r="P84" s="170" t="s">
        <v>239</v>
      </c>
      <c r="Q84" s="172" t="s">
        <v>332</v>
      </c>
      <c r="R84" s="174" t="s">
        <v>307</v>
      </c>
      <c r="S84" s="174" t="s">
        <v>343</v>
      </c>
      <c r="T84" s="172" t="s">
        <v>514</v>
      </c>
      <c r="U84" s="175">
        <v>53</v>
      </c>
      <c r="AH84" s="34" t="s">
        <v>190</v>
      </c>
    </row>
    <row r="85" spans="2:34" s="34" customFormat="1" ht="16.2" x14ac:dyDescent="0.45">
      <c r="B85" s="154"/>
      <c r="C85" s="167">
        <v>45967</v>
      </c>
      <c r="D85" s="145" t="str">
        <f t="shared" si="4"/>
        <v>木</v>
      </c>
      <c r="E85" s="168">
        <v>0.49442129629629628</v>
      </c>
      <c r="F85" s="169" t="s">
        <v>208</v>
      </c>
      <c r="G85" s="170" t="s">
        <v>234</v>
      </c>
      <c r="H85" s="171">
        <v>0</v>
      </c>
      <c r="I85" s="172" t="s">
        <v>329</v>
      </c>
      <c r="J85" s="172" t="s">
        <v>236</v>
      </c>
      <c r="K85" s="170" t="s">
        <v>330</v>
      </c>
      <c r="L85" s="170" t="s">
        <v>331</v>
      </c>
      <c r="M85" s="170" t="s">
        <v>240</v>
      </c>
      <c r="N85" s="170" t="s">
        <v>240</v>
      </c>
      <c r="O85" s="173" t="s">
        <v>240</v>
      </c>
      <c r="P85" s="170" t="s">
        <v>239</v>
      </c>
      <c r="Q85" s="172" t="s">
        <v>332</v>
      </c>
      <c r="R85" s="174" t="s">
        <v>242</v>
      </c>
      <c r="S85" s="174" t="s">
        <v>312</v>
      </c>
      <c r="T85" s="172" t="s">
        <v>519</v>
      </c>
      <c r="U85" s="175">
        <v>110</v>
      </c>
      <c r="AH85" s="34" t="s">
        <v>190</v>
      </c>
    </row>
    <row r="86" spans="2:34" s="34" customFormat="1" ht="16.2" hidden="1" x14ac:dyDescent="0.45">
      <c r="B86" s="154"/>
      <c r="C86" s="167">
        <v>45967</v>
      </c>
      <c r="D86" s="145" t="str">
        <f t="shared" si="4"/>
        <v>木</v>
      </c>
      <c r="E86" s="168">
        <v>0.50361111111111112</v>
      </c>
      <c r="F86" s="169" t="s">
        <v>208</v>
      </c>
      <c r="G86" s="170" t="s">
        <v>334</v>
      </c>
      <c r="H86" s="171">
        <v>0</v>
      </c>
      <c r="I86" s="172" t="s">
        <v>329</v>
      </c>
      <c r="J86" s="172" t="s">
        <v>236</v>
      </c>
      <c r="K86" s="170" t="s">
        <v>259</v>
      </c>
      <c r="L86" s="170" t="s">
        <v>343</v>
      </c>
      <c r="M86" s="170" t="s">
        <v>240</v>
      </c>
      <c r="N86" s="170" t="s">
        <v>240</v>
      </c>
      <c r="O86" s="173" t="s">
        <v>240</v>
      </c>
      <c r="P86" s="170" t="s">
        <v>239</v>
      </c>
      <c r="Q86" s="172" t="s">
        <v>332</v>
      </c>
      <c r="R86" s="174" t="s">
        <v>307</v>
      </c>
      <c r="S86" s="174" t="s">
        <v>294</v>
      </c>
      <c r="T86" s="172" t="s">
        <v>502</v>
      </c>
      <c r="U86" s="175">
        <v>49</v>
      </c>
      <c r="AH86" s="34" t="s">
        <v>190</v>
      </c>
    </row>
    <row r="87" spans="2:34" s="34" customFormat="1" ht="16.2" hidden="1" x14ac:dyDescent="0.45">
      <c r="B87" s="154"/>
      <c r="C87" s="167">
        <v>45967</v>
      </c>
      <c r="D87" s="145" t="str">
        <f t="shared" si="4"/>
        <v>木</v>
      </c>
      <c r="E87" s="168">
        <v>0.58506944444444442</v>
      </c>
      <c r="F87" s="169" t="s">
        <v>208</v>
      </c>
      <c r="G87" s="170" t="s">
        <v>334</v>
      </c>
      <c r="H87" s="171">
        <v>0</v>
      </c>
      <c r="I87" s="172" t="s">
        <v>329</v>
      </c>
      <c r="J87" s="172" t="s">
        <v>236</v>
      </c>
      <c r="K87" s="170" t="s">
        <v>237</v>
      </c>
      <c r="L87" s="170" t="s">
        <v>331</v>
      </c>
      <c r="M87" s="170" t="s">
        <v>240</v>
      </c>
      <c r="N87" s="170" t="s">
        <v>240</v>
      </c>
      <c r="O87" s="173" t="s">
        <v>240</v>
      </c>
      <c r="P87" s="170" t="s">
        <v>239</v>
      </c>
      <c r="Q87" s="172" t="s">
        <v>332</v>
      </c>
      <c r="R87" s="174" t="s">
        <v>307</v>
      </c>
      <c r="S87" s="174" t="s">
        <v>243</v>
      </c>
      <c r="T87" s="172" t="s">
        <v>493</v>
      </c>
      <c r="U87" s="175">
        <v>8</v>
      </c>
      <c r="AH87" s="34" t="s">
        <v>190</v>
      </c>
    </row>
    <row r="88" spans="2:34" s="34" customFormat="1" ht="16.2" x14ac:dyDescent="0.45">
      <c r="B88" s="154"/>
      <c r="C88" s="167">
        <v>45967</v>
      </c>
      <c r="D88" s="145" t="str">
        <f t="shared" si="4"/>
        <v>木</v>
      </c>
      <c r="E88" s="168">
        <v>0.61170138888888892</v>
      </c>
      <c r="F88" s="169" t="s">
        <v>208</v>
      </c>
      <c r="G88" s="170" t="s">
        <v>234</v>
      </c>
      <c r="H88" s="171">
        <v>0</v>
      </c>
      <c r="I88" s="172" t="s">
        <v>329</v>
      </c>
      <c r="J88" s="172" t="s">
        <v>236</v>
      </c>
      <c r="K88" s="170" t="s">
        <v>330</v>
      </c>
      <c r="L88" s="170" t="s">
        <v>331</v>
      </c>
      <c r="M88" s="170" t="s">
        <v>240</v>
      </c>
      <c r="N88" s="170" t="s">
        <v>240</v>
      </c>
      <c r="O88" s="173" t="s">
        <v>240</v>
      </c>
      <c r="P88" s="170" t="s">
        <v>239</v>
      </c>
      <c r="Q88" s="172" t="s">
        <v>335</v>
      </c>
      <c r="R88" s="174" t="s">
        <v>307</v>
      </c>
      <c r="S88" s="174" t="s">
        <v>297</v>
      </c>
      <c r="T88" s="172" t="s">
        <v>512</v>
      </c>
      <c r="U88" s="175">
        <v>118</v>
      </c>
      <c r="AH88" s="34" t="s">
        <v>190</v>
      </c>
    </row>
    <row r="89" spans="2:34" s="34" customFormat="1" ht="16.2" x14ac:dyDescent="0.45">
      <c r="B89" s="154"/>
      <c r="C89" s="167">
        <v>45967</v>
      </c>
      <c r="D89" s="145" t="str">
        <f t="shared" si="4"/>
        <v>木</v>
      </c>
      <c r="E89" s="168">
        <v>0.61799768518518516</v>
      </c>
      <c r="F89" s="169" t="s">
        <v>208</v>
      </c>
      <c r="G89" s="170" t="s">
        <v>234</v>
      </c>
      <c r="H89" s="171">
        <v>0</v>
      </c>
      <c r="I89" s="172" t="s">
        <v>329</v>
      </c>
      <c r="J89" s="172" t="s">
        <v>236</v>
      </c>
      <c r="K89" s="170" t="s">
        <v>259</v>
      </c>
      <c r="L89" s="170" t="s">
        <v>238</v>
      </c>
      <c r="M89" s="170" t="s">
        <v>239</v>
      </c>
      <c r="N89" s="170" t="s">
        <v>240</v>
      </c>
      <c r="O89" s="173" t="s">
        <v>240</v>
      </c>
      <c r="P89" s="170" t="s">
        <v>239</v>
      </c>
      <c r="Q89" s="172" t="s">
        <v>335</v>
      </c>
      <c r="R89" s="174" t="s">
        <v>336</v>
      </c>
      <c r="S89" s="174" t="s">
        <v>297</v>
      </c>
      <c r="T89" s="172" t="s">
        <v>512</v>
      </c>
      <c r="U89" s="175">
        <v>74</v>
      </c>
      <c r="AH89" s="34" t="s">
        <v>190</v>
      </c>
    </row>
    <row r="90" spans="2:34" s="34" customFormat="1" ht="16.2" hidden="1" x14ac:dyDescent="0.45">
      <c r="B90" s="154"/>
      <c r="C90" s="167">
        <v>45967</v>
      </c>
      <c r="D90" s="145" t="str">
        <f t="shared" si="4"/>
        <v>木</v>
      </c>
      <c r="E90" s="168">
        <v>0.62733796296296296</v>
      </c>
      <c r="F90" s="169" t="s">
        <v>208</v>
      </c>
      <c r="G90" s="170" t="s">
        <v>334</v>
      </c>
      <c r="H90" s="171">
        <v>0.2</v>
      </c>
      <c r="I90" s="172" t="s">
        <v>329</v>
      </c>
      <c r="J90" s="172" t="s">
        <v>236</v>
      </c>
      <c r="K90" s="170" t="s">
        <v>259</v>
      </c>
      <c r="L90" s="170" t="s">
        <v>331</v>
      </c>
      <c r="M90" s="170" t="s">
        <v>240</v>
      </c>
      <c r="N90" s="170" t="s">
        <v>240</v>
      </c>
      <c r="O90" s="173" t="s">
        <v>240</v>
      </c>
      <c r="P90" s="170" t="s">
        <v>239</v>
      </c>
      <c r="Q90" s="172" t="s">
        <v>332</v>
      </c>
      <c r="R90" s="174" t="s">
        <v>307</v>
      </c>
      <c r="S90" s="174" t="s">
        <v>243</v>
      </c>
      <c r="T90" s="172" t="s">
        <v>493</v>
      </c>
      <c r="U90" s="175" t="s">
        <v>658</v>
      </c>
      <c r="AH90" s="34" t="s">
        <v>190</v>
      </c>
    </row>
    <row r="91" spans="2:34" s="34" customFormat="1" ht="16.2" hidden="1" x14ac:dyDescent="0.45">
      <c r="B91" s="154"/>
      <c r="C91" s="167">
        <v>45967</v>
      </c>
      <c r="D91" s="145" t="str">
        <f t="shared" si="4"/>
        <v>木</v>
      </c>
      <c r="E91" s="168">
        <v>0.63302083333333337</v>
      </c>
      <c r="F91" s="169" t="s">
        <v>208</v>
      </c>
      <c r="G91" s="170" t="s">
        <v>334</v>
      </c>
      <c r="H91" s="171">
        <v>0.1</v>
      </c>
      <c r="I91" s="172" t="s">
        <v>329</v>
      </c>
      <c r="J91" s="172" t="s">
        <v>236</v>
      </c>
      <c r="K91" s="170" t="s">
        <v>330</v>
      </c>
      <c r="L91" s="170" t="s">
        <v>331</v>
      </c>
      <c r="M91" s="170" t="s">
        <v>240</v>
      </c>
      <c r="N91" s="170" t="s">
        <v>240</v>
      </c>
      <c r="O91" s="173" t="s">
        <v>240</v>
      </c>
      <c r="P91" s="170" t="s">
        <v>239</v>
      </c>
      <c r="Q91" s="172" t="s">
        <v>332</v>
      </c>
      <c r="R91" s="174" t="s">
        <v>307</v>
      </c>
      <c r="S91" s="174" t="s">
        <v>243</v>
      </c>
      <c r="T91" s="172" t="s">
        <v>493</v>
      </c>
      <c r="U91" s="175">
        <v>8</v>
      </c>
      <c r="AH91" s="34" t="s">
        <v>190</v>
      </c>
    </row>
    <row r="92" spans="2:34" s="34" customFormat="1" ht="16.2" hidden="1" x14ac:dyDescent="0.45">
      <c r="B92" s="154"/>
      <c r="C92" s="167">
        <v>45967</v>
      </c>
      <c r="D92" s="145" t="str">
        <f t="shared" si="4"/>
        <v>木</v>
      </c>
      <c r="E92" s="168">
        <v>0.63358796296296294</v>
      </c>
      <c r="F92" s="169" t="s">
        <v>208</v>
      </c>
      <c r="G92" s="170" t="s">
        <v>334</v>
      </c>
      <c r="H92" s="171">
        <v>0</v>
      </c>
      <c r="I92" s="172" t="s">
        <v>329</v>
      </c>
      <c r="J92" s="172" t="s">
        <v>236</v>
      </c>
      <c r="K92" s="170" t="s">
        <v>330</v>
      </c>
      <c r="L92" s="170" t="s">
        <v>331</v>
      </c>
      <c r="M92" s="170" t="s">
        <v>240</v>
      </c>
      <c r="N92" s="170" t="s">
        <v>240</v>
      </c>
      <c r="O92" s="173" t="s">
        <v>240</v>
      </c>
      <c r="P92" s="170" t="s">
        <v>239</v>
      </c>
      <c r="Q92" s="172" t="s">
        <v>332</v>
      </c>
      <c r="R92" s="174" t="s">
        <v>307</v>
      </c>
      <c r="S92" s="174" t="s">
        <v>243</v>
      </c>
      <c r="T92" s="172" t="s">
        <v>493</v>
      </c>
      <c r="U92" s="175">
        <v>15</v>
      </c>
      <c r="AH92" s="34" t="s">
        <v>190</v>
      </c>
    </row>
    <row r="93" spans="2:34" s="34" customFormat="1" ht="16.2" hidden="1" x14ac:dyDescent="0.45">
      <c r="B93" s="154"/>
      <c r="C93" s="167">
        <v>45967</v>
      </c>
      <c r="D93" s="145" t="str">
        <f t="shared" si="4"/>
        <v>木</v>
      </c>
      <c r="E93" s="168">
        <v>0.63447916666666671</v>
      </c>
      <c r="F93" s="169" t="s">
        <v>208</v>
      </c>
      <c r="G93" s="170" t="s">
        <v>334</v>
      </c>
      <c r="H93" s="171">
        <v>0</v>
      </c>
      <c r="I93" s="172" t="s">
        <v>329</v>
      </c>
      <c r="J93" s="172" t="s">
        <v>236</v>
      </c>
      <c r="K93" s="170" t="s">
        <v>330</v>
      </c>
      <c r="L93" s="170" t="s">
        <v>331</v>
      </c>
      <c r="M93" s="170" t="s">
        <v>240</v>
      </c>
      <c r="N93" s="170" t="s">
        <v>240</v>
      </c>
      <c r="O93" s="173" t="s">
        <v>240</v>
      </c>
      <c r="P93" s="170" t="s">
        <v>239</v>
      </c>
      <c r="Q93" s="172" t="s">
        <v>332</v>
      </c>
      <c r="R93" s="174" t="s">
        <v>242</v>
      </c>
      <c r="S93" s="174" t="s">
        <v>297</v>
      </c>
      <c r="T93" s="172" t="s">
        <v>495</v>
      </c>
      <c r="U93" s="175">
        <v>17</v>
      </c>
      <c r="AH93" s="34" t="s">
        <v>190</v>
      </c>
    </row>
    <row r="94" spans="2:34" s="34" customFormat="1" ht="16.2" hidden="1" x14ac:dyDescent="0.45">
      <c r="B94" s="154"/>
      <c r="C94" s="167">
        <v>45967</v>
      </c>
      <c r="D94" s="145" t="str">
        <f t="shared" si="4"/>
        <v>木</v>
      </c>
      <c r="E94" s="168">
        <v>0.67116898148148152</v>
      </c>
      <c r="F94" s="169" t="s">
        <v>208</v>
      </c>
      <c r="G94" s="170" t="s">
        <v>334</v>
      </c>
      <c r="H94" s="171">
        <v>0</v>
      </c>
      <c r="I94" s="172" t="s">
        <v>329</v>
      </c>
      <c r="J94" s="172" t="s">
        <v>236</v>
      </c>
      <c r="K94" s="170" t="s">
        <v>259</v>
      </c>
      <c r="L94" s="170" t="s">
        <v>345</v>
      </c>
      <c r="M94" s="170" t="s">
        <v>239</v>
      </c>
      <c r="N94" s="170" t="s">
        <v>239</v>
      </c>
      <c r="O94" s="173" t="s">
        <v>240</v>
      </c>
      <c r="P94" s="170" t="s">
        <v>240</v>
      </c>
      <c r="Q94" s="172" t="s">
        <v>332</v>
      </c>
      <c r="R94" s="174" t="s">
        <v>307</v>
      </c>
      <c r="S94" s="174" t="s">
        <v>243</v>
      </c>
      <c r="T94" s="172" t="s">
        <v>493</v>
      </c>
      <c r="U94" s="175">
        <v>34</v>
      </c>
      <c r="AH94" s="34" t="s">
        <v>190</v>
      </c>
    </row>
    <row r="95" spans="2:34" s="34" customFormat="1" ht="16.2" hidden="1" x14ac:dyDescent="0.45">
      <c r="B95" s="154"/>
      <c r="C95" s="167">
        <v>45967</v>
      </c>
      <c r="D95" s="145" t="str">
        <f t="shared" si="4"/>
        <v>木</v>
      </c>
      <c r="E95" s="168">
        <v>0.67935185185185187</v>
      </c>
      <c r="F95" s="169" t="s">
        <v>208</v>
      </c>
      <c r="G95" s="170" t="s">
        <v>334</v>
      </c>
      <c r="H95" s="171">
        <v>0.1</v>
      </c>
      <c r="I95" s="172" t="s">
        <v>329</v>
      </c>
      <c r="J95" s="172" t="s">
        <v>236</v>
      </c>
      <c r="K95" s="170" t="s">
        <v>330</v>
      </c>
      <c r="L95" s="170" t="s">
        <v>331</v>
      </c>
      <c r="M95" s="170" t="s">
        <v>240</v>
      </c>
      <c r="N95" s="170" t="s">
        <v>240</v>
      </c>
      <c r="O95" s="173" t="s">
        <v>240</v>
      </c>
      <c r="P95" s="170" t="s">
        <v>239</v>
      </c>
      <c r="Q95" s="172" t="s">
        <v>332</v>
      </c>
      <c r="R95" s="174" t="s">
        <v>307</v>
      </c>
      <c r="S95" s="174" t="s">
        <v>243</v>
      </c>
      <c r="T95" s="172" t="s">
        <v>493</v>
      </c>
      <c r="U95" s="175">
        <v>11</v>
      </c>
      <c r="AH95" s="34" t="s">
        <v>190</v>
      </c>
    </row>
    <row r="96" spans="2:34" s="34" customFormat="1" ht="16.2" hidden="1" x14ac:dyDescent="0.45">
      <c r="B96" s="154"/>
      <c r="C96" s="167">
        <v>45968</v>
      </c>
      <c r="D96" s="145" t="str">
        <f t="shared" si="4"/>
        <v>金</v>
      </c>
      <c r="E96" s="168">
        <v>0.42188657407407409</v>
      </c>
      <c r="F96" s="169" t="s">
        <v>352</v>
      </c>
      <c r="G96" s="170" t="s">
        <v>334</v>
      </c>
      <c r="H96" s="171">
        <v>0</v>
      </c>
      <c r="I96" s="172" t="s">
        <v>329</v>
      </c>
      <c r="J96" s="172" t="s">
        <v>236</v>
      </c>
      <c r="K96" s="170" t="s">
        <v>330</v>
      </c>
      <c r="L96" s="170" t="s">
        <v>331</v>
      </c>
      <c r="M96" s="170" t="s">
        <v>240</v>
      </c>
      <c r="N96" s="170" t="s">
        <v>240</v>
      </c>
      <c r="O96" s="173" t="s">
        <v>240</v>
      </c>
      <c r="P96" s="170" t="s">
        <v>239</v>
      </c>
      <c r="Q96" s="172" t="s">
        <v>332</v>
      </c>
      <c r="R96" s="174" t="s">
        <v>242</v>
      </c>
      <c r="S96" s="174" t="s">
        <v>312</v>
      </c>
      <c r="T96" s="172" t="s">
        <v>520</v>
      </c>
      <c r="U96" s="175">
        <v>32</v>
      </c>
      <c r="AH96" s="34" t="s">
        <v>190</v>
      </c>
    </row>
    <row r="97" spans="2:34" s="34" customFormat="1" ht="16.2" x14ac:dyDescent="0.45">
      <c r="B97" s="154"/>
      <c r="C97" s="167">
        <v>45968</v>
      </c>
      <c r="D97" s="145" t="str">
        <f t="shared" si="4"/>
        <v>金</v>
      </c>
      <c r="E97" s="168">
        <v>0.44564814814814813</v>
      </c>
      <c r="F97" s="169" t="s">
        <v>352</v>
      </c>
      <c r="G97" s="170" t="s">
        <v>234</v>
      </c>
      <c r="H97" s="171">
        <v>0.1</v>
      </c>
      <c r="I97" s="172" t="s">
        <v>329</v>
      </c>
      <c r="J97" s="172" t="s">
        <v>236</v>
      </c>
      <c r="K97" s="170" t="s">
        <v>330</v>
      </c>
      <c r="L97" s="170" t="s">
        <v>331</v>
      </c>
      <c r="M97" s="170" t="s">
        <v>240</v>
      </c>
      <c r="N97" s="170" t="s">
        <v>240</v>
      </c>
      <c r="O97" s="173" t="s">
        <v>240</v>
      </c>
      <c r="P97" s="170" t="s">
        <v>239</v>
      </c>
      <c r="Q97" s="172" t="s">
        <v>332</v>
      </c>
      <c r="R97" s="174" t="s">
        <v>242</v>
      </c>
      <c r="S97" s="174" t="s">
        <v>294</v>
      </c>
      <c r="T97" s="172" t="s">
        <v>521</v>
      </c>
      <c r="U97" s="175">
        <v>110</v>
      </c>
      <c r="AH97" s="34" t="s">
        <v>190</v>
      </c>
    </row>
    <row r="98" spans="2:34" s="34" customFormat="1" ht="16.2" x14ac:dyDescent="0.45">
      <c r="B98" s="154"/>
      <c r="C98" s="167">
        <v>45968</v>
      </c>
      <c r="D98" s="145" t="str">
        <f t="shared" si="4"/>
        <v>金</v>
      </c>
      <c r="E98" s="168">
        <v>0.44925925925925925</v>
      </c>
      <c r="F98" s="169" t="s">
        <v>352</v>
      </c>
      <c r="G98" s="170" t="s">
        <v>234</v>
      </c>
      <c r="H98" s="171">
        <v>0.1</v>
      </c>
      <c r="I98" s="172" t="s">
        <v>329</v>
      </c>
      <c r="J98" s="172" t="s">
        <v>236</v>
      </c>
      <c r="K98" s="170" t="s">
        <v>237</v>
      </c>
      <c r="L98" s="170" t="s">
        <v>515</v>
      </c>
      <c r="M98" s="170" t="s">
        <v>240</v>
      </c>
      <c r="N98" s="170" t="s">
        <v>240</v>
      </c>
      <c r="O98" s="173" t="s">
        <v>240</v>
      </c>
      <c r="P98" s="170" t="s">
        <v>239</v>
      </c>
      <c r="Q98" s="172" t="s">
        <v>332</v>
      </c>
      <c r="R98" s="174" t="s">
        <v>307</v>
      </c>
      <c r="S98" s="174" t="s">
        <v>243</v>
      </c>
      <c r="T98" s="172" t="s">
        <v>493</v>
      </c>
      <c r="U98" s="175">
        <v>83</v>
      </c>
      <c r="AH98" s="34" t="s">
        <v>190</v>
      </c>
    </row>
    <row r="99" spans="2:34" s="34" customFormat="1" ht="16.2" x14ac:dyDescent="0.45">
      <c r="B99" s="154"/>
      <c r="C99" s="167">
        <v>45968</v>
      </c>
      <c r="D99" s="145" t="str">
        <f t="shared" si="4"/>
        <v>金</v>
      </c>
      <c r="E99" s="168">
        <v>0.45091435185185186</v>
      </c>
      <c r="F99" s="169" t="s">
        <v>352</v>
      </c>
      <c r="G99" s="170" t="s">
        <v>234</v>
      </c>
      <c r="H99" s="171">
        <v>0.1</v>
      </c>
      <c r="I99" s="172" t="s">
        <v>329</v>
      </c>
      <c r="J99" s="172" t="s">
        <v>236</v>
      </c>
      <c r="K99" s="170" t="s">
        <v>259</v>
      </c>
      <c r="L99" s="170" t="s">
        <v>238</v>
      </c>
      <c r="M99" s="170" t="s">
        <v>239</v>
      </c>
      <c r="N99" s="170" t="s">
        <v>240</v>
      </c>
      <c r="O99" s="173" t="s">
        <v>240</v>
      </c>
      <c r="P99" s="170" t="s">
        <v>239</v>
      </c>
      <c r="Q99" s="172" t="s">
        <v>332</v>
      </c>
      <c r="R99" s="174" t="s">
        <v>307</v>
      </c>
      <c r="S99" s="174" t="s">
        <v>294</v>
      </c>
      <c r="T99" s="172" t="s">
        <v>502</v>
      </c>
      <c r="U99" s="175">
        <v>74</v>
      </c>
      <c r="AH99" s="34" t="s">
        <v>190</v>
      </c>
    </row>
    <row r="100" spans="2:34" s="34" customFormat="1" ht="16.2" hidden="1" x14ac:dyDescent="0.45">
      <c r="B100" s="154"/>
      <c r="C100" s="167">
        <v>45968</v>
      </c>
      <c r="D100" s="145" t="str">
        <f t="shared" ref="D100" si="5">IF($C100 &lt;&gt; "", IF(ISERROR(MATCH(C100, 祝日, 0)), TEXT($C100, "aaa"), "祝日"), "")</f>
        <v>金</v>
      </c>
      <c r="E100" s="168">
        <v>0.4599537037037037</v>
      </c>
      <c r="F100" s="169" t="s">
        <v>352</v>
      </c>
      <c r="G100" s="170" t="s">
        <v>334</v>
      </c>
      <c r="H100" s="171">
        <v>0</v>
      </c>
      <c r="I100" s="172" t="s">
        <v>329</v>
      </c>
      <c r="J100" s="172" t="s">
        <v>236</v>
      </c>
      <c r="K100" s="170" t="s">
        <v>343</v>
      </c>
      <c r="L100" s="170" t="s">
        <v>331</v>
      </c>
      <c r="M100" s="170" t="s">
        <v>240</v>
      </c>
      <c r="N100" s="170" t="s">
        <v>240</v>
      </c>
      <c r="O100" s="173" t="s">
        <v>239</v>
      </c>
      <c r="P100" s="170" t="s">
        <v>240</v>
      </c>
      <c r="Q100" s="172" t="s">
        <v>339</v>
      </c>
      <c r="R100" s="174" t="s">
        <v>307</v>
      </c>
      <c r="S100" s="174" t="s">
        <v>298</v>
      </c>
      <c r="T100" s="172" t="s">
        <v>522</v>
      </c>
      <c r="U100" s="175">
        <v>26</v>
      </c>
      <c r="AH100" s="34" t="s">
        <v>190</v>
      </c>
    </row>
    <row r="101" spans="2:34" s="34" customFormat="1" ht="16.2" hidden="1" x14ac:dyDescent="0.45">
      <c r="B101" s="154"/>
      <c r="C101" s="167">
        <v>45968</v>
      </c>
      <c r="D101" s="145" t="str">
        <f t="shared" si="4"/>
        <v>金</v>
      </c>
      <c r="E101" s="168">
        <v>0.46107638888888891</v>
      </c>
      <c r="F101" s="169" t="s">
        <v>352</v>
      </c>
      <c r="G101" s="170" t="s">
        <v>334</v>
      </c>
      <c r="H101" s="171">
        <v>0</v>
      </c>
      <c r="I101" s="172" t="s">
        <v>329</v>
      </c>
      <c r="J101" s="172" t="s">
        <v>236</v>
      </c>
      <c r="K101" s="170" t="s">
        <v>330</v>
      </c>
      <c r="L101" s="170" t="s">
        <v>331</v>
      </c>
      <c r="M101" s="170" t="s">
        <v>240</v>
      </c>
      <c r="N101" s="170" t="s">
        <v>240</v>
      </c>
      <c r="O101" s="173" t="s">
        <v>240</v>
      </c>
      <c r="P101" s="170" t="s">
        <v>239</v>
      </c>
      <c r="Q101" s="172" t="s">
        <v>332</v>
      </c>
      <c r="R101" s="174" t="s">
        <v>307</v>
      </c>
      <c r="S101" s="174" t="s">
        <v>243</v>
      </c>
      <c r="T101" s="172" t="s">
        <v>493</v>
      </c>
      <c r="U101" s="175" t="s">
        <v>658</v>
      </c>
      <c r="AH101" s="34" t="s">
        <v>190</v>
      </c>
    </row>
    <row r="102" spans="2:34" s="34" customFormat="1" ht="16.2" hidden="1" x14ac:dyDescent="0.45">
      <c r="B102" s="154"/>
      <c r="C102" s="167">
        <v>45968</v>
      </c>
      <c r="D102" s="145" t="str">
        <f t="shared" si="4"/>
        <v>金</v>
      </c>
      <c r="E102" s="168">
        <v>0.46233796296296298</v>
      </c>
      <c r="F102" s="169" t="s">
        <v>352</v>
      </c>
      <c r="G102" s="170" t="s">
        <v>334</v>
      </c>
      <c r="H102" s="171">
        <v>0</v>
      </c>
      <c r="I102" s="172" t="s">
        <v>329</v>
      </c>
      <c r="J102" s="172" t="s">
        <v>236</v>
      </c>
      <c r="K102" s="170" t="s">
        <v>330</v>
      </c>
      <c r="L102" s="170" t="s">
        <v>331</v>
      </c>
      <c r="M102" s="170" t="s">
        <v>240</v>
      </c>
      <c r="N102" s="170" t="s">
        <v>240</v>
      </c>
      <c r="O102" s="173" t="s">
        <v>240</v>
      </c>
      <c r="P102" s="170" t="s">
        <v>239</v>
      </c>
      <c r="Q102" s="172" t="s">
        <v>332</v>
      </c>
      <c r="R102" s="174" t="s">
        <v>307</v>
      </c>
      <c r="S102" s="174" t="s">
        <v>243</v>
      </c>
      <c r="T102" s="172" t="s">
        <v>493</v>
      </c>
      <c r="U102" s="175" t="s">
        <v>654</v>
      </c>
      <c r="AH102" s="34" t="s">
        <v>190</v>
      </c>
    </row>
    <row r="103" spans="2:34" s="34" customFormat="1" ht="16.2" hidden="1" x14ac:dyDescent="0.45">
      <c r="B103" s="154"/>
      <c r="C103" s="167">
        <v>45968</v>
      </c>
      <c r="D103" s="145" t="str">
        <f t="shared" si="4"/>
        <v>金</v>
      </c>
      <c r="E103" s="168">
        <v>0.46041666666666664</v>
      </c>
      <c r="F103" s="169" t="s">
        <v>352</v>
      </c>
      <c r="G103" s="170" t="s">
        <v>334</v>
      </c>
      <c r="H103" s="171">
        <v>0</v>
      </c>
      <c r="I103" s="172" t="s">
        <v>329</v>
      </c>
      <c r="J103" s="172" t="s">
        <v>236</v>
      </c>
      <c r="K103" s="170" t="s">
        <v>330</v>
      </c>
      <c r="L103" s="170" t="s">
        <v>331</v>
      </c>
      <c r="M103" s="170" t="s">
        <v>240</v>
      </c>
      <c r="N103" s="170" t="s">
        <v>240</v>
      </c>
      <c r="O103" s="173" t="s">
        <v>240</v>
      </c>
      <c r="P103" s="170" t="s">
        <v>239</v>
      </c>
      <c r="Q103" s="172" t="s">
        <v>332</v>
      </c>
      <c r="R103" s="174" t="s">
        <v>307</v>
      </c>
      <c r="S103" s="174" t="s">
        <v>243</v>
      </c>
      <c r="T103" s="172" t="s">
        <v>493</v>
      </c>
      <c r="U103" s="175">
        <v>20</v>
      </c>
      <c r="AH103" s="34" t="s">
        <v>190</v>
      </c>
    </row>
    <row r="104" spans="2:34" s="34" customFormat="1" ht="16.2" hidden="1" x14ac:dyDescent="0.45">
      <c r="B104" s="154"/>
      <c r="C104" s="167">
        <v>45968</v>
      </c>
      <c r="D104" s="145" t="str">
        <f t="shared" si="4"/>
        <v>金</v>
      </c>
      <c r="E104" s="168">
        <v>0.47268518518518521</v>
      </c>
      <c r="F104" s="169" t="s">
        <v>352</v>
      </c>
      <c r="G104" s="170" t="s">
        <v>334</v>
      </c>
      <c r="H104" s="171">
        <v>0.1</v>
      </c>
      <c r="I104" s="172" t="s">
        <v>329</v>
      </c>
      <c r="J104" s="172" t="s">
        <v>236</v>
      </c>
      <c r="K104" s="170" t="s">
        <v>237</v>
      </c>
      <c r="L104" s="170" t="s">
        <v>331</v>
      </c>
      <c r="M104" s="170" t="s">
        <v>240</v>
      </c>
      <c r="N104" s="170" t="s">
        <v>240</v>
      </c>
      <c r="O104" s="173" t="s">
        <v>240</v>
      </c>
      <c r="P104" s="170" t="s">
        <v>239</v>
      </c>
      <c r="Q104" s="172" t="s">
        <v>332</v>
      </c>
      <c r="R104" s="174" t="s">
        <v>307</v>
      </c>
      <c r="S104" s="174" t="s">
        <v>343</v>
      </c>
      <c r="T104" s="172" t="s">
        <v>514</v>
      </c>
      <c r="U104" s="175">
        <v>32</v>
      </c>
      <c r="AH104" s="34" t="s">
        <v>190</v>
      </c>
    </row>
    <row r="105" spans="2:34" s="34" customFormat="1" ht="16.2" hidden="1" x14ac:dyDescent="0.45">
      <c r="B105" s="154"/>
      <c r="C105" s="320">
        <v>45968</v>
      </c>
      <c r="D105" s="145" t="str">
        <f t="shared" ref="D105" si="6">IF($C105 &lt;&gt; "", IF(ISERROR(MATCH(C105, 祝日, 0)), TEXT($C105, "aaa"), "祝日"), "")</f>
        <v>金</v>
      </c>
      <c r="E105" s="168">
        <v>0.4722337962962963</v>
      </c>
      <c r="F105" s="169" t="s">
        <v>489</v>
      </c>
      <c r="G105" s="170" t="s">
        <v>334</v>
      </c>
      <c r="H105" s="321">
        <v>0</v>
      </c>
      <c r="I105" s="170" t="s">
        <v>329</v>
      </c>
      <c r="J105" s="170" t="s">
        <v>236</v>
      </c>
      <c r="K105" s="170" t="s">
        <v>259</v>
      </c>
      <c r="L105" s="170" t="s">
        <v>331</v>
      </c>
      <c r="M105" s="170" t="s">
        <v>239</v>
      </c>
      <c r="N105" s="170" t="s">
        <v>239</v>
      </c>
      <c r="O105" s="170" t="s">
        <v>240</v>
      </c>
      <c r="P105" s="170" t="s">
        <v>239</v>
      </c>
      <c r="Q105" s="170" t="s">
        <v>332</v>
      </c>
      <c r="R105" s="174" t="s">
        <v>336</v>
      </c>
      <c r="S105" s="174" t="s">
        <v>343</v>
      </c>
      <c r="T105" s="170" t="s">
        <v>646</v>
      </c>
      <c r="U105" s="175">
        <v>28</v>
      </c>
      <c r="AH105" s="34" t="s">
        <v>190</v>
      </c>
    </row>
    <row r="106" spans="2:34" s="34" customFormat="1" ht="16.2" x14ac:dyDescent="0.45">
      <c r="B106" s="154"/>
      <c r="C106" s="320">
        <v>45968</v>
      </c>
      <c r="D106" s="145" t="str">
        <f t="shared" si="4"/>
        <v>金</v>
      </c>
      <c r="E106" s="168">
        <v>0.47736111111111112</v>
      </c>
      <c r="F106" s="174" t="s">
        <v>352</v>
      </c>
      <c r="G106" s="170" t="s">
        <v>234</v>
      </c>
      <c r="H106" s="321">
        <v>0.1</v>
      </c>
      <c r="I106" s="170" t="s">
        <v>329</v>
      </c>
      <c r="J106" s="170" t="s">
        <v>236</v>
      </c>
      <c r="K106" s="170" t="s">
        <v>330</v>
      </c>
      <c r="L106" s="170" t="s">
        <v>331</v>
      </c>
      <c r="M106" s="170" t="s">
        <v>240</v>
      </c>
      <c r="N106" s="170" t="s">
        <v>240</v>
      </c>
      <c r="O106" s="170" t="s">
        <v>240</v>
      </c>
      <c r="P106" s="170" t="s">
        <v>239</v>
      </c>
      <c r="Q106" s="170" t="s">
        <v>332</v>
      </c>
      <c r="R106" s="174" t="s">
        <v>336</v>
      </c>
      <c r="S106" s="174" t="s">
        <v>343</v>
      </c>
      <c r="T106" s="170" t="s">
        <v>523</v>
      </c>
      <c r="U106" s="175">
        <v>73</v>
      </c>
      <c r="AH106" s="34" t="s">
        <v>190</v>
      </c>
    </row>
    <row r="107" spans="2:34" s="34" customFormat="1" ht="16.2" x14ac:dyDescent="0.45">
      <c r="B107" s="154"/>
      <c r="C107" s="320">
        <v>45968</v>
      </c>
      <c r="D107" s="145" t="str">
        <f t="shared" si="4"/>
        <v>金</v>
      </c>
      <c r="E107" s="168">
        <v>0.50017361111111114</v>
      </c>
      <c r="F107" s="174" t="s">
        <v>352</v>
      </c>
      <c r="G107" s="170" t="s">
        <v>234</v>
      </c>
      <c r="H107" s="321">
        <v>0.1</v>
      </c>
      <c r="I107" s="170" t="s">
        <v>329</v>
      </c>
      <c r="J107" s="170" t="s">
        <v>236</v>
      </c>
      <c r="K107" s="170" t="s">
        <v>259</v>
      </c>
      <c r="L107" s="170" t="s">
        <v>238</v>
      </c>
      <c r="M107" s="170" t="s">
        <v>239</v>
      </c>
      <c r="N107" s="170" t="s">
        <v>240</v>
      </c>
      <c r="O107" s="170" t="s">
        <v>240</v>
      </c>
      <c r="P107" s="170" t="s">
        <v>239</v>
      </c>
      <c r="Q107" s="170" t="s">
        <v>335</v>
      </c>
      <c r="R107" s="174" t="s">
        <v>336</v>
      </c>
      <c r="S107" s="174" t="s">
        <v>295</v>
      </c>
      <c r="T107" s="170" t="s">
        <v>524</v>
      </c>
      <c r="U107" s="175">
        <v>74</v>
      </c>
      <c r="AH107" s="34" t="s">
        <v>190</v>
      </c>
    </row>
    <row r="108" spans="2:34" s="34" customFormat="1" ht="16.2" hidden="1" x14ac:dyDescent="0.45">
      <c r="B108" s="154"/>
      <c r="C108" s="320">
        <v>45968</v>
      </c>
      <c r="D108" s="145" t="str">
        <f t="shared" si="4"/>
        <v>金</v>
      </c>
      <c r="E108" s="168">
        <v>0.50201388888888887</v>
      </c>
      <c r="F108" s="174" t="s">
        <v>352</v>
      </c>
      <c r="G108" s="170" t="s">
        <v>334</v>
      </c>
      <c r="H108" s="321">
        <v>0.1</v>
      </c>
      <c r="I108" s="170" t="s">
        <v>329</v>
      </c>
      <c r="J108" s="170" t="s">
        <v>236</v>
      </c>
      <c r="K108" s="170" t="s">
        <v>330</v>
      </c>
      <c r="L108" s="170" t="s">
        <v>331</v>
      </c>
      <c r="M108" s="170" t="s">
        <v>240</v>
      </c>
      <c r="N108" s="170" t="s">
        <v>240</v>
      </c>
      <c r="O108" s="170" t="s">
        <v>240</v>
      </c>
      <c r="P108" s="170" t="s">
        <v>239</v>
      </c>
      <c r="Q108" s="170" t="s">
        <v>332</v>
      </c>
      <c r="R108" s="174" t="s">
        <v>336</v>
      </c>
      <c r="S108" s="174" t="s">
        <v>343</v>
      </c>
      <c r="T108" s="170" t="s">
        <v>505</v>
      </c>
      <c r="U108" s="175">
        <v>62</v>
      </c>
      <c r="V108" s="34" t="s">
        <v>19</v>
      </c>
      <c r="W108" s="34" t="s">
        <v>19</v>
      </c>
      <c r="X108" s="34" t="s">
        <v>19</v>
      </c>
      <c r="Y108" s="34" t="s">
        <v>19</v>
      </c>
      <c r="Z108" s="34" t="s">
        <v>19</v>
      </c>
      <c r="AA108" s="34" t="s">
        <v>19</v>
      </c>
      <c r="AB108" s="34" t="s">
        <v>19</v>
      </c>
      <c r="AC108" s="34" t="s">
        <v>19</v>
      </c>
      <c r="AD108" s="34" t="s">
        <v>19</v>
      </c>
      <c r="AE108" s="34" t="s">
        <v>19</v>
      </c>
      <c r="AF108" s="34" t="s">
        <v>19</v>
      </c>
      <c r="AG108" s="34" t="s">
        <v>19</v>
      </c>
      <c r="AH108" s="34" t="s">
        <v>190</v>
      </c>
    </row>
    <row r="109" spans="2:34" s="34" customFormat="1" ht="16.2" hidden="1" x14ac:dyDescent="0.45">
      <c r="B109" s="154"/>
      <c r="C109" s="320">
        <v>45968</v>
      </c>
      <c r="D109" s="145" t="str">
        <f t="shared" si="4"/>
        <v>金</v>
      </c>
      <c r="E109" s="168">
        <v>0.50280092592592596</v>
      </c>
      <c r="F109" s="174" t="s">
        <v>352</v>
      </c>
      <c r="G109" s="170" t="s">
        <v>334</v>
      </c>
      <c r="H109" s="321">
        <v>0</v>
      </c>
      <c r="I109" s="170" t="s">
        <v>329</v>
      </c>
      <c r="J109" s="170" t="s">
        <v>236</v>
      </c>
      <c r="K109" s="170" t="s">
        <v>517</v>
      </c>
      <c r="L109" s="170" t="s">
        <v>331</v>
      </c>
      <c r="M109" s="170" t="s">
        <v>240</v>
      </c>
      <c r="N109" s="170" t="s">
        <v>240</v>
      </c>
      <c r="O109" s="170" t="s">
        <v>240</v>
      </c>
      <c r="P109" s="170" t="s">
        <v>239</v>
      </c>
      <c r="Q109" s="170" t="s">
        <v>332</v>
      </c>
      <c r="R109" s="174" t="s">
        <v>242</v>
      </c>
      <c r="S109" s="174" t="s">
        <v>312</v>
      </c>
      <c r="T109" s="170" t="s">
        <v>519</v>
      </c>
      <c r="U109" s="175">
        <v>51</v>
      </c>
    </row>
    <row r="110" spans="2:34" ht="16.2" hidden="1" x14ac:dyDescent="0.45">
      <c r="B110" s="154"/>
      <c r="C110" s="320">
        <v>45968</v>
      </c>
      <c r="D110" s="145" t="str">
        <f t="shared" si="4"/>
        <v>金</v>
      </c>
      <c r="E110" s="168">
        <v>0.50482638888888887</v>
      </c>
      <c r="F110" s="174" t="s">
        <v>352</v>
      </c>
      <c r="G110" s="170" t="s">
        <v>334</v>
      </c>
      <c r="H110" s="321">
        <v>0</v>
      </c>
      <c r="I110" s="170" t="s">
        <v>329</v>
      </c>
      <c r="J110" s="170" t="s">
        <v>236</v>
      </c>
      <c r="K110" s="170" t="s">
        <v>237</v>
      </c>
      <c r="L110" s="170" t="s">
        <v>331</v>
      </c>
      <c r="M110" s="170" t="s">
        <v>240</v>
      </c>
      <c r="N110" s="170" t="s">
        <v>240</v>
      </c>
      <c r="O110" s="170" t="s">
        <v>240</v>
      </c>
      <c r="P110" s="170" t="s">
        <v>239</v>
      </c>
      <c r="Q110" s="170" t="s">
        <v>332</v>
      </c>
      <c r="R110" s="174" t="s">
        <v>307</v>
      </c>
      <c r="S110" s="174" t="s">
        <v>243</v>
      </c>
      <c r="T110" s="170" t="s">
        <v>493</v>
      </c>
      <c r="U110" s="175">
        <v>30</v>
      </c>
    </row>
    <row r="111" spans="2:34" ht="16.2" hidden="1" x14ac:dyDescent="0.45">
      <c r="B111" s="154"/>
      <c r="C111" s="320">
        <v>45968</v>
      </c>
      <c r="D111" s="145" t="str">
        <f t="shared" si="4"/>
        <v>金</v>
      </c>
      <c r="E111" s="168">
        <v>0.5043171296296296</v>
      </c>
      <c r="F111" s="174" t="s">
        <v>352</v>
      </c>
      <c r="G111" s="170" t="s">
        <v>334</v>
      </c>
      <c r="H111" s="321">
        <v>0</v>
      </c>
      <c r="I111" s="170" t="s">
        <v>329</v>
      </c>
      <c r="J111" s="170" t="s">
        <v>236</v>
      </c>
      <c r="K111" s="170" t="s">
        <v>259</v>
      </c>
      <c r="L111" s="170" t="s">
        <v>345</v>
      </c>
      <c r="M111" s="170" t="s">
        <v>239</v>
      </c>
      <c r="N111" s="170" t="s">
        <v>239</v>
      </c>
      <c r="O111" s="170" t="s">
        <v>240</v>
      </c>
      <c r="P111" s="170" t="s">
        <v>240</v>
      </c>
      <c r="Q111" s="170" t="s">
        <v>241</v>
      </c>
      <c r="R111" s="174" t="s">
        <v>307</v>
      </c>
      <c r="S111" s="174" t="s">
        <v>295</v>
      </c>
      <c r="T111" s="170" t="s">
        <v>525</v>
      </c>
      <c r="U111" s="175">
        <v>34</v>
      </c>
    </row>
    <row r="112" spans="2:34" ht="16.2" hidden="1" x14ac:dyDescent="0.45">
      <c r="B112" s="154"/>
      <c r="C112" s="320">
        <v>45968</v>
      </c>
      <c r="D112" s="145" t="str">
        <f t="shared" si="4"/>
        <v>金</v>
      </c>
      <c r="E112" s="168">
        <v>0.5090393518518519</v>
      </c>
      <c r="F112" s="174" t="s">
        <v>352</v>
      </c>
      <c r="G112" s="170" t="s">
        <v>334</v>
      </c>
      <c r="H112" s="321">
        <v>0.1</v>
      </c>
      <c r="I112" s="170" t="s">
        <v>329</v>
      </c>
      <c r="J112" s="170" t="s">
        <v>236</v>
      </c>
      <c r="K112" s="170" t="s">
        <v>330</v>
      </c>
      <c r="L112" s="170" t="s">
        <v>331</v>
      </c>
      <c r="M112" s="170" t="s">
        <v>240</v>
      </c>
      <c r="N112" s="170" t="s">
        <v>240</v>
      </c>
      <c r="O112" s="170" t="s">
        <v>240</v>
      </c>
      <c r="P112" s="170" t="s">
        <v>239</v>
      </c>
      <c r="Q112" s="170" t="s">
        <v>332</v>
      </c>
      <c r="R112" s="174" t="s">
        <v>307</v>
      </c>
      <c r="S112" s="174" t="s">
        <v>243</v>
      </c>
      <c r="T112" s="170" t="s">
        <v>493</v>
      </c>
      <c r="U112" s="175">
        <v>22</v>
      </c>
    </row>
    <row r="113" spans="2:21" ht="16.2" hidden="1" x14ac:dyDescent="0.45">
      <c r="B113" s="154"/>
      <c r="C113" s="320">
        <v>45968</v>
      </c>
      <c r="D113" s="145" t="str">
        <f t="shared" si="4"/>
        <v>金</v>
      </c>
      <c r="E113" s="168">
        <v>0.58677083333333335</v>
      </c>
      <c r="F113" s="174" t="s">
        <v>352</v>
      </c>
      <c r="G113" s="170" t="s">
        <v>334</v>
      </c>
      <c r="H113" s="321">
        <v>0</v>
      </c>
      <c r="I113" s="170" t="s">
        <v>329</v>
      </c>
      <c r="J113" s="170" t="s">
        <v>236</v>
      </c>
      <c r="K113" s="170" t="s">
        <v>330</v>
      </c>
      <c r="L113" s="170" t="s">
        <v>331</v>
      </c>
      <c r="M113" s="170" t="s">
        <v>240</v>
      </c>
      <c r="N113" s="170" t="s">
        <v>240</v>
      </c>
      <c r="O113" s="170" t="s">
        <v>240</v>
      </c>
      <c r="P113" s="170" t="s">
        <v>239</v>
      </c>
      <c r="Q113" s="170" t="s">
        <v>332</v>
      </c>
      <c r="R113" s="174" t="s">
        <v>307</v>
      </c>
      <c r="S113" s="174" t="s">
        <v>243</v>
      </c>
      <c r="T113" s="170" t="s">
        <v>493</v>
      </c>
      <c r="U113" s="175">
        <v>17</v>
      </c>
    </row>
    <row r="114" spans="2:21" ht="32.4" x14ac:dyDescent="0.45">
      <c r="B114" s="154"/>
      <c r="C114" s="320">
        <v>45968</v>
      </c>
      <c r="D114" s="145" t="str">
        <f t="shared" si="4"/>
        <v>金</v>
      </c>
      <c r="E114" s="168">
        <v>0.61357638888888888</v>
      </c>
      <c r="F114" s="174" t="s">
        <v>352</v>
      </c>
      <c r="G114" s="170" t="s">
        <v>234</v>
      </c>
      <c r="H114" s="321">
        <v>0</v>
      </c>
      <c r="I114" s="170" t="s">
        <v>329</v>
      </c>
      <c r="J114" s="170" t="s">
        <v>236</v>
      </c>
      <c r="K114" s="170" t="s">
        <v>330</v>
      </c>
      <c r="L114" s="170" t="s">
        <v>515</v>
      </c>
      <c r="M114" s="170" t="s">
        <v>239</v>
      </c>
      <c r="N114" s="170" t="s">
        <v>239</v>
      </c>
      <c r="O114" s="170" t="s">
        <v>240</v>
      </c>
      <c r="P114" s="170" t="s">
        <v>239</v>
      </c>
      <c r="Q114" s="170" t="s">
        <v>332</v>
      </c>
      <c r="R114" s="174" t="s">
        <v>242</v>
      </c>
      <c r="S114" s="174" t="s">
        <v>312</v>
      </c>
      <c r="T114" s="170" t="s">
        <v>526</v>
      </c>
      <c r="U114" s="175">
        <v>97</v>
      </c>
    </row>
    <row r="115" spans="2:21" ht="16.2" x14ac:dyDescent="0.45">
      <c r="B115" s="154"/>
      <c r="C115" s="320">
        <v>45968</v>
      </c>
      <c r="D115" s="145" t="str">
        <f t="shared" si="4"/>
        <v>金</v>
      </c>
      <c r="E115" s="168">
        <v>0.61807870370370366</v>
      </c>
      <c r="F115" s="174" t="s">
        <v>352</v>
      </c>
      <c r="G115" s="170" t="s">
        <v>234</v>
      </c>
      <c r="H115" s="321">
        <v>0</v>
      </c>
      <c r="I115" s="170" t="s">
        <v>329</v>
      </c>
      <c r="J115" s="170" t="s">
        <v>236</v>
      </c>
      <c r="K115" s="170" t="s">
        <v>330</v>
      </c>
      <c r="L115" s="170" t="s">
        <v>345</v>
      </c>
      <c r="M115" s="170" t="s">
        <v>240</v>
      </c>
      <c r="N115" s="170" t="s">
        <v>240</v>
      </c>
      <c r="O115" s="170" t="s">
        <v>240</v>
      </c>
      <c r="P115" s="170" t="s">
        <v>239</v>
      </c>
      <c r="Q115" s="170" t="s">
        <v>335</v>
      </c>
      <c r="R115" s="174" t="s">
        <v>242</v>
      </c>
      <c r="S115" s="174" t="s">
        <v>298</v>
      </c>
      <c r="T115" s="170" t="s">
        <v>527</v>
      </c>
      <c r="U115" s="175">
        <v>75</v>
      </c>
    </row>
    <row r="116" spans="2:21" ht="16.2" hidden="1" x14ac:dyDescent="0.45">
      <c r="B116" s="154"/>
      <c r="C116" s="320">
        <v>45968</v>
      </c>
      <c r="D116" s="145" t="str">
        <f t="shared" si="4"/>
        <v>金</v>
      </c>
      <c r="E116" s="168">
        <v>0.62053240740740745</v>
      </c>
      <c r="F116" s="174" t="s">
        <v>352</v>
      </c>
      <c r="G116" s="170" t="s">
        <v>334</v>
      </c>
      <c r="H116" s="321">
        <v>0.1</v>
      </c>
      <c r="I116" s="170" t="s">
        <v>329</v>
      </c>
      <c r="J116" s="170" t="s">
        <v>236</v>
      </c>
      <c r="K116" s="170" t="s">
        <v>330</v>
      </c>
      <c r="L116" s="170" t="s">
        <v>331</v>
      </c>
      <c r="M116" s="170" t="s">
        <v>240</v>
      </c>
      <c r="N116" s="170" t="s">
        <v>240</v>
      </c>
      <c r="O116" s="170" t="s">
        <v>240</v>
      </c>
      <c r="P116" s="170" t="s">
        <v>239</v>
      </c>
      <c r="Q116" s="170" t="s">
        <v>332</v>
      </c>
      <c r="R116" s="174" t="s">
        <v>336</v>
      </c>
      <c r="S116" s="174" t="s">
        <v>343</v>
      </c>
      <c r="T116" s="170" t="s">
        <v>505</v>
      </c>
      <c r="U116" s="175">
        <v>63</v>
      </c>
    </row>
    <row r="117" spans="2:21" ht="16.2" hidden="1" x14ac:dyDescent="0.45">
      <c r="B117" s="154"/>
      <c r="C117" s="320">
        <v>45968</v>
      </c>
      <c r="D117" s="145" t="str">
        <f t="shared" si="4"/>
        <v>金</v>
      </c>
      <c r="E117" s="168">
        <v>0.62194444444444441</v>
      </c>
      <c r="F117" s="174" t="s">
        <v>352</v>
      </c>
      <c r="G117" s="170" t="s">
        <v>334</v>
      </c>
      <c r="H117" s="321">
        <v>0.1</v>
      </c>
      <c r="I117" s="170" t="s">
        <v>329</v>
      </c>
      <c r="J117" s="170" t="s">
        <v>236</v>
      </c>
      <c r="K117" s="170" t="s">
        <v>330</v>
      </c>
      <c r="L117" s="170" t="s">
        <v>343</v>
      </c>
      <c r="M117" s="170" t="s">
        <v>240</v>
      </c>
      <c r="N117" s="170" t="s">
        <v>240</v>
      </c>
      <c r="O117" s="170" t="s">
        <v>240</v>
      </c>
      <c r="P117" s="170" t="s">
        <v>239</v>
      </c>
      <c r="Q117" s="170" t="s">
        <v>332</v>
      </c>
      <c r="R117" s="174" t="s">
        <v>242</v>
      </c>
      <c r="S117" s="174" t="s">
        <v>297</v>
      </c>
      <c r="T117" s="170" t="s">
        <v>495</v>
      </c>
      <c r="U117" s="175">
        <v>49</v>
      </c>
    </row>
    <row r="118" spans="2:21" ht="16.2" hidden="1" x14ac:dyDescent="0.45">
      <c r="B118" s="154"/>
      <c r="C118" s="320">
        <v>45968</v>
      </c>
      <c r="D118" s="145" t="str">
        <f t="shared" si="4"/>
        <v>金</v>
      </c>
      <c r="E118" s="168">
        <v>0.62113425925925925</v>
      </c>
      <c r="F118" s="174" t="s">
        <v>352</v>
      </c>
      <c r="G118" s="170" t="s">
        <v>334</v>
      </c>
      <c r="H118" s="321">
        <v>0.3</v>
      </c>
      <c r="I118" s="170" t="s">
        <v>329</v>
      </c>
      <c r="J118" s="170" t="s">
        <v>236</v>
      </c>
      <c r="K118" s="170" t="s">
        <v>237</v>
      </c>
      <c r="L118" s="170" t="s">
        <v>331</v>
      </c>
      <c r="M118" s="170" t="s">
        <v>240</v>
      </c>
      <c r="N118" s="170" t="s">
        <v>240</v>
      </c>
      <c r="O118" s="170" t="s">
        <v>240</v>
      </c>
      <c r="P118" s="170" t="s">
        <v>239</v>
      </c>
      <c r="Q118" s="170" t="s">
        <v>332</v>
      </c>
      <c r="R118" s="174" t="s">
        <v>307</v>
      </c>
      <c r="S118" s="174" t="s">
        <v>343</v>
      </c>
      <c r="T118" s="170" t="s">
        <v>514</v>
      </c>
      <c r="U118" s="175">
        <v>57</v>
      </c>
    </row>
    <row r="119" spans="2:21" ht="16.2" hidden="1" x14ac:dyDescent="0.45">
      <c r="B119" s="154"/>
      <c r="C119" s="320">
        <v>45968</v>
      </c>
      <c r="D119" s="145" t="str">
        <f t="shared" si="4"/>
        <v>金</v>
      </c>
      <c r="E119" s="168">
        <v>0.62703703703703706</v>
      </c>
      <c r="F119" s="174" t="s">
        <v>352</v>
      </c>
      <c r="G119" s="170" t="s">
        <v>334</v>
      </c>
      <c r="H119" s="321">
        <v>0</v>
      </c>
      <c r="I119" s="170" t="s">
        <v>329</v>
      </c>
      <c r="J119" s="170" t="s">
        <v>236</v>
      </c>
      <c r="K119" s="170" t="s">
        <v>330</v>
      </c>
      <c r="L119" s="170" t="s">
        <v>331</v>
      </c>
      <c r="M119" s="170" t="s">
        <v>240</v>
      </c>
      <c r="N119" s="170" t="s">
        <v>240</v>
      </c>
      <c r="O119" s="170" t="s">
        <v>240</v>
      </c>
      <c r="P119" s="170" t="s">
        <v>239</v>
      </c>
      <c r="Q119" s="170" t="s">
        <v>332</v>
      </c>
      <c r="R119" s="174" t="s">
        <v>307</v>
      </c>
      <c r="S119" s="174" t="s">
        <v>243</v>
      </c>
      <c r="T119" s="170" t="s">
        <v>493</v>
      </c>
      <c r="U119" s="175" t="s">
        <v>652</v>
      </c>
    </row>
    <row r="120" spans="2:21" ht="16.2" hidden="1" x14ac:dyDescent="0.45">
      <c r="B120" s="154"/>
      <c r="C120" s="320">
        <v>45968</v>
      </c>
      <c r="D120" s="145" t="str">
        <f t="shared" si="4"/>
        <v>金</v>
      </c>
      <c r="E120" s="168">
        <v>0.62807870370370367</v>
      </c>
      <c r="F120" s="174" t="s">
        <v>352</v>
      </c>
      <c r="G120" s="170" t="s">
        <v>334</v>
      </c>
      <c r="H120" s="321">
        <v>0</v>
      </c>
      <c r="I120" s="170" t="s">
        <v>329</v>
      </c>
      <c r="J120" s="170" t="s">
        <v>236</v>
      </c>
      <c r="K120" s="170" t="s">
        <v>330</v>
      </c>
      <c r="L120" s="170" t="s">
        <v>331</v>
      </c>
      <c r="M120" s="170" t="s">
        <v>240</v>
      </c>
      <c r="N120" s="170" t="s">
        <v>240</v>
      </c>
      <c r="O120" s="170" t="s">
        <v>240</v>
      </c>
      <c r="P120" s="170" t="s">
        <v>239</v>
      </c>
      <c r="Q120" s="170" t="s">
        <v>332</v>
      </c>
      <c r="R120" s="174" t="s">
        <v>307</v>
      </c>
      <c r="S120" s="174" t="s">
        <v>243</v>
      </c>
      <c r="T120" s="170" t="s">
        <v>493</v>
      </c>
      <c r="U120" s="175" t="s">
        <v>658</v>
      </c>
    </row>
    <row r="121" spans="2:21" ht="16.2" hidden="1" x14ac:dyDescent="0.45">
      <c r="B121" s="154"/>
      <c r="C121" s="320">
        <v>45968</v>
      </c>
      <c r="D121" s="145" t="str">
        <f t="shared" si="4"/>
        <v>金</v>
      </c>
      <c r="E121" s="168">
        <v>0.62959490740740742</v>
      </c>
      <c r="F121" s="174" t="s">
        <v>352</v>
      </c>
      <c r="G121" s="170" t="s">
        <v>334</v>
      </c>
      <c r="H121" s="321">
        <v>0</v>
      </c>
      <c r="I121" s="170" t="s">
        <v>329</v>
      </c>
      <c r="J121" s="170" t="s">
        <v>236</v>
      </c>
      <c r="K121" s="170" t="s">
        <v>259</v>
      </c>
      <c r="L121" s="170" t="s">
        <v>238</v>
      </c>
      <c r="M121" s="170" t="s">
        <v>239</v>
      </c>
      <c r="N121" s="170" t="s">
        <v>239</v>
      </c>
      <c r="O121" s="170" t="s">
        <v>240</v>
      </c>
      <c r="P121" s="170" t="s">
        <v>240</v>
      </c>
      <c r="Q121" s="170" t="s">
        <v>335</v>
      </c>
      <c r="R121" s="174" t="s">
        <v>336</v>
      </c>
      <c r="S121" s="174" t="s">
        <v>297</v>
      </c>
      <c r="T121" s="170" t="s">
        <v>512</v>
      </c>
      <c r="U121" s="175">
        <v>18</v>
      </c>
    </row>
    <row r="122" spans="2:21" ht="16.2" hidden="1" x14ac:dyDescent="0.45">
      <c r="B122" s="154"/>
      <c r="C122" s="320">
        <v>45968</v>
      </c>
      <c r="D122" s="145" t="str">
        <f t="shared" si="4"/>
        <v>金</v>
      </c>
      <c r="E122" s="168">
        <v>0.63459490740740743</v>
      </c>
      <c r="F122" s="174" t="s">
        <v>352</v>
      </c>
      <c r="G122" s="170" t="s">
        <v>334</v>
      </c>
      <c r="H122" s="321">
        <v>0</v>
      </c>
      <c r="I122" s="170" t="s">
        <v>329</v>
      </c>
      <c r="J122" s="170" t="s">
        <v>236</v>
      </c>
      <c r="K122" s="170" t="s">
        <v>330</v>
      </c>
      <c r="L122" s="170" t="s">
        <v>331</v>
      </c>
      <c r="M122" s="170" t="s">
        <v>240</v>
      </c>
      <c r="N122" s="170" t="s">
        <v>240</v>
      </c>
      <c r="O122" s="170" t="s">
        <v>240</v>
      </c>
      <c r="P122" s="170" t="s">
        <v>239</v>
      </c>
      <c r="Q122" s="170" t="s">
        <v>332</v>
      </c>
      <c r="R122" s="174" t="s">
        <v>307</v>
      </c>
      <c r="S122" s="174" t="s">
        <v>294</v>
      </c>
      <c r="T122" s="170" t="s">
        <v>502</v>
      </c>
      <c r="U122" s="175">
        <v>5</v>
      </c>
    </row>
    <row r="123" spans="2:21" ht="16.2" hidden="1" x14ac:dyDescent="0.45">
      <c r="B123" s="154"/>
      <c r="C123" s="320">
        <v>45968</v>
      </c>
      <c r="D123" s="145" t="str">
        <f t="shared" si="4"/>
        <v>金</v>
      </c>
      <c r="E123" s="168">
        <v>0.63535879629629632</v>
      </c>
      <c r="F123" s="174" t="s">
        <v>352</v>
      </c>
      <c r="G123" s="170" t="s">
        <v>334</v>
      </c>
      <c r="H123" s="321">
        <v>0.1</v>
      </c>
      <c r="I123" s="170" t="s">
        <v>329</v>
      </c>
      <c r="J123" s="170" t="s">
        <v>236</v>
      </c>
      <c r="K123" s="170" t="s">
        <v>330</v>
      </c>
      <c r="L123" s="170" t="s">
        <v>331</v>
      </c>
      <c r="M123" s="170" t="s">
        <v>240</v>
      </c>
      <c r="N123" s="170" t="s">
        <v>240</v>
      </c>
      <c r="O123" s="170" t="s">
        <v>240</v>
      </c>
      <c r="P123" s="170" t="s">
        <v>239</v>
      </c>
      <c r="Q123" s="170" t="s">
        <v>332</v>
      </c>
      <c r="R123" s="174" t="s">
        <v>307</v>
      </c>
      <c r="S123" s="174" t="s">
        <v>243</v>
      </c>
      <c r="T123" s="170" t="s">
        <v>493</v>
      </c>
      <c r="U123" s="175">
        <v>8</v>
      </c>
    </row>
    <row r="124" spans="2:21" ht="16.2" hidden="1" x14ac:dyDescent="0.45">
      <c r="B124" s="154"/>
      <c r="C124" s="320">
        <v>45968</v>
      </c>
      <c r="D124" s="145" t="str">
        <f t="shared" si="4"/>
        <v>金</v>
      </c>
      <c r="E124" s="168">
        <v>0.63643518518518516</v>
      </c>
      <c r="F124" s="174" t="s">
        <v>352</v>
      </c>
      <c r="G124" s="170" t="s">
        <v>334</v>
      </c>
      <c r="H124" s="321">
        <v>0.1</v>
      </c>
      <c r="I124" s="170" t="s">
        <v>329</v>
      </c>
      <c r="J124" s="170" t="s">
        <v>236</v>
      </c>
      <c r="K124" s="170" t="s">
        <v>237</v>
      </c>
      <c r="L124" s="170" t="s">
        <v>331</v>
      </c>
      <c r="M124" s="170" t="s">
        <v>240</v>
      </c>
      <c r="N124" s="170" t="s">
        <v>240</v>
      </c>
      <c r="O124" s="170" t="s">
        <v>240</v>
      </c>
      <c r="P124" s="170" t="s">
        <v>239</v>
      </c>
      <c r="Q124" s="170" t="s">
        <v>332</v>
      </c>
      <c r="R124" s="174" t="s">
        <v>307</v>
      </c>
      <c r="S124" s="174" t="s">
        <v>243</v>
      </c>
      <c r="T124" s="170" t="s">
        <v>493</v>
      </c>
      <c r="U124" s="175" t="s">
        <v>656</v>
      </c>
    </row>
    <row r="125" spans="2:21" ht="16.2" hidden="1" x14ac:dyDescent="0.45">
      <c r="B125" s="154"/>
      <c r="C125" s="320">
        <v>45968</v>
      </c>
      <c r="D125" s="145" t="str">
        <f t="shared" si="4"/>
        <v>金</v>
      </c>
      <c r="E125" s="168">
        <v>0.63945601851851852</v>
      </c>
      <c r="F125" s="174" t="s">
        <v>352</v>
      </c>
      <c r="G125" s="170" t="s">
        <v>334</v>
      </c>
      <c r="H125" s="321">
        <v>0</v>
      </c>
      <c r="I125" s="170" t="s">
        <v>329</v>
      </c>
      <c r="J125" s="170" t="s">
        <v>236</v>
      </c>
      <c r="K125" s="170" t="s">
        <v>330</v>
      </c>
      <c r="L125" s="170" t="s">
        <v>331</v>
      </c>
      <c r="M125" s="170" t="s">
        <v>240</v>
      </c>
      <c r="N125" s="170" t="s">
        <v>240</v>
      </c>
      <c r="O125" s="170" t="s">
        <v>240</v>
      </c>
      <c r="P125" s="170" t="s">
        <v>239</v>
      </c>
      <c r="Q125" s="170" t="s">
        <v>332</v>
      </c>
      <c r="R125" s="174" t="s">
        <v>307</v>
      </c>
      <c r="S125" s="174" t="s">
        <v>243</v>
      </c>
      <c r="T125" s="170" t="s">
        <v>493</v>
      </c>
      <c r="U125" s="175">
        <v>32</v>
      </c>
    </row>
    <row r="126" spans="2:21" ht="16.2" x14ac:dyDescent="0.45">
      <c r="B126" s="154"/>
      <c r="C126" s="320">
        <v>45968</v>
      </c>
      <c r="D126" s="145" t="str">
        <f t="shared" si="4"/>
        <v>金</v>
      </c>
      <c r="E126" s="168">
        <v>0.64599537037037036</v>
      </c>
      <c r="F126" s="174" t="s">
        <v>352</v>
      </c>
      <c r="G126" s="170" t="s">
        <v>234</v>
      </c>
      <c r="H126" s="321">
        <v>0</v>
      </c>
      <c r="I126" s="170" t="s">
        <v>329</v>
      </c>
      <c r="J126" s="170" t="s">
        <v>236</v>
      </c>
      <c r="K126" s="170" t="s">
        <v>237</v>
      </c>
      <c r="L126" s="170" t="s">
        <v>528</v>
      </c>
      <c r="M126" s="170" t="s">
        <v>240</v>
      </c>
      <c r="N126" s="170" t="s">
        <v>240</v>
      </c>
      <c r="O126" s="170" t="s">
        <v>240</v>
      </c>
      <c r="P126" s="170" t="s">
        <v>239</v>
      </c>
      <c r="Q126" s="170" t="s">
        <v>332</v>
      </c>
      <c r="R126" s="174" t="s">
        <v>307</v>
      </c>
      <c r="S126" s="174" t="s">
        <v>243</v>
      </c>
      <c r="T126" s="170" t="s">
        <v>493</v>
      </c>
      <c r="U126" s="175">
        <v>87</v>
      </c>
    </row>
    <row r="127" spans="2:21" ht="16.2" x14ac:dyDescent="0.45">
      <c r="B127" s="154"/>
      <c r="C127" s="320">
        <v>45968</v>
      </c>
      <c r="D127" s="145" t="str">
        <f t="shared" si="4"/>
        <v>金</v>
      </c>
      <c r="E127" s="168">
        <v>0.66403935185185181</v>
      </c>
      <c r="F127" s="174" t="s">
        <v>352</v>
      </c>
      <c r="G127" s="170" t="s">
        <v>234</v>
      </c>
      <c r="H127" s="321">
        <v>0.3</v>
      </c>
      <c r="I127" s="170" t="s">
        <v>329</v>
      </c>
      <c r="J127" s="170" t="s">
        <v>236</v>
      </c>
      <c r="K127" s="170" t="s">
        <v>237</v>
      </c>
      <c r="L127" s="170" t="s">
        <v>528</v>
      </c>
      <c r="M127" s="170" t="s">
        <v>240</v>
      </c>
      <c r="N127" s="170" t="s">
        <v>240</v>
      </c>
      <c r="O127" s="170" t="s">
        <v>240</v>
      </c>
      <c r="P127" s="170" t="s">
        <v>239</v>
      </c>
      <c r="Q127" s="170" t="s">
        <v>332</v>
      </c>
      <c r="R127" s="174" t="s">
        <v>242</v>
      </c>
      <c r="S127" s="174" t="s">
        <v>312</v>
      </c>
      <c r="T127" s="170" t="s">
        <v>529</v>
      </c>
      <c r="U127" s="175">
        <v>87</v>
      </c>
    </row>
    <row r="128" spans="2:21" ht="16.2" x14ac:dyDescent="0.45">
      <c r="B128" s="154"/>
      <c r="C128" s="320">
        <v>45968</v>
      </c>
      <c r="D128" s="145" t="str">
        <f t="shared" si="4"/>
        <v>金</v>
      </c>
      <c r="E128" s="168">
        <v>0.66623842592592597</v>
      </c>
      <c r="F128" s="174" t="s">
        <v>352</v>
      </c>
      <c r="G128" s="170" t="s">
        <v>234</v>
      </c>
      <c r="H128" s="321">
        <v>0.2</v>
      </c>
      <c r="I128" s="170" t="s">
        <v>329</v>
      </c>
      <c r="J128" s="170" t="s">
        <v>236</v>
      </c>
      <c r="K128" s="170" t="s">
        <v>330</v>
      </c>
      <c r="L128" s="170" t="s">
        <v>331</v>
      </c>
      <c r="M128" s="170" t="s">
        <v>240</v>
      </c>
      <c r="N128" s="170" t="s">
        <v>240</v>
      </c>
      <c r="O128" s="170" t="s">
        <v>240</v>
      </c>
      <c r="P128" s="170" t="s">
        <v>239</v>
      </c>
      <c r="Q128" s="170" t="s">
        <v>332</v>
      </c>
      <c r="R128" s="174" t="s">
        <v>242</v>
      </c>
      <c r="S128" s="174" t="s">
        <v>312</v>
      </c>
      <c r="T128" s="170" t="s">
        <v>529</v>
      </c>
      <c r="U128" s="175">
        <v>76</v>
      </c>
    </row>
    <row r="129" spans="2:21" ht="16.2" hidden="1" x14ac:dyDescent="0.45">
      <c r="B129" s="154"/>
      <c r="C129" s="320">
        <v>45968</v>
      </c>
      <c r="D129" s="145" t="str">
        <f t="shared" si="4"/>
        <v>金</v>
      </c>
      <c r="E129" s="168">
        <v>0.67561342592592588</v>
      </c>
      <c r="F129" s="174" t="s">
        <v>352</v>
      </c>
      <c r="G129" s="170" t="s">
        <v>334</v>
      </c>
      <c r="H129" s="321">
        <v>0</v>
      </c>
      <c r="I129" s="170" t="s">
        <v>530</v>
      </c>
      <c r="J129" s="170" t="s">
        <v>236</v>
      </c>
      <c r="K129" s="170" t="s">
        <v>330</v>
      </c>
      <c r="L129" s="170" t="s">
        <v>331</v>
      </c>
      <c r="M129" s="170" t="s">
        <v>240</v>
      </c>
      <c r="N129" s="170" t="s">
        <v>240</v>
      </c>
      <c r="O129" s="170" t="s">
        <v>240</v>
      </c>
      <c r="P129" s="170" t="s">
        <v>239</v>
      </c>
      <c r="Q129" s="170" t="s">
        <v>332</v>
      </c>
      <c r="R129" s="174" t="s">
        <v>307</v>
      </c>
      <c r="S129" s="174" t="s">
        <v>243</v>
      </c>
      <c r="T129" s="170" t="s">
        <v>493</v>
      </c>
      <c r="U129" s="175" t="s">
        <v>652</v>
      </c>
    </row>
    <row r="130" spans="2:21" ht="16.2" hidden="1" x14ac:dyDescent="0.45">
      <c r="B130" s="154"/>
      <c r="C130" s="320">
        <v>45968</v>
      </c>
      <c r="D130" s="145" t="str">
        <f t="shared" si="4"/>
        <v>金</v>
      </c>
      <c r="E130" s="168">
        <v>0.67634259259259255</v>
      </c>
      <c r="F130" s="174" t="s">
        <v>352</v>
      </c>
      <c r="G130" s="170" t="s">
        <v>334</v>
      </c>
      <c r="H130" s="321">
        <v>0</v>
      </c>
      <c r="I130" s="170" t="s">
        <v>530</v>
      </c>
      <c r="J130" s="170" t="s">
        <v>236</v>
      </c>
      <c r="K130" s="170" t="s">
        <v>330</v>
      </c>
      <c r="L130" s="170" t="s">
        <v>331</v>
      </c>
      <c r="M130" s="170" t="s">
        <v>240</v>
      </c>
      <c r="N130" s="170" t="s">
        <v>240</v>
      </c>
      <c r="O130" s="170" t="s">
        <v>240</v>
      </c>
      <c r="P130" s="170" t="s">
        <v>239</v>
      </c>
      <c r="Q130" s="170" t="s">
        <v>332</v>
      </c>
      <c r="R130" s="174" t="s">
        <v>307</v>
      </c>
      <c r="S130" s="174" t="s">
        <v>243</v>
      </c>
      <c r="T130" s="170" t="s">
        <v>493</v>
      </c>
      <c r="U130" s="175" t="s">
        <v>657</v>
      </c>
    </row>
    <row r="131" spans="2:21" ht="16.2" hidden="1" x14ac:dyDescent="0.45">
      <c r="B131" s="154"/>
      <c r="C131" s="320">
        <v>45968</v>
      </c>
      <c r="D131" s="145" t="str">
        <f t="shared" si="4"/>
        <v>金</v>
      </c>
      <c r="E131" s="168">
        <v>0.67817129629629624</v>
      </c>
      <c r="F131" s="174" t="s">
        <v>352</v>
      </c>
      <c r="G131" s="170" t="s">
        <v>334</v>
      </c>
      <c r="H131" s="321">
        <v>0</v>
      </c>
      <c r="I131" s="170" t="s">
        <v>530</v>
      </c>
      <c r="J131" s="170" t="s">
        <v>236</v>
      </c>
      <c r="K131" s="170" t="s">
        <v>330</v>
      </c>
      <c r="L131" s="170" t="s">
        <v>331</v>
      </c>
      <c r="M131" s="170" t="s">
        <v>240</v>
      </c>
      <c r="N131" s="170" t="s">
        <v>240</v>
      </c>
      <c r="O131" s="170" t="s">
        <v>240</v>
      </c>
      <c r="P131" s="170" t="s">
        <v>239</v>
      </c>
      <c r="Q131" s="170" t="s">
        <v>332</v>
      </c>
      <c r="R131" s="174" t="s">
        <v>307</v>
      </c>
      <c r="S131" s="174" t="s">
        <v>243</v>
      </c>
      <c r="T131" s="170" t="s">
        <v>493</v>
      </c>
      <c r="U131" s="175">
        <v>11</v>
      </c>
    </row>
    <row r="132" spans="2:21" ht="16.2" hidden="1" x14ac:dyDescent="0.45">
      <c r="B132" s="154"/>
      <c r="C132" s="320">
        <v>45968</v>
      </c>
      <c r="D132" s="145" t="str">
        <f t="shared" si="4"/>
        <v>金</v>
      </c>
      <c r="E132" s="168">
        <v>0.67857638888888894</v>
      </c>
      <c r="F132" s="174" t="s">
        <v>352</v>
      </c>
      <c r="G132" s="170" t="s">
        <v>334</v>
      </c>
      <c r="H132" s="321">
        <v>0</v>
      </c>
      <c r="I132" s="170" t="s">
        <v>530</v>
      </c>
      <c r="J132" s="170" t="s">
        <v>236</v>
      </c>
      <c r="K132" s="170" t="s">
        <v>237</v>
      </c>
      <c r="L132" s="170" t="s">
        <v>331</v>
      </c>
      <c r="M132" s="170" t="s">
        <v>240</v>
      </c>
      <c r="N132" s="170" t="s">
        <v>240</v>
      </c>
      <c r="O132" s="170" t="s">
        <v>240</v>
      </c>
      <c r="P132" s="170" t="s">
        <v>239</v>
      </c>
      <c r="Q132" s="170" t="s">
        <v>332</v>
      </c>
      <c r="R132" s="174" t="s">
        <v>242</v>
      </c>
      <c r="S132" s="174" t="s">
        <v>294</v>
      </c>
      <c r="T132" s="170" t="s">
        <v>502</v>
      </c>
      <c r="U132" s="175">
        <v>7</v>
      </c>
    </row>
    <row r="133" spans="2:21" ht="16.2" hidden="1" x14ac:dyDescent="0.45">
      <c r="B133" s="154"/>
      <c r="C133" s="320">
        <v>45969</v>
      </c>
      <c r="D133" s="145" t="str">
        <f t="shared" ref="D133" si="7">IF($C133 &lt;&gt; "", IF(ISERROR(MATCH(C133, 祝日, 0)), TEXT($C133, "aaa"), "祝日"), "")</f>
        <v>土</v>
      </c>
      <c r="E133" s="168">
        <v>0.41710648148148149</v>
      </c>
      <c r="F133" s="174" t="s">
        <v>348</v>
      </c>
      <c r="G133" s="170" t="s">
        <v>334</v>
      </c>
      <c r="H133" s="321">
        <v>0</v>
      </c>
      <c r="I133" s="170" t="s">
        <v>329</v>
      </c>
      <c r="J133" s="170" t="s">
        <v>236</v>
      </c>
      <c r="K133" s="170" t="s">
        <v>410</v>
      </c>
      <c r="L133" s="170" t="s">
        <v>331</v>
      </c>
      <c r="M133" s="170" t="s">
        <v>240</v>
      </c>
      <c r="N133" s="170" t="s">
        <v>240</v>
      </c>
      <c r="O133" s="170" t="s">
        <v>239</v>
      </c>
      <c r="P133" s="170" t="s">
        <v>239</v>
      </c>
      <c r="Q133" s="170" t="s">
        <v>339</v>
      </c>
      <c r="R133" s="174" t="s">
        <v>336</v>
      </c>
      <c r="S133" s="174" t="s">
        <v>243</v>
      </c>
      <c r="T133" s="170" t="s">
        <v>531</v>
      </c>
      <c r="U133" s="175">
        <v>1</v>
      </c>
    </row>
    <row r="134" spans="2:21" ht="16.2" hidden="1" x14ac:dyDescent="0.45">
      <c r="B134" s="154"/>
      <c r="C134" s="320">
        <v>45969</v>
      </c>
      <c r="D134" s="145" t="str">
        <f t="shared" si="4"/>
        <v>土</v>
      </c>
      <c r="E134" s="168">
        <v>0.41895833333333332</v>
      </c>
      <c r="F134" s="174" t="s">
        <v>348</v>
      </c>
      <c r="G134" s="170" t="s">
        <v>334</v>
      </c>
      <c r="H134" s="321">
        <v>0</v>
      </c>
      <c r="I134" s="170" t="s">
        <v>329</v>
      </c>
      <c r="J134" s="170" t="s">
        <v>236</v>
      </c>
      <c r="K134" s="170" t="s">
        <v>237</v>
      </c>
      <c r="L134" s="170" t="s">
        <v>331</v>
      </c>
      <c r="M134" s="170" t="s">
        <v>240</v>
      </c>
      <c r="N134" s="170" t="s">
        <v>240</v>
      </c>
      <c r="O134" s="170" t="s">
        <v>240</v>
      </c>
      <c r="P134" s="170" t="s">
        <v>239</v>
      </c>
      <c r="Q134" s="170" t="s">
        <v>332</v>
      </c>
      <c r="R134" s="174" t="s">
        <v>307</v>
      </c>
      <c r="S134" s="174" t="s">
        <v>243</v>
      </c>
      <c r="T134" s="170" t="s">
        <v>493</v>
      </c>
      <c r="U134" s="175" t="s">
        <v>654</v>
      </c>
    </row>
    <row r="135" spans="2:21" ht="16.2" hidden="1" x14ac:dyDescent="0.45">
      <c r="B135" s="154"/>
      <c r="C135" s="320">
        <v>45969</v>
      </c>
      <c r="D135" s="145" t="str">
        <f t="shared" si="4"/>
        <v>土</v>
      </c>
      <c r="E135" s="168">
        <v>0.41987268518518517</v>
      </c>
      <c r="F135" s="174" t="s">
        <v>348</v>
      </c>
      <c r="G135" s="170" t="s">
        <v>334</v>
      </c>
      <c r="H135" s="321">
        <v>0</v>
      </c>
      <c r="I135" s="170" t="s">
        <v>329</v>
      </c>
      <c r="J135" s="170" t="s">
        <v>236</v>
      </c>
      <c r="K135" s="170" t="s">
        <v>259</v>
      </c>
      <c r="L135" s="170" t="s">
        <v>345</v>
      </c>
      <c r="M135" s="170" t="s">
        <v>239</v>
      </c>
      <c r="N135" s="170" t="s">
        <v>239</v>
      </c>
      <c r="O135" s="170" t="s">
        <v>240</v>
      </c>
      <c r="P135" s="170" t="s">
        <v>240</v>
      </c>
      <c r="Q135" s="170" t="s">
        <v>241</v>
      </c>
      <c r="R135" s="174" t="s">
        <v>242</v>
      </c>
      <c r="S135" s="174" t="s">
        <v>298</v>
      </c>
      <c r="T135" s="170" t="s">
        <v>532</v>
      </c>
      <c r="U135" s="175">
        <v>18</v>
      </c>
    </row>
    <row r="136" spans="2:21" ht="16.2" hidden="1" x14ac:dyDescent="0.45">
      <c r="B136" s="154"/>
      <c r="C136" s="320">
        <v>45969</v>
      </c>
      <c r="D136" s="145" t="str">
        <f t="shared" si="4"/>
        <v>土</v>
      </c>
      <c r="E136" s="168">
        <v>0.42443287037037036</v>
      </c>
      <c r="F136" s="174" t="s">
        <v>489</v>
      </c>
      <c r="G136" s="170" t="s">
        <v>334</v>
      </c>
      <c r="H136" s="321">
        <v>0.1</v>
      </c>
      <c r="I136" s="170" t="s">
        <v>329</v>
      </c>
      <c r="J136" s="170" t="s">
        <v>236</v>
      </c>
      <c r="K136" s="170" t="s">
        <v>330</v>
      </c>
      <c r="L136" s="170" t="s">
        <v>331</v>
      </c>
      <c r="M136" s="170" t="s">
        <v>240</v>
      </c>
      <c r="N136" s="170" t="s">
        <v>240</v>
      </c>
      <c r="O136" s="170" t="s">
        <v>240</v>
      </c>
      <c r="P136" s="170" t="s">
        <v>239</v>
      </c>
      <c r="Q136" s="170" t="s">
        <v>332</v>
      </c>
      <c r="R136" s="174" t="s">
        <v>242</v>
      </c>
      <c r="S136" s="174" t="s">
        <v>294</v>
      </c>
      <c r="T136" s="170" t="s">
        <v>533</v>
      </c>
      <c r="U136" s="175">
        <v>40</v>
      </c>
    </row>
    <row r="137" spans="2:21" ht="16.2" x14ac:dyDescent="0.45">
      <c r="B137" s="154"/>
      <c r="C137" s="320">
        <v>45969</v>
      </c>
      <c r="D137" s="145" t="str">
        <f t="shared" si="4"/>
        <v>土</v>
      </c>
      <c r="E137" s="168">
        <v>0.43457175925925928</v>
      </c>
      <c r="F137" s="174" t="s">
        <v>489</v>
      </c>
      <c r="G137" s="170" t="s">
        <v>234</v>
      </c>
      <c r="H137" s="321">
        <v>0</v>
      </c>
      <c r="I137" s="170" t="s">
        <v>329</v>
      </c>
      <c r="J137" s="170" t="s">
        <v>236</v>
      </c>
      <c r="K137" s="170" t="s">
        <v>330</v>
      </c>
      <c r="L137" s="170" t="s">
        <v>331</v>
      </c>
      <c r="M137" s="170" t="s">
        <v>240</v>
      </c>
      <c r="N137" s="170" t="s">
        <v>240</v>
      </c>
      <c r="O137" s="170" t="s">
        <v>240</v>
      </c>
      <c r="P137" s="170" t="s">
        <v>239</v>
      </c>
      <c r="Q137" s="170" t="s">
        <v>332</v>
      </c>
      <c r="R137" s="174" t="s">
        <v>242</v>
      </c>
      <c r="S137" s="174" t="s">
        <v>297</v>
      </c>
      <c r="T137" s="170" t="s">
        <v>495</v>
      </c>
      <c r="U137" s="175">
        <v>114</v>
      </c>
    </row>
    <row r="138" spans="2:21" ht="16.2" x14ac:dyDescent="0.45">
      <c r="B138" s="154"/>
      <c r="C138" s="320">
        <v>45969</v>
      </c>
      <c r="D138" s="145" t="str">
        <f t="shared" si="4"/>
        <v>土</v>
      </c>
      <c r="E138" s="168">
        <v>0.44503472222222223</v>
      </c>
      <c r="F138" s="174" t="s">
        <v>489</v>
      </c>
      <c r="G138" s="170" t="s">
        <v>234</v>
      </c>
      <c r="H138" s="321">
        <v>0</v>
      </c>
      <c r="I138" s="170" t="s">
        <v>329</v>
      </c>
      <c r="J138" s="170" t="s">
        <v>236</v>
      </c>
      <c r="K138" s="170" t="s">
        <v>330</v>
      </c>
      <c r="L138" s="170" t="s">
        <v>331</v>
      </c>
      <c r="M138" s="170" t="s">
        <v>240</v>
      </c>
      <c r="N138" s="170" t="s">
        <v>240</v>
      </c>
      <c r="O138" s="170" t="s">
        <v>240</v>
      </c>
      <c r="P138" s="170" t="s">
        <v>239</v>
      </c>
      <c r="Q138" s="170" t="s">
        <v>335</v>
      </c>
      <c r="R138" s="174" t="s">
        <v>242</v>
      </c>
      <c r="S138" s="174" t="s">
        <v>297</v>
      </c>
      <c r="T138" s="170" t="s">
        <v>512</v>
      </c>
      <c r="U138" s="175">
        <v>118</v>
      </c>
    </row>
    <row r="139" spans="2:21" ht="16.2" x14ac:dyDescent="0.45">
      <c r="B139" s="154"/>
      <c r="C139" s="320">
        <v>45969</v>
      </c>
      <c r="D139" s="145" t="str">
        <f t="shared" si="4"/>
        <v>土</v>
      </c>
      <c r="E139" s="168">
        <v>0.44552083333333331</v>
      </c>
      <c r="F139" s="174" t="s">
        <v>489</v>
      </c>
      <c r="G139" s="170" t="s">
        <v>234</v>
      </c>
      <c r="H139" s="321">
        <v>0.1</v>
      </c>
      <c r="I139" s="170" t="s">
        <v>329</v>
      </c>
      <c r="J139" s="170" t="s">
        <v>236</v>
      </c>
      <c r="K139" s="170" t="s">
        <v>330</v>
      </c>
      <c r="L139" s="170" t="s">
        <v>331</v>
      </c>
      <c r="M139" s="170" t="s">
        <v>240</v>
      </c>
      <c r="N139" s="170" t="s">
        <v>240</v>
      </c>
      <c r="O139" s="170" t="s">
        <v>240</v>
      </c>
      <c r="P139" s="170" t="s">
        <v>239</v>
      </c>
      <c r="Q139" s="170" t="s">
        <v>332</v>
      </c>
      <c r="R139" s="174" t="s">
        <v>242</v>
      </c>
      <c r="S139" s="174" t="s">
        <v>312</v>
      </c>
      <c r="T139" s="170" t="s">
        <v>529</v>
      </c>
      <c r="U139" s="175">
        <v>116</v>
      </c>
    </row>
    <row r="140" spans="2:21" ht="16.2" hidden="1" x14ac:dyDescent="0.45">
      <c r="B140" s="154"/>
      <c r="C140" s="320">
        <v>45969</v>
      </c>
      <c r="D140" s="145" t="str">
        <f t="shared" ref="D140:D203" si="8">IF($C140 &lt;&gt; "", IF(ISERROR(MATCH(C140, 祝日, 0)), TEXT($C140, "aaa"), "祝日"), "")</f>
        <v>土</v>
      </c>
      <c r="E140" s="168">
        <v>0.45597222222222222</v>
      </c>
      <c r="F140" s="174" t="s">
        <v>348</v>
      </c>
      <c r="G140" s="170" t="s">
        <v>334</v>
      </c>
      <c r="H140" s="321">
        <v>0.1</v>
      </c>
      <c r="I140" s="170" t="s">
        <v>329</v>
      </c>
      <c r="J140" s="170" t="s">
        <v>236</v>
      </c>
      <c r="K140" s="170" t="s">
        <v>330</v>
      </c>
      <c r="L140" s="170" t="s">
        <v>331</v>
      </c>
      <c r="M140" s="170" t="s">
        <v>240</v>
      </c>
      <c r="N140" s="170" t="s">
        <v>240</v>
      </c>
      <c r="O140" s="170" t="s">
        <v>240</v>
      </c>
      <c r="P140" s="170" t="s">
        <v>239</v>
      </c>
      <c r="Q140" s="170" t="s">
        <v>332</v>
      </c>
      <c r="R140" s="174" t="s">
        <v>307</v>
      </c>
      <c r="S140" s="174" t="s">
        <v>243</v>
      </c>
      <c r="T140" s="170" t="s">
        <v>493</v>
      </c>
      <c r="U140" s="175">
        <v>33</v>
      </c>
    </row>
    <row r="141" spans="2:21" ht="16.2" hidden="1" x14ac:dyDescent="0.45">
      <c r="B141" s="154"/>
      <c r="C141" s="320">
        <v>45969</v>
      </c>
      <c r="D141" s="145" t="str">
        <f t="shared" ref="D141" si="9">IF($C141 &lt;&gt; "", IF(ISERROR(MATCH(C141, 祝日, 0)), TEXT($C141, "aaa"), "祝日"), "")</f>
        <v>土</v>
      </c>
      <c r="E141" s="168">
        <v>0.46660879629629631</v>
      </c>
      <c r="F141" s="174" t="s">
        <v>348</v>
      </c>
      <c r="G141" s="170" t="s">
        <v>334</v>
      </c>
      <c r="H141" s="321">
        <v>0</v>
      </c>
      <c r="I141" s="170" t="s">
        <v>329</v>
      </c>
      <c r="J141" s="170" t="s">
        <v>236</v>
      </c>
      <c r="K141" s="170" t="s">
        <v>330</v>
      </c>
      <c r="L141" s="170" t="s">
        <v>331</v>
      </c>
      <c r="M141" s="170" t="s">
        <v>240</v>
      </c>
      <c r="N141" s="170" t="s">
        <v>240</v>
      </c>
      <c r="O141" s="170" t="s">
        <v>240</v>
      </c>
      <c r="P141" s="170" t="s">
        <v>239</v>
      </c>
      <c r="Q141" s="170" t="s">
        <v>332</v>
      </c>
      <c r="R141" s="174" t="s">
        <v>307</v>
      </c>
      <c r="S141" s="174" t="s">
        <v>243</v>
      </c>
      <c r="T141" s="170" t="s">
        <v>493</v>
      </c>
      <c r="U141" s="175">
        <v>9</v>
      </c>
    </row>
    <row r="142" spans="2:21" ht="16.2" hidden="1" x14ac:dyDescent="0.45">
      <c r="B142" s="154"/>
      <c r="C142" s="320">
        <v>45969</v>
      </c>
      <c r="D142" s="145" t="str">
        <f t="shared" si="8"/>
        <v>土</v>
      </c>
      <c r="E142" s="168">
        <v>0.46899305555555554</v>
      </c>
      <c r="F142" s="174" t="s">
        <v>348</v>
      </c>
      <c r="G142" s="170" t="s">
        <v>334</v>
      </c>
      <c r="H142" s="321">
        <v>0</v>
      </c>
      <c r="I142" s="170" t="s">
        <v>329</v>
      </c>
      <c r="J142" s="170" t="s">
        <v>236</v>
      </c>
      <c r="K142" s="170" t="s">
        <v>330</v>
      </c>
      <c r="L142" s="170" t="s">
        <v>331</v>
      </c>
      <c r="M142" s="170" t="s">
        <v>240</v>
      </c>
      <c r="N142" s="170" t="s">
        <v>240</v>
      </c>
      <c r="O142" s="170" t="s">
        <v>240</v>
      </c>
      <c r="P142" s="170" t="s">
        <v>239</v>
      </c>
      <c r="Q142" s="170" t="s">
        <v>332</v>
      </c>
      <c r="R142" s="174" t="s">
        <v>307</v>
      </c>
      <c r="S142" s="174" t="s">
        <v>243</v>
      </c>
      <c r="T142" s="170" t="s">
        <v>493</v>
      </c>
      <c r="U142" s="175" t="s">
        <v>652</v>
      </c>
    </row>
    <row r="143" spans="2:21" ht="16.2" x14ac:dyDescent="0.45">
      <c r="B143" s="154"/>
      <c r="C143" s="320">
        <v>45969</v>
      </c>
      <c r="D143" s="145" t="str">
        <f t="shared" si="8"/>
        <v>土</v>
      </c>
      <c r="E143" s="168">
        <v>0.49373842592592593</v>
      </c>
      <c r="F143" s="174" t="s">
        <v>348</v>
      </c>
      <c r="G143" s="170" t="s">
        <v>234</v>
      </c>
      <c r="H143" s="321">
        <v>0</v>
      </c>
      <c r="I143" s="170" t="s">
        <v>329</v>
      </c>
      <c r="J143" s="170" t="s">
        <v>236</v>
      </c>
      <c r="K143" s="170" t="s">
        <v>330</v>
      </c>
      <c r="L143" s="170" t="s">
        <v>331</v>
      </c>
      <c r="M143" s="170" t="s">
        <v>240</v>
      </c>
      <c r="N143" s="170" t="s">
        <v>240</v>
      </c>
      <c r="O143" s="170" t="s">
        <v>240</v>
      </c>
      <c r="P143" s="170" t="s">
        <v>239</v>
      </c>
      <c r="Q143" s="170" t="s">
        <v>335</v>
      </c>
      <c r="R143" s="174" t="s">
        <v>336</v>
      </c>
      <c r="S143" s="174" t="s">
        <v>298</v>
      </c>
      <c r="T143" s="170" t="s">
        <v>534</v>
      </c>
      <c r="U143" s="175">
        <v>118</v>
      </c>
    </row>
    <row r="144" spans="2:21" ht="16.2" hidden="1" x14ac:dyDescent="0.45">
      <c r="B144" s="154"/>
      <c r="C144" s="320">
        <v>45969</v>
      </c>
      <c r="D144" s="145" t="str">
        <f t="shared" si="8"/>
        <v>土</v>
      </c>
      <c r="E144" s="168">
        <v>0.50900462962962967</v>
      </c>
      <c r="F144" s="174" t="s">
        <v>348</v>
      </c>
      <c r="G144" s="170" t="s">
        <v>334</v>
      </c>
      <c r="H144" s="321">
        <v>0.2</v>
      </c>
      <c r="I144" s="170" t="s">
        <v>329</v>
      </c>
      <c r="J144" s="170" t="s">
        <v>236</v>
      </c>
      <c r="K144" s="170" t="s">
        <v>330</v>
      </c>
      <c r="L144" s="170" t="s">
        <v>331</v>
      </c>
      <c r="M144" s="170" t="s">
        <v>240</v>
      </c>
      <c r="N144" s="170" t="s">
        <v>240</v>
      </c>
      <c r="O144" s="170" t="s">
        <v>240</v>
      </c>
      <c r="P144" s="170" t="s">
        <v>239</v>
      </c>
      <c r="Q144" s="170" t="s">
        <v>332</v>
      </c>
      <c r="R144" s="174" t="s">
        <v>307</v>
      </c>
      <c r="S144" s="174" t="s">
        <v>243</v>
      </c>
      <c r="T144" s="170" t="s">
        <v>493</v>
      </c>
      <c r="U144" s="175" t="s">
        <v>652</v>
      </c>
    </row>
    <row r="145" spans="2:21" ht="16.2" hidden="1" x14ac:dyDescent="0.45">
      <c r="B145" s="154"/>
      <c r="C145" s="320">
        <v>45969</v>
      </c>
      <c r="D145" s="145" t="str">
        <f t="shared" si="8"/>
        <v>土</v>
      </c>
      <c r="E145" s="168">
        <v>0.51135416666666667</v>
      </c>
      <c r="F145" s="174" t="s">
        <v>348</v>
      </c>
      <c r="G145" s="170" t="s">
        <v>334</v>
      </c>
      <c r="H145" s="321">
        <v>0.1</v>
      </c>
      <c r="I145" s="170" t="s">
        <v>329</v>
      </c>
      <c r="J145" s="170" t="s">
        <v>236</v>
      </c>
      <c r="K145" s="170" t="s">
        <v>259</v>
      </c>
      <c r="L145" s="170" t="s">
        <v>238</v>
      </c>
      <c r="M145" s="170" t="s">
        <v>239</v>
      </c>
      <c r="N145" s="170" t="s">
        <v>239</v>
      </c>
      <c r="O145" s="170" t="s">
        <v>240</v>
      </c>
      <c r="P145" s="170" t="s">
        <v>240</v>
      </c>
      <c r="Q145" s="170" t="s">
        <v>335</v>
      </c>
      <c r="R145" s="174" t="s">
        <v>307</v>
      </c>
      <c r="S145" s="174" t="s">
        <v>297</v>
      </c>
      <c r="T145" s="170" t="s">
        <v>535</v>
      </c>
      <c r="U145" s="175">
        <v>18</v>
      </c>
    </row>
    <row r="146" spans="2:21" ht="16.2" hidden="1" x14ac:dyDescent="0.45">
      <c r="B146" s="154"/>
      <c r="C146" s="320">
        <v>45969</v>
      </c>
      <c r="D146" s="145" t="str">
        <f t="shared" si="8"/>
        <v>土</v>
      </c>
      <c r="E146" s="168">
        <v>0.59212962962962967</v>
      </c>
      <c r="F146" s="174" t="s">
        <v>208</v>
      </c>
      <c r="G146" s="170" t="s">
        <v>334</v>
      </c>
      <c r="H146" s="321">
        <v>0.1</v>
      </c>
      <c r="I146" s="170" t="s">
        <v>329</v>
      </c>
      <c r="J146" s="170" t="s">
        <v>236</v>
      </c>
      <c r="K146" s="170" t="s">
        <v>330</v>
      </c>
      <c r="L146" s="170" t="s">
        <v>331</v>
      </c>
      <c r="M146" s="170" t="s">
        <v>240</v>
      </c>
      <c r="N146" s="170" t="s">
        <v>240</v>
      </c>
      <c r="O146" s="170" t="s">
        <v>240</v>
      </c>
      <c r="P146" s="170" t="s">
        <v>239</v>
      </c>
      <c r="Q146" s="170" t="s">
        <v>332</v>
      </c>
      <c r="R146" s="174" t="s">
        <v>242</v>
      </c>
      <c r="S146" s="174" t="s">
        <v>297</v>
      </c>
      <c r="T146" s="170" t="s">
        <v>495</v>
      </c>
      <c r="U146" s="175">
        <v>61</v>
      </c>
    </row>
    <row r="147" spans="2:21" ht="16.2" x14ac:dyDescent="0.45">
      <c r="B147" s="154"/>
      <c r="C147" s="320">
        <v>45969</v>
      </c>
      <c r="D147" s="145" t="str">
        <f t="shared" si="8"/>
        <v>土</v>
      </c>
      <c r="E147" s="168">
        <v>0.60099537037037032</v>
      </c>
      <c r="F147" s="174" t="s">
        <v>208</v>
      </c>
      <c r="G147" s="170" t="s">
        <v>234</v>
      </c>
      <c r="H147" s="321">
        <v>0.1</v>
      </c>
      <c r="I147" s="170" t="s">
        <v>329</v>
      </c>
      <c r="J147" s="170" t="s">
        <v>236</v>
      </c>
      <c r="K147" s="170" t="s">
        <v>330</v>
      </c>
      <c r="L147" s="170" t="s">
        <v>331</v>
      </c>
      <c r="M147" s="170" t="s">
        <v>240</v>
      </c>
      <c r="N147" s="170" t="s">
        <v>240</v>
      </c>
      <c r="O147" s="170" t="s">
        <v>240</v>
      </c>
      <c r="P147" s="170" t="s">
        <v>239</v>
      </c>
      <c r="Q147" s="170" t="s">
        <v>332</v>
      </c>
      <c r="R147" s="174" t="s">
        <v>307</v>
      </c>
      <c r="S147" s="174" t="s">
        <v>243</v>
      </c>
      <c r="T147" s="170" t="s">
        <v>493</v>
      </c>
      <c r="U147" s="175">
        <v>118</v>
      </c>
    </row>
    <row r="148" spans="2:21" ht="16.2" hidden="1" x14ac:dyDescent="0.45">
      <c r="B148" s="154"/>
      <c r="C148" s="320">
        <v>45969</v>
      </c>
      <c r="D148" s="145" t="str">
        <f t="shared" si="8"/>
        <v>土</v>
      </c>
      <c r="E148" s="168">
        <v>0.62406249999999996</v>
      </c>
      <c r="F148" s="174" t="s">
        <v>208</v>
      </c>
      <c r="G148" s="170" t="s">
        <v>334</v>
      </c>
      <c r="H148" s="321">
        <v>0</v>
      </c>
      <c r="I148" s="170" t="s">
        <v>329</v>
      </c>
      <c r="J148" s="170" t="s">
        <v>236</v>
      </c>
      <c r="K148" s="170" t="s">
        <v>343</v>
      </c>
      <c r="L148" s="170" t="s">
        <v>331</v>
      </c>
      <c r="M148" s="170" t="s">
        <v>240</v>
      </c>
      <c r="N148" s="170" t="s">
        <v>240</v>
      </c>
      <c r="O148" s="170" t="s">
        <v>239</v>
      </c>
      <c r="P148" s="170" t="s">
        <v>240</v>
      </c>
      <c r="Q148" s="170" t="s">
        <v>332</v>
      </c>
      <c r="R148" s="174" t="s">
        <v>307</v>
      </c>
      <c r="S148" s="174" t="s">
        <v>343</v>
      </c>
      <c r="T148" s="170" t="s">
        <v>514</v>
      </c>
      <c r="U148" s="175">
        <v>26</v>
      </c>
    </row>
    <row r="149" spans="2:21" ht="16.2" hidden="1" x14ac:dyDescent="0.45">
      <c r="B149" s="154"/>
      <c r="C149" s="320">
        <v>45969</v>
      </c>
      <c r="D149" s="145" t="str">
        <f t="shared" si="8"/>
        <v>土</v>
      </c>
      <c r="E149" s="168">
        <v>0.62971064814814814</v>
      </c>
      <c r="F149" s="174" t="s">
        <v>208</v>
      </c>
      <c r="G149" s="170" t="s">
        <v>334</v>
      </c>
      <c r="H149" s="321">
        <v>0</v>
      </c>
      <c r="I149" s="170" t="s">
        <v>329</v>
      </c>
      <c r="J149" s="170" t="s">
        <v>236</v>
      </c>
      <c r="K149" s="170" t="s">
        <v>259</v>
      </c>
      <c r="L149" s="170" t="s">
        <v>238</v>
      </c>
      <c r="M149" s="170" t="s">
        <v>239</v>
      </c>
      <c r="N149" s="170" t="s">
        <v>239</v>
      </c>
      <c r="O149" s="170" t="s">
        <v>240</v>
      </c>
      <c r="P149" s="170" t="s">
        <v>240</v>
      </c>
      <c r="Q149" s="170" t="s">
        <v>335</v>
      </c>
      <c r="R149" s="174" t="s">
        <v>307</v>
      </c>
      <c r="S149" s="174" t="s">
        <v>297</v>
      </c>
      <c r="T149" s="170" t="s">
        <v>535</v>
      </c>
      <c r="U149" s="175">
        <v>18</v>
      </c>
    </row>
    <row r="150" spans="2:21" ht="16.2" hidden="1" x14ac:dyDescent="0.45">
      <c r="B150" s="154"/>
      <c r="C150" s="320">
        <v>45969</v>
      </c>
      <c r="D150" s="145" t="str">
        <f t="shared" si="8"/>
        <v>土</v>
      </c>
      <c r="E150" s="168">
        <v>0.63666666666666671</v>
      </c>
      <c r="F150" s="174" t="s">
        <v>208</v>
      </c>
      <c r="G150" s="170" t="s">
        <v>334</v>
      </c>
      <c r="H150" s="321">
        <v>0</v>
      </c>
      <c r="I150" s="170" t="s">
        <v>329</v>
      </c>
      <c r="J150" s="170" t="s">
        <v>236</v>
      </c>
      <c r="K150" s="170" t="s">
        <v>330</v>
      </c>
      <c r="L150" s="170" t="s">
        <v>331</v>
      </c>
      <c r="M150" s="170" t="s">
        <v>240</v>
      </c>
      <c r="N150" s="170" t="s">
        <v>240</v>
      </c>
      <c r="O150" s="170" t="s">
        <v>240</v>
      </c>
      <c r="P150" s="170" t="s">
        <v>239</v>
      </c>
      <c r="Q150" s="170" t="s">
        <v>332</v>
      </c>
      <c r="R150" s="174" t="s">
        <v>307</v>
      </c>
      <c r="S150" s="174" t="s">
        <v>243</v>
      </c>
      <c r="T150" s="170" t="s">
        <v>493</v>
      </c>
      <c r="U150" s="175" t="s">
        <v>655</v>
      </c>
    </row>
    <row r="151" spans="2:21" ht="16.2" hidden="1" x14ac:dyDescent="0.45">
      <c r="B151" s="154"/>
      <c r="C151" s="320">
        <v>45969</v>
      </c>
      <c r="D151" s="145" t="str">
        <f t="shared" si="8"/>
        <v>土</v>
      </c>
      <c r="E151" s="168">
        <v>0.63900462962962967</v>
      </c>
      <c r="F151" s="174" t="s">
        <v>208</v>
      </c>
      <c r="G151" s="170" t="s">
        <v>334</v>
      </c>
      <c r="H151" s="321">
        <v>0</v>
      </c>
      <c r="I151" s="170" t="s">
        <v>329</v>
      </c>
      <c r="J151" s="170" t="s">
        <v>236</v>
      </c>
      <c r="K151" s="170" t="s">
        <v>330</v>
      </c>
      <c r="L151" s="170" t="s">
        <v>331</v>
      </c>
      <c r="M151" s="170" t="s">
        <v>239</v>
      </c>
      <c r="N151" s="170" t="s">
        <v>239</v>
      </c>
      <c r="O151" s="170" t="s">
        <v>240</v>
      </c>
      <c r="P151" s="170" t="s">
        <v>239</v>
      </c>
      <c r="Q151" s="170" t="s">
        <v>332</v>
      </c>
      <c r="R151" s="174" t="s">
        <v>242</v>
      </c>
      <c r="S151" s="174" t="s">
        <v>297</v>
      </c>
      <c r="T151" s="170" t="s">
        <v>495</v>
      </c>
      <c r="U151" s="175">
        <v>28</v>
      </c>
    </row>
    <row r="152" spans="2:21" ht="16.2" hidden="1" x14ac:dyDescent="0.45">
      <c r="B152" s="154"/>
      <c r="C152" s="320">
        <v>45969</v>
      </c>
      <c r="D152" s="145" t="str">
        <f t="shared" si="8"/>
        <v>土</v>
      </c>
      <c r="E152" s="168">
        <v>0.64353009259259264</v>
      </c>
      <c r="F152" s="174" t="s">
        <v>208</v>
      </c>
      <c r="G152" s="170" t="s">
        <v>334</v>
      </c>
      <c r="H152" s="321">
        <v>0</v>
      </c>
      <c r="I152" s="170" t="s">
        <v>329</v>
      </c>
      <c r="J152" s="170" t="s">
        <v>236</v>
      </c>
      <c r="K152" s="170" t="s">
        <v>330</v>
      </c>
      <c r="L152" s="170" t="s">
        <v>331</v>
      </c>
      <c r="M152" s="170" t="s">
        <v>240</v>
      </c>
      <c r="N152" s="170" t="s">
        <v>240</v>
      </c>
      <c r="O152" s="170" t="s">
        <v>240</v>
      </c>
      <c r="P152" s="170" t="s">
        <v>239</v>
      </c>
      <c r="Q152" s="170" t="s">
        <v>332</v>
      </c>
      <c r="R152" s="174" t="s">
        <v>242</v>
      </c>
      <c r="S152" s="174" t="s">
        <v>312</v>
      </c>
      <c r="T152" s="170" t="s">
        <v>529</v>
      </c>
      <c r="U152" s="175">
        <v>61</v>
      </c>
    </row>
    <row r="153" spans="2:21" ht="16.2" x14ac:dyDescent="0.45">
      <c r="B153" s="154"/>
      <c r="C153" s="320">
        <v>45969</v>
      </c>
      <c r="D153" s="145" t="str">
        <f t="shared" si="8"/>
        <v>土</v>
      </c>
      <c r="E153" s="168">
        <v>0.66032407407407412</v>
      </c>
      <c r="F153" s="174" t="s">
        <v>208</v>
      </c>
      <c r="G153" s="170" t="s">
        <v>234</v>
      </c>
      <c r="H153" s="321">
        <v>0</v>
      </c>
      <c r="I153" s="170" t="s">
        <v>530</v>
      </c>
      <c r="J153" s="170" t="s">
        <v>236</v>
      </c>
      <c r="K153" s="170" t="s">
        <v>330</v>
      </c>
      <c r="L153" s="170" t="s">
        <v>331</v>
      </c>
      <c r="M153" s="170" t="s">
        <v>240</v>
      </c>
      <c r="N153" s="170" t="s">
        <v>240</v>
      </c>
      <c r="O153" s="170" t="s">
        <v>240</v>
      </c>
      <c r="P153" s="170" t="s">
        <v>239</v>
      </c>
      <c r="Q153" s="170" t="s">
        <v>335</v>
      </c>
      <c r="R153" s="174" t="s">
        <v>307</v>
      </c>
      <c r="S153" s="174" t="s">
        <v>297</v>
      </c>
      <c r="T153" s="170" t="s">
        <v>536</v>
      </c>
      <c r="U153" s="175">
        <v>118</v>
      </c>
    </row>
    <row r="154" spans="2:21" ht="16.2" hidden="1" x14ac:dyDescent="0.45">
      <c r="B154" s="154"/>
      <c r="C154" s="320">
        <v>45969</v>
      </c>
      <c r="D154" s="145" t="str">
        <f t="shared" si="8"/>
        <v>土</v>
      </c>
      <c r="E154" s="168">
        <v>0.67565972222222226</v>
      </c>
      <c r="F154" s="174" t="s">
        <v>348</v>
      </c>
      <c r="G154" s="170" t="s">
        <v>334</v>
      </c>
      <c r="H154" s="321">
        <v>0</v>
      </c>
      <c r="I154" s="170" t="s">
        <v>530</v>
      </c>
      <c r="J154" s="170" t="s">
        <v>236</v>
      </c>
      <c r="K154" s="170" t="s">
        <v>330</v>
      </c>
      <c r="L154" s="170" t="s">
        <v>331</v>
      </c>
      <c r="M154" s="170" t="s">
        <v>240</v>
      </c>
      <c r="N154" s="170" t="s">
        <v>240</v>
      </c>
      <c r="O154" s="170" t="s">
        <v>240</v>
      </c>
      <c r="P154" s="170" t="s">
        <v>239</v>
      </c>
      <c r="Q154" s="170" t="s">
        <v>332</v>
      </c>
      <c r="R154" s="174" t="s">
        <v>307</v>
      </c>
      <c r="S154" s="174" t="s">
        <v>243</v>
      </c>
      <c r="T154" s="170" t="s">
        <v>493</v>
      </c>
      <c r="U154" s="175" t="s">
        <v>652</v>
      </c>
    </row>
    <row r="155" spans="2:21" ht="16.2" hidden="1" x14ac:dyDescent="0.45">
      <c r="B155" s="154"/>
      <c r="C155" s="320">
        <v>45969</v>
      </c>
      <c r="D155" s="145" t="str">
        <f t="shared" si="8"/>
        <v>土</v>
      </c>
      <c r="E155" s="168">
        <v>0.67791666666666661</v>
      </c>
      <c r="F155" s="174" t="s">
        <v>348</v>
      </c>
      <c r="G155" s="170" t="s">
        <v>334</v>
      </c>
      <c r="H155" s="321">
        <v>0</v>
      </c>
      <c r="I155" s="170" t="s">
        <v>530</v>
      </c>
      <c r="J155" s="170" t="s">
        <v>236</v>
      </c>
      <c r="K155" s="170" t="s">
        <v>259</v>
      </c>
      <c r="L155" s="170" t="s">
        <v>238</v>
      </c>
      <c r="M155" s="170" t="s">
        <v>239</v>
      </c>
      <c r="N155" s="170" t="s">
        <v>239</v>
      </c>
      <c r="O155" s="170" t="s">
        <v>240</v>
      </c>
      <c r="P155" s="170" t="s">
        <v>240</v>
      </c>
      <c r="Q155" s="170" t="s">
        <v>335</v>
      </c>
      <c r="R155" s="174" t="s">
        <v>307</v>
      </c>
      <c r="S155" s="174" t="s">
        <v>297</v>
      </c>
      <c r="T155" s="170" t="s">
        <v>535</v>
      </c>
      <c r="U155" s="175">
        <v>18</v>
      </c>
    </row>
    <row r="156" spans="2:21" ht="16.2" x14ac:dyDescent="0.45">
      <c r="B156" s="154"/>
      <c r="C156" s="320">
        <v>45970</v>
      </c>
      <c r="D156" s="145" t="str">
        <f t="shared" si="8"/>
        <v>日</v>
      </c>
      <c r="E156" s="168">
        <v>0.43528935185185186</v>
      </c>
      <c r="F156" s="174" t="s">
        <v>352</v>
      </c>
      <c r="G156" s="170" t="s">
        <v>234</v>
      </c>
      <c r="H156" s="321">
        <v>0.1</v>
      </c>
      <c r="I156" s="170" t="s">
        <v>329</v>
      </c>
      <c r="J156" s="170" t="s">
        <v>236</v>
      </c>
      <c r="K156" s="170" t="s">
        <v>259</v>
      </c>
      <c r="L156" s="170" t="s">
        <v>345</v>
      </c>
      <c r="M156" s="170" t="s">
        <v>240</v>
      </c>
      <c r="N156" s="170" t="s">
        <v>240</v>
      </c>
      <c r="O156" s="170" t="s">
        <v>240</v>
      </c>
      <c r="P156" s="170" t="s">
        <v>239</v>
      </c>
      <c r="Q156" s="170" t="s">
        <v>332</v>
      </c>
      <c r="R156" s="174" t="s">
        <v>307</v>
      </c>
      <c r="S156" s="174" t="s">
        <v>243</v>
      </c>
      <c r="T156" s="170" t="s">
        <v>493</v>
      </c>
      <c r="U156" s="175">
        <v>119</v>
      </c>
    </row>
    <row r="157" spans="2:21" ht="32.4" x14ac:dyDescent="0.45">
      <c r="B157" s="154"/>
      <c r="C157" s="320">
        <v>45970</v>
      </c>
      <c r="D157" s="145" t="str">
        <f t="shared" si="8"/>
        <v>日</v>
      </c>
      <c r="E157" s="168">
        <v>0.43214120370370368</v>
      </c>
      <c r="F157" s="174" t="s">
        <v>348</v>
      </c>
      <c r="G157" s="170" t="s">
        <v>234</v>
      </c>
      <c r="H157" s="321">
        <v>0</v>
      </c>
      <c r="I157" s="170" t="s">
        <v>329</v>
      </c>
      <c r="J157" s="170" t="s">
        <v>236</v>
      </c>
      <c r="K157" s="170" t="s">
        <v>330</v>
      </c>
      <c r="L157" s="170" t="s">
        <v>515</v>
      </c>
      <c r="M157" s="170" t="s">
        <v>240</v>
      </c>
      <c r="N157" s="170" t="s">
        <v>240</v>
      </c>
      <c r="O157" s="170" t="s">
        <v>240</v>
      </c>
      <c r="P157" s="170" t="s">
        <v>239</v>
      </c>
      <c r="Q157" s="170" t="s">
        <v>332</v>
      </c>
      <c r="R157" s="174" t="s">
        <v>307</v>
      </c>
      <c r="S157" s="174" t="s">
        <v>298</v>
      </c>
      <c r="T157" s="170" t="s">
        <v>537</v>
      </c>
      <c r="U157" s="175">
        <v>88</v>
      </c>
    </row>
    <row r="158" spans="2:21" ht="16.2" hidden="1" x14ac:dyDescent="0.45">
      <c r="B158" s="154"/>
      <c r="C158" s="320">
        <v>45970</v>
      </c>
      <c r="D158" s="145" t="str">
        <f t="shared" si="8"/>
        <v>日</v>
      </c>
      <c r="E158" s="168">
        <v>0.45361111111111113</v>
      </c>
      <c r="F158" s="174" t="s">
        <v>348</v>
      </c>
      <c r="G158" s="170" t="s">
        <v>334</v>
      </c>
      <c r="H158" s="321">
        <v>0</v>
      </c>
      <c r="I158" s="170" t="s">
        <v>329</v>
      </c>
      <c r="J158" s="170" t="s">
        <v>236</v>
      </c>
      <c r="K158" s="170" t="s">
        <v>330</v>
      </c>
      <c r="L158" s="170" t="s">
        <v>331</v>
      </c>
      <c r="M158" s="170" t="s">
        <v>240</v>
      </c>
      <c r="N158" s="170" t="s">
        <v>240</v>
      </c>
      <c r="O158" s="170" t="s">
        <v>240</v>
      </c>
      <c r="P158" s="170" t="s">
        <v>239</v>
      </c>
      <c r="Q158" s="170" t="s">
        <v>332</v>
      </c>
      <c r="R158" s="174" t="s">
        <v>336</v>
      </c>
      <c r="S158" s="174" t="s">
        <v>343</v>
      </c>
      <c r="T158" s="170" t="s">
        <v>505</v>
      </c>
      <c r="U158" s="175">
        <v>63</v>
      </c>
    </row>
    <row r="159" spans="2:21" ht="16.2" hidden="1" x14ac:dyDescent="0.45">
      <c r="B159" s="154"/>
      <c r="C159" s="320">
        <v>45970</v>
      </c>
      <c r="D159" s="145" t="str">
        <f t="shared" si="8"/>
        <v>日</v>
      </c>
      <c r="E159" s="168">
        <v>0.45716435185185184</v>
      </c>
      <c r="F159" s="174" t="s">
        <v>348</v>
      </c>
      <c r="G159" s="170" t="s">
        <v>334</v>
      </c>
      <c r="H159" s="321">
        <v>0</v>
      </c>
      <c r="I159" s="170" t="s">
        <v>329</v>
      </c>
      <c r="J159" s="170" t="s">
        <v>236</v>
      </c>
      <c r="K159" s="170" t="s">
        <v>330</v>
      </c>
      <c r="L159" s="170" t="s">
        <v>331</v>
      </c>
      <c r="M159" s="170" t="s">
        <v>240</v>
      </c>
      <c r="N159" s="170" t="s">
        <v>240</v>
      </c>
      <c r="O159" s="170" t="s">
        <v>240</v>
      </c>
      <c r="P159" s="170" t="s">
        <v>239</v>
      </c>
      <c r="Q159" s="170" t="s">
        <v>332</v>
      </c>
      <c r="R159" s="174" t="s">
        <v>307</v>
      </c>
      <c r="S159" s="174" t="s">
        <v>243</v>
      </c>
      <c r="T159" s="170" t="s">
        <v>493</v>
      </c>
      <c r="U159" s="175">
        <v>33</v>
      </c>
    </row>
    <row r="160" spans="2:21" ht="16.2" hidden="1" x14ac:dyDescent="0.45">
      <c r="B160" s="154"/>
      <c r="C160" s="320">
        <v>45970</v>
      </c>
      <c r="D160" s="145" t="str">
        <f t="shared" si="8"/>
        <v>日</v>
      </c>
      <c r="E160" s="168">
        <v>0.46916666666666668</v>
      </c>
      <c r="F160" s="174" t="s">
        <v>348</v>
      </c>
      <c r="G160" s="170" t="s">
        <v>334</v>
      </c>
      <c r="H160" s="321">
        <v>0</v>
      </c>
      <c r="I160" s="170" t="s">
        <v>329</v>
      </c>
      <c r="J160" s="170" t="s">
        <v>236</v>
      </c>
      <c r="K160" s="170" t="s">
        <v>330</v>
      </c>
      <c r="L160" s="170" t="s">
        <v>331</v>
      </c>
      <c r="M160" s="170" t="s">
        <v>240</v>
      </c>
      <c r="N160" s="170" t="s">
        <v>240</v>
      </c>
      <c r="O160" s="170" t="s">
        <v>240</v>
      </c>
      <c r="P160" s="170" t="s">
        <v>239</v>
      </c>
      <c r="Q160" s="170" t="s">
        <v>332</v>
      </c>
      <c r="R160" s="174" t="s">
        <v>307</v>
      </c>
      <c r="S160" s="174" t="s">
        <v>243</v>
      </c>
      <c r="T160" s="170" t="s">
        <v>493</v>
      </c>
      <c r="U160" s="175" t="s">
        <v>656</v>
      </c>
    </row>
    <row r="161" spans="2:21" ht="16.2" hidden="1" x14ac:dyDescent="0.45">
      <c r="B161" s="154"/>
      <c r="C161" s="320">
        <v>45970</v>
      </c>
      <c r="D161" s="145" t="str">
        <f t="shared" si="8"/>
        <v>日</v>
      </c>
      <c r="E161" s="168">
        <v>0.47045138888888888</v>
      </c>
      <c r="F161" s="174" t="s">
        <v>348</v>
      </c>
      <c r="G161" s="170" t="s">
        <v>334</v>
      </c>
      <c r="H161" s="321">
        <v>0</v>
      </c>
      <c r="I161" s="170" t="s">
        <v>329</v>
      </c>
      <c r="J161" s="170" t="s">
        <v>236</v>
      </c>
      <c r="K161" s="170" t="s">
        <v>259</v>
      </c>
      <c r="L161" s="170" t="s">
        <v>331</v>
      </c>
      <c r="M161" s="170" t="s">
        <v>239</v>
      </c>
      <c r="N161" s="170" t="s">
        <v>239</v>
      </c>
      <c r="O161" s="170" t="s">
        <v>240</v>
      </c>
      <c r="P161" s="170" t="s">
        <v>240</v>
      </c>
      <c r="Q161" s="170" t="s">
        <v>332</v>
      </c>
      <c r="R161" s="174" t="s">
        <v>307</v>
      </c>
      <c r="S161" s="174" t="s">
        <v>294</v>
      </c>
      <c r="T161" s="170" t="s">
        <v>538</v>
      </c>
      <c r="U161" s="175" t="s">
        <v>659</v>
      </c>
    </row>
    <row r="162" spans="2:21" ht="16.2" hidden="1" x14ac:dyDescent="0.45">
      <c r="B162" s="154"/>
      <c r="C162" s="320">
        <v>45970</v>
      </c>
      <c r="D162" s="145" t="str">
        <f t="shared" si="8"/>
        <v>日</v>
      </c>
      <c r="E162" s="168">
        <v>0.51275462962962959</v>
      </c>
      <c r="F162" s="174" t="s">
        <v>348</v>
      </c>
      <c r="G162" s="170" t="s">
        <v>334</v>
      </c>
      <c r="H162" s="321">
        <v>0</v>
      </c>
      <c r="I162" s="170" t="s">
        <v>329</v>
      </c>
      <c r="J162" s="170" t="s">
        <v>236</v>
      </c>
      <c r="K162" s="170" t="s">
        <v>237</v>
      </c>
      <c r="L162" s="170" t="s">
        <v>331</v>
      </c>
      <c r="M162" s="170" t="s">
        <v>240</v>
      </c>
      <c r="N162" s="170" t="s">
        <v>240</v>
      </c>
      <c r="O162" s="170" t="s">
        <v>240</v>
      </c>
      <c r="P162" s="170" t="s">
        <v>239</v>
      </c>
      <c r="Q162" s="170" t="s">
        <v>332</v>
      </c>
      <c r="R162" s="174" t="s">
        <v>307</v>
      </c>
      <c r="S162" s="174" t="s">
        <v>294</v>
      </c>
      <c r="T162" s="170" t="s">
        <v>502</v>
      </c>
      <c r="U162" s="175">
        <v>7</v>
      </c>
    </row>
    <row r="163" spans="2:21" ht="16.2" hidden="1" x14ac:dyDescent="0.45">
      <c r="B163" s="154"/>
      <c r="C163" s="320">
        <v>45970</v>
      </c>
      <c r="D163" s="145" t="str">
        <f t="shared" si="8"/>
        <v>日</v>
      </c>
      <c r="E163" s="168">
        <v>0.58549768518518519</v>
      </c>
      <c r="F163" s="174" t="s">
        <v>348</v>
      </c>
      <c r="G163" s="170" t="s">
        <v>334</v>
      </c>
      <c r="H163" s="321">
        <v>0</v>
      </c>
      <c r="I163" s="170" t="s">
        <v>329</v>
      </c>
      <c r="J163" s="170" t="s">
        <v>236</v>
      </c>
      <c r="K163" s="170" t="s">
        <v>330</v>
      </c>
      <c r="L163" s="170" t="s">
        <v>331</v>
      </c>
      <c r="M163" s="170" t="s">
        <v>240</v>
      </c>
      <c r="N163" s="170" t="s">
        <v>240</v>
      </c>
      <c r="O163" s="170" t="s">
        <v>240</v>
      </c>
      <c r="P163" s="170" t="s">
        <v>239</v>
      </c>
      <c r="Q163" s="170" t="s">
        <v>332</v>
      </c>
      <c r="R163" s="174" t="s">
        <v>307</v>
      </c>
      <c r="S163" s="174" t="s">
        <v>243</v>
      </c>
      <c r="T163" s="170" t="s">
        <v>493</v>
      </c>
      <c r="U163" s="175">
        <v>7</v>
      </c>
    </row>
    <row r="164" spans="2:21" ht="32.4" x14ac:dyDescent="0.45">
      <c r="B164" s="154"/>
      <c r="C164" s="320">
        <v>45970</v>
      </c>
      <c r="D164" s="145" t="str">
        <f t="shared" si="8"/>
        <v>日</v>
      </c>
      <c r="E164" s="168">
        <v>0.61762731481481481</v>
      </c>
      <c r="F164" s="174" t="s">
        <v>208</v>
      </c>
      <c r="G164" s="170" t="s">
        <v>234</v>
      </c>
      <c r="H164" s="321">
        <v>0</v>
      </c>
      <c r="I164" s="170" t="s">
        <v>329</v>
      </c>
      <c r="J164" s="170" t="s">
        <v>236</v>
      </c>
      <c r="K164" s="170" t="s">
        <v>330</v>
      </c>
      <c r="L164" s="170" t="s">
        <v>345</v>
      </c>
      <c r="M164" s="170" t="s">
        <v>240</v>
      </c>
      <c r="N164" s="170" t="s">
        <v>240</v>
      </c>
      <c r="O164" s="170" t="s">
        <v>240</v>
      </c>
      <c r="P164" s="170" t="s">
        <v>239</v>
      </c>
      <c r="Q164" s="170" t="s">
        <v>332</v>
      </c>
      <c r="R164" s="174" t="s">
        <v>242</v>
      </c>
      <c r="S164" s="174" t="s">
        <v>312</v>
      </c>
      <c r="T164" s="170" t="s">
        <v>539</v>
      </c>
      <c r="U164" s="175">
        <v>75</v>
      </c>
    </row>
    <row r="165" spans="2:21" ht="16.2" hidden="1" x14ac:dyDescent="0.45">
      <c r="B165" s="154"/>
      <c r="C165" s="320">
        <v>45970</v>
      </c>
      <c r="D165" s="145" t="str">
        <f t="shared" si="8"/>
        <v>日</v>
      </c>
      <c r="E165" s="168">
        <v>0.63436342592592587</v>
      </c>
      <c r="F165" s="174" t="s">
        <v>208</v>
      </c>
      <c r="G165" s="170" t="s">
        <v>334</v>
      </c>
      <c r="H165" s="321">
        <v>0</v>
      </c>
      <c r="I165" s="170" t="s">
        <v>540</v>
      </c>
      <c r="J165" s="170" t="s">
        <v>236</v>
      </c>
      <c r="K165" s="170" t="s">
        <v>330</v>
      </c>
      <c r="L165" s="170" t="s">
        <v>331</v>
      </c>
      <c r="M165" s="170" t="s">
        <v>240</v>
      </c>
      <c r="N165" s="170" t="s">
        <v>240</v>
      </c>
      <c r="O165" s="170" t="s">
        <v>240</v>
      </c>
      <c r="P165" s="170" t="s">
        <v>239</v>
      </c>
      <c r="Q165" s="170" t="s">
        <v>332</v>
      </c>
      <c r="R165" s="174" t="s">
        <v>307</v>
      </c>
      <c r="S165" s="174" t="s">
        <v>294</v>
      </c>
      <c r="T165" s="170" t="s">
        <v>502</v>
      </c>
      <c r="U165" s="175">
        <v>9</v>
      </c>
    </row>
    <row r="166" spans="2:21" ht="16.2" hidden="1" x14ac:dyDescent="0.45">
      <c r="B166" s="154"/>
      <c r="C166" s="320">
        <v>45970</v>
      </c>
      <c r="D166" s="145" t="str">
        <f t="shared" si="8"/>
        <v>日</v>
      </c>
      <c r="E166" s="168">
        <v>0.635625</v>
      </c>
      <c r="F166" s="174" t="s">
        <v>208</v>
      </c>
      <c r="G166" s="170" t="s">
        <v>334</v>
      </c>
      <c r="H166" s="321">
        <v>0</v>
      </c>
      <c r="I166" s="170" t="s">
        <v>540</v>
      </c>
      <c r="J166" s="170" t="s">
        <v>236</v>
      </c>
      <c r="K166" s="170" t="s">
        <v>541</v>
      </c>
      <c r="L166" s="170" t="s">
        <v>331</v>
      </c>
      <c r="M166" s="170" t="s">
        <v>240</v>
      </c>
      <c r="N166" s="170" t="s">
        <v>240</v>
      </c>
      <c r="O166" s="170" t="s">
        <v>240</v>
      </c>
      <c r="P166" s="170" t="s">
        <v>239</v>
      </c>
      <c r="Q166" s="170" t="s">
        <v>332</v>
      </c>
      <c r="R166" s="174" t="s">
        <v>307</v>
      </c>
      <c r="S166" s="174" t="s">
        <v>243</v>
      </c>
      <c r="T166" s="170" t="s">
        <v>493</v>
      </c>
      <c r="U166" s="175" t="s">
        <v>655</v>
      </c>
    </row>
    <row r="167" spans="2:21" ht="16.2" x14ac:dyDescent="0.45">
      <c r="B167" s="154"/>
      <c r="C167" s="320">
        <v>45970</v>
      </c>
      <c r="D167" s="145" t="str">
        <f t="shared" si="8"/>
        <v>日</v>
      </c>
      <c r="E167" s="168">
        <v>0.66046296296296292</v>
      </c>
      <c r="F167" s="174" t="s">
        <v>208</v>
      </c>
      <c r="G167" s="170" t="s">
        <v>234</v>
      </c>
      <c r="H167" s="321">
        <v>0</v>
      </c>
      <c r="I167" s="170" t="s">
        <v>530</v>
      </c>
      <c r="J167" s="170" t="s">
        <v>236</v>
      </c>
      <c r="K167" s="170" t="s">
        <v>330</v>
      </c>
      <c r="L167" s="170" t="s">
        <v>331</v>
      </c>
      <c r="M167" s="170" t="s">
        <v>240</v>
      </c>
      <c r="N167" s="170" t="s">
        <v>240</v>
      </c>
      <c r="O167" s="170" t="s">
        <v>240</v>
      </c>
      <c r="P167" s="170" t="s">
        <v>239</v>
      </c>
      <c r="Q167" s="170" t="s">
        <v>335</v>
      </c>
      <c r="R167" s="174" t="s">
        <v>307</v>
      </c>
      <c r="S167" s="174" t="s">
        <v>297</v>
      </c>
      <c r="T167" s="170" t="s">
        <v>512</v>
      </c>
      <c r="U167" s="175">
        <v>118</v>
      </c>
    </row>
    <row r="168" spans="2:21" ht="16.2" hidden="1" x14ac:dyDescent="0.45">
      <c r="B168" s="154"/>
      <c r="C168" s="320">
        <v>45970</v>
      </c>
      <c r="D168" s="145" t="str">
        <f t="shared" si="8"/>
        <v>日</v>
      </c>
      <c r="E168" s="168">
        <v>0.67010416666666661</v>
      </c>
      <c r="F168" s="174" t="s">
        <v>208</v>
      </c>
      <c r="G168" s="170" t="s">
        <v>334</v>
      </c>
      <c r="H168" s="321">
        <v>0.1</v>
      </c>
      <c r="I168" s="170" t="s">
        <v>530</v>
      </c>
      <c r="J168" s="170" t="s">
        <v>236</v>
      </c>
      <c r="K168" s="170" t="s">
        <v>330</v>
      </c>
      <c r="L168" s="170" t="s">
        <v>343</v>
      </c>
      <c r="M168" s="170" t="s">
        <v>240</v>
      </c>
      <c r="N168" s="170" t="s">
        <v>240</v>
      </c>
      <c r="O168" s="170" t="s">
        <v>240</v>
      </c>
      <c r="P168" s="170" t="s">
        <v>239</v>
      </c>
      <c r="Q168" s="170" t="s">
        <v>332</v>
      </c>
      <c r="R168" s="174" t="s">
        <v>336</v>
      </c>
      <c r="S168" s="174" t="s">
        <v>297</v>
      </c>
      <c r="T168" s="170" t="s">
        <v>495</v>
      </c>
      <c r="U168" s="175">
        <v>49</v>
      </c>
    </row>
    <row r="169" spans="2:21" ht="16.2" hidden="1" x14ac:dyDescent="0.45">
      <c r="B169" s="154"/>
      <c r="C169" s="320">
        <v>45970</v>
      </c>
      <c r="D169" s="145" t="str">
        <f t="shared" si="8"/>
        <v>日</v>
      </c>
      <c r="E169" s="168">
        <v>0.69662037037037039</v>
      </c>
      <c r="F169" s="174" t="s">
        <v>208</v>
      </c>
      <c r="G169" s="170" t="s">
        <v>334</v>
      </c>
      <c r="H169" s="321">
        <v>0</v>
      </c>
      <c r="I169" s="170" t="s">
        <v>542</v>
      </c>
      <c r="J169" s="170" t="s">
        <v>236</v>
      </c>
      <c r="K169" s="170" t="s">
        <v>237</v>
      </c>
      <c r="L169" s="170" t="s">
        <v>331</v>
      </c>
      <c r="M169" s="170" t="s">
        <v>240</v>
      </c>
      <c r="N169" s="170" t="s">
        <v>240</v>
      </c>
      <c r="O169" s="170" t="s">
        <v>240</v>
      </c>
      <c r="P169" s="170" t="s">
        <v>239</v>
      </c>
      <c r="Q169" s="170" t="s">
        <v>332</v>
      </c>
      <c r="R169" s="174" t="s">
        <v>307</v>
      </c>
      <c r="S169" s="174" t="s">
        <v>243</v>
      </c>
      <c r="T169" s="170" t="s">
        <v>493</v>
      </c>
      <c r="U169" s="175">
        <v>8</v>
      </c>
    </row>
    <row r="170" spans="2:21" ht="16.2" x14ac:dyDescent="0.45">
      <c r="B170" s="154"/>
      <c r="C170" s="320">
        <v>45970</v>
      </c>
      <c r="D170" s="145" t="str">
        <f t="shared" si="8"/>
        <v>日</v>
      </c>
      <c r="E170" s="168">
        <v>0.72287037037037039</v>
      </c>
      <c r="F170" s="174" t="s">
        <v>208</v>
      </c>
      <c r="G170" s="170" t="s">
        <v>234</v>
      </c>
      <c r="H170" s="321">
        <v>0</v>
      </c>
      <c r="I170" s="170" t="s">
        <v>542</v>
      </c>
      <c r="J170" s="170" t="s">
        <v>236</v>
      </c>
      <c r="K170" s="170" t="s">
        <v>330</v>
      </c>
      <c r="L170" s="170" t="s">
        <v>331</v>
      </c>
      <c r="M170" s="170" t="s">
        <v>240</v>
      </c>
      <c r="N170" s="170" t="s">
        <v>240</v>
      </c>
      <c r="O170" s="170" t="s">
        <v>240</v>
      </c>
      <c r="P170" s="170" t="s">
        <v>239</v>
      </c>
      <c r="Q170" s="170" t="s">
        <v>335</v>
      </c>
      <c r="R170" s="174" t="s">
        <v>307</v>
      </c>
      <c r="S170" s="174" t="s">
        <v>297</v>
      </c>
      <c r="T170" s="170" t="s">
        <v>512</v>
      </c>
      <c r="U170" s="175">
        <v>118</v>
      </c>
    </row>
    <row r="171" spans="2:21" ht="16.2" hidden="1" x14ac:dyDescent="0.45">
      <c r="B171" s="154"/>
      <c r="C171" s="320">
        <v>45970</v>
      </c>
      <c r="D171" s="145" t="str">
        <f t="shared" si="8"/>
        <v>日</v>
      </c>
      <c r="E171" s="168">
        <v>0.73442129629629627</v>
      </c>
      <c r="F171" s="174" t="s">
        <v>208</v>
      </c>
      <c r="G171" s="170" t="s">
        <v>334</v>
      </c>
      <c r="H171" s="321">
        <v>0</v>
      </c>
      <c r="I171" s="170" t="s">
        <v>542</v>
      </c>
      <c r="J171" s="170" t="s">
        <v>236</v>
      </c>
      <c r="K171" s="170" t="s">
        <v>259</v>
      </c>
      <c r="L171" s="170" t="s">
        <v>345</v>
      </c>
      <c r="M171" s="170" t="s">
        <v>239</v>
      </c>
      <c r="N171" s="170" t="s">
        <v>239</v>
      </c>
      <c r="O171" s="170" t="s">
        <v>240</v>
      </c>
      <c r="P171" s="170" t="s">
        <v>240</v>
      </c>
      <c r="Q171" s="170" t="s">
        <v>241</v>
      </c>
      <c r="R171" s="174" t="s">
        <v>307</v>
      </c>
      <c r="S171" s="174" t="s">
        <v>295</v>
      </c>
      <c r="T171" s="170" t="s">
        <v>525</v>
      </c>
      <c r="U171" s="175">
        <v>34</v>
      </c>
    </row>
    <row r="172" spans="2:21" ht="16.2" hidden="1" x14ac:dyDescent="0.45">
      <c r="B172" s="154"/>
      <c r="C172" s="320">
        <v>45971</v>
      </c>
      <c r="D172" s="145" t="str">
        <f t="shared" si="8"/>
        <v>月</v>
      </c>
      <c r="E172" s="168">
        <v>0.41822916666666665</v>
      </c>
      <c r="F172" s="174" t="s">
        <v>348</v>
      </c>
      <c r="G172" s="170" t="s">
        <v>334</v>
      </c>
      <c r="H172" s="321">
        <v>0.3</v>
      </c>
      <c r="I172" s="170" t="s">
        <v>329</v>
      </c>
      <c r="J172" s="170" t="s">
        <v>236</v>
      </c>
      <c r="K172" s="170" t="s">
        <v>237</v>
      </c>
      <c r="L172" s="170" t="s">
        <v>331</v>
      </c>
      <c r="M172" s="170" t="s">
        <v>240</v>
      </c>
      <c r="N172" s="170" t="s">
        <v>240</v>
      </c>
      <c r="O172" s="170" t="s">
        <v>240</v>
      </c>
      <c r="P172" s="170" t="s">
        <v>239</v>
      </c>
      <c r="Q172" s="170" t="s">
        <v>332</v>
      </c>
      <c r="R172" s="174" t="s">
        <v>307</v>
      </c>
      <c r="S172" s="174" t="s">
        <v>243</v>
      </c>
      <c r="T172" s="170" t="s">
        <v>493</v>
      </c>
      <c r="U172" s="175" t="s">
        <v>654</v>
      </c>
    </row>
    <row r="173" spans="2:21" ht="16.2" x14ac:dyDescent="0.45">
      <c r="B173" s="154"/>
      <c r="C173" s="320">
        <v>45971</v>
      </c>
      <c r="D173" s="145" t="str">
        <f t="shared" si="8"/>
        <v>月</v>
      </c>
      <c r="E173" s="168">
        <v>0.44471064814814815</v>
      </c>
      <c r="F173" s="174" t="s">
        <v>348</v>
      </c>
      <c r="G173" s="170" t="s">
        <v>234</v>
      </c>
      <c r="H173" s="321">
        <v>4.9000000000000004</v>
      </c>
      <c r="I173" s="170" t="s">
        <v>329</v>
      </c>
      <c r="J173" s="170" t="s">
        <v>236</v>
      </c>
      <c r="K173" s="170" t="s">
        <v>410</v>
      </c>
      <c r="L173" s="170" t="s">
        <v>345</v>
      </c>
      <c r="M173" s="170" t="s">
        <v>240</v>
      </c>
      <c r="N173" s="170" t="s">
        <v>240</v>
      </c>
      <c r="O173" s="170" t="s">
        <v>240</v>
      </c>
      <c r="P173" s="170" t="s">
        <v>240</v>
      </c>
      <c r="Q173" s="170" t="s">
        <v>339</v>
      </c>
      <c r="R173" s="174" t="s">
        <v>307</v>
      </c>
      <c r="S173" s="174" t="s">
        <v>298</v>
      </c>
      <c r="T173" s="170" t="s">
        <v>543</v>
      </c>
      <c r="U173" s="175">
        <v>121</v>
      </c>
    </row>
    <row r="174" spans="2:21" ht="16.2" hidden="1" x14ac:dyDescent="0.45">
      <c r="B174" s="154"/>
      <c r="C174" s="320">
        <v>45971</v>
      </c>
      <c r="D174" s="145" t="str">
        <f t="shared" si="8"/>
        <v>月</v>
      </c>
      <c r="E174" s="168">
        <v>0.45376157407407408</v>
      </c>
      <c r="F174" s="174" t="s">
        <v>348</v>
      </c>
      <c r="G174" s="170" t="s">
        <v>334</v>
      </c>
      <c r="H174" s="321">
        <v>0</v>
      </c>
      <c r="I174" s="170" t="s">
        <v>329</v>
      </c>
      <c r="J174" s="170" t="s">
        <v>236</v>
      </c>
      <c r="K174" s="170" t="s">
        <v>330</v>
      </c>
      <c r="L174" s="170" t="s">
        <v>331</v>
      </c>
      <c r="M174" s="170" t="s">
        <v>240</v>
      </c>
      <c r="N174" s="170" t="s">
        <v>240</v>
      </c>
      <c r="O174" s="170" t="s">
        <v>240</v>
      </c>
      <c r="P174" s="170" t="s">
        <v>239</v>
      </c>
      <c r="Q174" s="170" t="s">
        <v>332</v>
      </c>
      <c r="R174" s="174" t="s">
        <v>242</v>
      </c>
      <c r="S174" s="174" t="s">
        <v>312</v>
      </c>
      <c r="T174" s="170" t="s">
        <v>529</v>
      </c>
      <c r="U174" s="175">
        <v>63</v>
      </c>
    </row>
    <row r="175" spans="2:21" ht="16.2" hidden="1" x14ac:dyDescent="0.45">
      <c r="B175" s="154"/>
      <c r="C175" s="320">
        <v>45971</v>
      </c>
      <c r="D175" s="145" t="str">
        <f t="shared" si="8"/>
        <v>月</v>
      </c>
      <c r="E175" s="168">
        <v>0.45659722222222221</v>
      </c>
      <c r="F175" s="174" t="s">
        <v>348</v>
      </c>
      <c r="G175" s="170" t="s">
        <v>334</v>
      </c>
      <c r="H175" s="321">
        <v>0.1</v>
      </c>
      <c r="I175" s="170" t="s">
        <v>329</v>
      </c>
      <c r="J175" s="170" t="s">
        <v>236</v>
      </c>
      <c r="K175" s="170" t="s">
        <v>259</v>
      </c>
      <c r="L175" s="170" t="s">
        <v>345</v>
      </c>
      <c r="M175" s="170" t="s">
        <v>239</v>
      </c>
      <c r="N175" s="170" t="s">
        <v>239</v>
      </c>
      <c r="O175" s="170" t="s">
        <v>240</v>
      </c>
      <c r="P175" s="170" t="s">
        <v>240</v>
      </c>
      <c r="Q175" s="170" t="s">
        <v>241</v>
      </c>
      <c r="R175" s="174" t="s">
        <v>307</v>
      </c>
      <c r="S175" s="174" t="s">
        <v>295</v>
      </c>
      <c r="T175" s="170" t="s">
        <v>525</v>
      </c>
      <c r="U175" s="175">
        <v>34</v>
      </c>
    </row>
    <row r="176" spans="2:21" ht="16.2" hidden="1" x14ac:dyDescent="0.45">
      <c r="B176" s="154"/>
      <c r="C176" s="320">
        <v>45971</v>
      </c>
      <c r="D176" s="145" t="str">
        <f t="shared" si="8"/>
        <v>月</v>
      </c>
      <c r="E176" s="168">
        <v>0.46090277777777777</v>
      </c>
      <c r="F176" s="174" t="s">
        <v>348</v>
      </c>
      <c r="G176" s="170" t="s">
        <v>334</v>
      </c>
      <c r="H176" s="321">
        <v>0</v>
      </c>
      <c r="I176" s="170" t="s">
        <v>329</v>
      </c>
      <c r="J176" s="170" t="s">
        <v>236</v>
      </c>
      <c r="K176" s="170" t="s">
        <v>330</v>
      </c>
      <c r="L176" s="170" t="s">
        <v>331</v>
      </c>
      <c r="M176" s="170" t="s">
        <v>239</v>
      </c>
      <c r="N176" s="170" t="s">
        <v>239</v>
      </c>
      <c r="O176" s="170" t="s">
        <v>240</v>
      </c>
      <c r="P176" s="170" t="s">
        <v>240</v>
      </c>
      <c r="Q176" s="170" t="s">
        <v>332</v>
      </c>
      <c r="R176" s="174" t="s">
        <v>307</v>
      </c>
      <c r="S176" s="174" t="s">
        <v>243</v>
      </c>
      <c r="T176" s="170" t="s">
        <v>493</v>
      </c>
      <c r="U176" s="175" t="s">
        <v>659</v>
      </c>
    </row>
    <row r="177" spans="2:21" ht="16.2" hidden="1" x14ac:dyDescent="0.45">
      <c r="B177" s="154"/>
      <c r="C177" s="320">
        <v>45971</v>
      </c>
      <c r="D177" s="145" t="str">
        <f t="shared" si="8"/>
        <v>月</v>
      </c>
      <c r="E177" s="168">
        <v>0.4632060185185185</v>
      </c>
      <c r="F177" s="174" t="s">
        <v>352</v>
      </c>
      <c r="G177" s="170" t="s">
        <v>334</v>
      </c>
      <c r="H177" s="321">
        <v>0.2</v>
      </c>
      <c r="I177" s="170" t="s">
        <v>329</v>
      </c>
      <c r="J177" s="170" t="s">
        <v>236</v>
      </c>
      <c r="K177" s="170" t="s">
        <v>330</v>
      </c>
      <c r="L177" s="170" t="s">
        <v>331</v>
      </c>
      <c r="M177" s="170" t="s">
        <v>240</v>
      </c>
      <c r="N177" s="170" t="s">
        <v>240</v>
      </c>
      <c r="O177" s="170" t="s">
        <v>240</v>
      </c>
      <c r="P177" s="170" t="s">
        <v>239</v>
      </c>
      <c r="Q177" s="170" t="s">
        <v>332</v>
      </c>
      <c r="R177" s="174" t="s">
        <v>307</v>
      </c>
      <c r="S177" s="174" t="s">
        <v>243</v>
      </c>
      <c r="T177" s="170" t="s">
        <v>493</v>
      </c>
      <c r="U177" s="175">
        <v>15</v>
      </c>
    </row>
    <row r="178" spans="2:21" ht="16.2" hidden="1" x14ac:dyDescent="0.45">
      <c r="B178" s="154"/>
      <c r="C178" s="320">
        <v>45971</v>
      </c>
      <c r="D178" s="145" t="str">
        <f t="shared" si="8"/>
        <v>月</v>
      </c>
      <c r="E178" s="168">
        <v>0.46717592592592594</v>
      </c>
      <c r="F178" s="174" t="s">
        <v>352</v>
      </c>
      <c r="G178" s="170" t="s">
        <v>334</v>
      </c>
      <c r="H178" s="321">
        <v>0.1</v>
      </c>
      <c r="I178" s="170" t="s">
        <v>329</v>
      </c>
      <c r="J178" s="170" t="s">
        <v>236</v>
      </c>
      <c r="K178" s="170" t="s">
        <v>237</v>
      </c>
      <c r="L178" s="170" t="s">
        <v>331</v>
      </c>
      <c r="M178" s="170" t="s">
        <v>240</v>
      </c>
      <c r="N178" s="170" t="s">
        <v>240</v>
      </c>
      <c r="O178" s="170" t="s">
        <v>240</v>
      </c>
      <c r="P178" s="170" t="s">
        <v>239</v>
      </c>
      <c r="Q178" s="170" t="s">
        <v>332</v>
      </c>
      <c r="R178" s="174" t="s">
        <v>307</v>
      </c>
      <c r="S178" s="174" t="s">
        <v>243</v>
      </c>
      <c r="T178" s="170" t="s">
        <v>493</v>
      </c>
      <c r="U178" s="175">
        <v>8</v>
      </c>
    </row>
    <row r="179" spans="2:21" ht="16.2" hidden="1" x14ac:dyDescent="0.45">
      <c r="B179" s="154"/>
      <c r="C179" s="320">
        <v>45971</v>
      </c>
      <c r="D179" s="145" t="str">
        <f t="shared" si="8"/>
        <v>月</v>
      </c>
      <c r="E179" s="168">
        <v>0.46841435185185187</v>
      </c>
      <c r="F179" s="174" t="s">
        <v>352</v>
      </c>
      <c r="G179" s="170" t="s">
        <v>334</v>
      </c>
      <c r="H179" s="321">
        <v>0.1</v>
      </c>
      <c r="I179" s="170" t="s">
        <v>329</v>
      </c>
      <c r="J179" s="170" t="s">
        <v>236</v>
      </c>
      <c r="K179" s="170" t="s">
        <v>259</v>
      </c>
      <c r="L179" s="170" t="s">
        <v>345</v>
      </c>
      <c r="M179" s="170" t="s">
        <v>239</v>
      </c>
      <c r="N179" s="170" t="s">
        <v>239</v>
      </c>
      <c r="O179" s="170" t="s">
        <v>240</v>
      </c>
      <c r="P179" s="170" t="s">
        <v>240</v>
      </c>
      <c r="Q179" s="170" t="s">
        <v>241</v>
      </c>
      <c r="R179" s="174" t="s">
        <v>307</v>
      </c>
      <c r="S179" s="174" t="s">
        <v>295</v>
      </c>
      <c r="T179" s="170" t="s">
        <v>525</v>
      </c>
      <c r="U179" s="175">
        <v>18</v>
      </c>
    </row>
    <row r="180" spans="2:21" ht="16.2" hidden="1" x14ac:dyDescent="0.45">
      <c r="B180" s="154"/>
      <c r="C180" s="320">
        <v>45971</v>
      </c>
      <c r="D180" s="145" t="str">
        <f t="shared" si="8"/>
        <v>月</v>
      </c>
      <c r="E180" s="168">
        <v>0.46994212962962961</v>
      </c>
      <c r="F180" s="174" t="s">
        <v>352</v>
      </c>
      <c r="G180" s="170" t="s">
        <v>334</v>
      </c>
      <c r="H180" s="321">
        <v>0</v>
      </c>
      <c r="I180" s="170" t="s">
        <v>329</v>
      </c>
      <c r="J180" s="170" t="s">
        <v>236</v>
      </c>
      <c r="K180" s="170" t="s">
        <v>330</v>
      </c>
      <c r="L180" s="170" t="s">
        <v>331</v>
      </c>
      <c r="M180" s="170" t="s">
        <v>240</v>
      </c>
      <c r="N180" s="170" t="s">
        <v>240</v>
      </c>
      <c r="O180" s="170" t="s">
        <v>240</v>
      </c>
      <c r="P180" s="170" t="s">
        <v>239</v>
      </c>
      <c r="Q180" s="170" t="s">
        <v>332</v>
      </c>
      <c r="R180" s="174" t="s">
        <v>307</v>
      </c>
      <c r="S180" s="174" t="s">
        <v>243</v>
      </c>
      <c r="T180" s="170" t="s">
        <v>493</v>
      </c>
      <c r="U180" s="175" t="s">
        <v>652</v>
      </c>
    </row>
    <row r="181" spans="2:21" ht="16.2" x14ac:dyDescent="0.45">
      <c r="B181" s="154"/>
      <c r="C181" s="320">
        <v>45971</v>
      </c>
      <c r="D181" s="145" t="str">
        <f t="shared" si="8"/>
        <v>月</v>
      </c>
      <c r="E181" s="168">
        <v>0.48346064814814815</v>
      </c>
      <c r="F181" s="174" t="s">
        <v>352</v>
      </c>
      <c r="G181" s="170" t="s">
        <v>234</v>
      </c>
      <c r="H181" s="321">
        <v>0</v>
      </c>
      <c r="I181" s="170" t="s">
        <v>329</v>
      </c>
      <c r="J181" s="170" t="s">
        <v>236</v>
      </c>
      <c r="K181" s="170" t="s">
        <v>259</v>
      </c>
      <c r="L181" s="170" t="s">
        <v>345</v>
      </c>
      <c r="M181" s="170" t="s">
        <v>240</v>
      </c>
      <c r="N181" s="170" t="s">
        <v>240</v>
      </c>
      <c r="O181" s="170" t="s">
        <v>240</v>
      </c>
      <c r="P181" s="170" t="s">
        <v>239</v>
      </c>
      <c r="Q181" s="170" t="s">
        <v>332</v>
      </c>
      <c r="R181" s="174" t="s">
        <v>307</v>
      </c>
      <c r="S181" s="174" t="s">
        <v>243</v>
      </c>
      <c r="T181" s="170" t="s">
        <v>493</v>
      </c>
      <c r="U181" s="175">
        <v>119</v>
      </c>
    </row>
    <row r="182" spans="2:21" ht="16.2" x14ac:dyDescent="0.45">
      <c r="B182" s="154"/>
      <c r="C182" s="320">
        <v>45971</v>
      </c>
      <c r="D182" s="145" t="str">
        <f t="shared" si="8"/>
        <v>月</v>
      </c>
      <c r="E182" s="168">
        <v>0.4941550925925926</v>
      </c>
      <c r="F182" s="174" t="s">
        <v>352</v>
      </c>
      <c r="G182" s="170" t="s">
        <v>234</v>
      </c>
      <c r="H182" s="321">
        <v>0.1</v>
      </c>
      <c r="I182" s="170" t="s">
        <v>329</v>
      </c>
      <c r="J182" s="170" t="s">
        <v>236</v>
      </c>
      <c r="K182" s="170" t="s">
        <v>330</v>
      </c>
      <c r="L182" s="170" t="s">
        <v>331</v>
      </c>
      <c r="M182" s="170" t="s">
        <v>240</v>
      </c>
      <c r="N182" s="170" t="s">
        <v>240</v>
      </c>
      <c r="O182" s="170" t="s">
        <v>240</v>
      </c>
      <c r="P182" s="170" t="s">
        <v>239</v>
      </c>
      <c r="Q182" s="170" t="s">
        <v>332</v>
      </c>
      <c r="R182" s="174" t="s">
        <v>242</v>
      </c>
      <c r="S182" s="174" t="s">
        <v>312</v>
      </c>
      <c r="T182" s="170" t="s">
        <v>544</v>
      </c>
      <c r="U182" s="175">
        <v>116</v>
      </c>
    </row>
    <row r="183" spans="2:21" ht="16.2" x14ac:dyDescent="0.45">
      <c r="B183" s="154"/>
      <c r="C183" s="320">
        <v>45971</v>
      </c>
      <c r="D183" s="145" t="str">
        <f t="shared" si="8"/>
        <v>月</v>
      </c>
      <c r="E183" s="168">
        <v>0.49675925925925923</v>
      </c>
      <c r="F183" s="174" t="s">
        <v>352</v>
      </c>
      <c r="G183" s="170" t="s">
        <v>234</v>
      </c>
      <c r="H183" s="321">
        <v>3.1</v>
      </c>
      <c r="I183" s="170" t="s">
        <v>329</v>
      </c>
      <c r="J183" s="170" t="s">
        <v>236</v>
      </c>
      <c r="K183" s="170" t="s">
        <v>259</v>
      </c>
      <c r="L183" s="170" t="s">
        <v>515</v>
      </c>
      <c r="M183" s="170" t="s">
        <v>239</v>
      </c>
      <c r="N183" s="170" t="s">
        <v>239</v>
      </c>
      <c r="O183" s="170" t="s">
        <v>240</v>
      </c>
      <c r="P183" s="170" t="s">
        <v>239</v>
      </c>
      <c r="Q183" s="170" t="s">
        <v>332</v>
      </c>
      <c r="R183" s="174" t="s">
        <v>307</v>
      </c>
      <c r="S183" s="174" t="s">
        <v>298</v>
      </c>
      <c r="T183" s="170" t="s">
        <v>545</v>
      </c>
      <c r="U183" s="175">
        <v>89</v>
      </c>
    </row>
    <row r="184" spans="2:21" ht="16.2" hidden="1" x14ac:dyDescent="0.45">
      <c r="B184" s="154"/>
      <c r="C184" s="320">
        <v>45971</v>
      </c>
      <c r="D184" s="145" t="str">
        <f t="shared" si="8"/>
        <v>月</v>
      </c>
      <c r="E184" s="168">
        <v>0.50181712962962965</v>
      </c>
      <c r="F184" s="174" t="s">
        <v>352</v>
      </c>
      <c r="G184" s="170" t="s">
        <v>334</v>
      </c>
      <c r="H184" s="321">
        <v>0</v>
      </c>
      <c r="I184" s="170" t="s">
        <v>329</v>
      </c>
      <c r="J184" s="170" t="s">
        <v>236</v>
      </c>
      <c r="K184" s="170" t="s">
        <v>330</v>
      </c>
      <c r="L184" s="170" t="s">
        <v>331</v>
      </c>
      <c r="M184" s="170" t="s">
        <v>240</v>
      </c>
      <c r="N184" s="170" t="s">
        <v>240</v>
      </c>
      <c r="O184" s="170" t="s">
        <v>240</v>
      </c>
      <c r="P184" s="170" t="s">
        <v>239</v>
      </c>
      <c r="Q184" s="170" t="s">
        <v>332</v>
      </c>
      <c r="R184" s="174" t="s">
        <v>336</v>
      </c>
      <c r="S184" s="174" t="s">
        <v>343</v>
      </c>
      <c r="T184" s="170" t="s">
        <v>505</v>
      </c>
      <c r="U184" s="175">
        <v>63</v>
      </c>
    </row>
    <row r="185" spans="2:21" ht="16.2" hidden="1" x14ac:dyDescent="0.45">
      <c r="B185" s="154"/>
      <c r="C185" s="320">
        <v>45971</v>
      </c>
      <c r="D185" s="145" t="str">
        <f t="shared" si="8"/>
        <v>月</v>
      </c>
      <c r="E185" s="168">
        <v>0.5052430555555556</v>
      </c>
      <c r="F185" s="174" t="s">
        <v>352</v>
      </c>
      <c r="G185" s="170" t="s">
        <v>334</v>
      </c>
      <c r="H185" s="321">
        <v>0</v>
      </c>
      <c r="I185" s="170" t="s">
        <v>329</v>
      </c>
      <c r="J185" s="170" t="s">
        <v>236</v>
      </c>
      <c r="K185" s="170" t="s">
        <v>259</v>
      </c>
      <c r="L185" s="170" t="s">
        <v>345</v>
      </c>
      <c r="M185" s="170" t="s">
        <v>239</v>
      </c>
      <c r="N185" s="170" t="s">
        <v>239</v>
      </c>
      <c r="O185" s="170" t="s">
        <v>240</v>
      </c>
      <c r="P185" s="170" t="s">
        <v>240</v>
      </c>
      <c r="Q185" s="170" t="s">
        <v>241</v>
      </c>
      <c r="R185" s="174" t="s">
        <v>307</v>
      </c>
      <c r="S185" s="174" t="s">
        <v>295</v>
      </c>
      <c r="T185" s="170" t="s">
        <v>525</v>
      </c>
      <c r="U185" s="175">
        <v>34</v>
      </c>
    </row>
    <row r="186" spans="2:21" ht="32.4" hidden="1" x14ac:dyDescent="0.45">
      <c r="B186" s="154"/>
      <c r="C186" s="320">
        <v>45971</v>
      </c>
      <c r="D186" s="145" t="str">
        <f t="shared" si="8"/>
        <v>月</v>
      </c>
      <c r="E186" s="168">
        <v>0.50918981481481485</v>
      </c>
      <c r="F186" s="174" t="s">
        <v>352</v>
      </c>
      <c r="G186" s="170" t="s">
        <v>334</v>
      </c>
      <c r="H186" s="321">
        <v>0</v>
      </c>
      <c r="I186" s="170" t="s">
        <v>329</v>
      </c>
      <c r="J186" s="170" t="s">
        <v>236</v>
      </c>
      <c r="K186" s="170" t="s">
        <v>259</v>
      </c>
      <c r="L186" s="170" t="s">
        <v>331</v>
      </c>
      <c r="M186" s="170" t="s">
        <v>239</v>
      </c>
      <c r="N186" s="170" t="s">
        <v>239</v>
      </c>
      <c r="O186" s="170" t="s">
        <v>240</v>
      </c>
      <c r="P186" s="170" t="s">
        <v>240</v>
      </c>
      <c r="Q186" s="170" t="s">
        <v>342</v>
      </c>
      <c r="R186" s="174" t="s">
        <v>242</v>
      </c>
      <c r="S186" s="174" t="s">
        <v>312</v>
      </c>
      <c r="T186" s="170" t="s">
        <v>546</v>
      </c>
      <c r="U186" s="175" t="s">
        <v>659</v>
      </c>
    </row>
    <row r="187" spans="2:21" ht="16.2" hidden="1" x14ac:dyDescent="0.45">
      <c r="B187" s="154"/>
      <c r="C187" s="320">
        <v>45971</v>
      </c>
      <c r="D187" s="145" t="str">
        <f t="shared" si="8"/>
        <v>月</v>
      </c>
      <c r="E187" s="168">
        <v>0.51119212962962968</v>
      </c>
      <c r="F187" s="174" t="s">
        <v>352</v>
      </c>
      <c r="G187" s="170" t="s">
        <v>334</v>
      </c>
      <c r="H187" s="321">
        <v>0</v>
      </c>
      <c r="I187" s="170" t="s">
        <v>329</v>
      </c>
      <c r="J187" s="170" t="s">
        <v>236</v>
      </c>
      <c r="K187" s="170" t="s">
        <v>259</v>
      </c>
      <c r="L187" s="170" t="s">
        <v>238</v>
      </c>
      <c r="M187" s="170" t="s">
        <v>239</v>
      </c>
      <c r="N187" s="170" t="s">
        <v>239</v>
      </c>
      <c r="O187" s="170" t="s">
        <v>240</v>
      </c>
      <c r="P187" s="170" t="s">
        <v>240</v>
      </c>
      <c r="Q187" s="170" t="s">
        <v>335</v>
      </c>
      <c r="R187" s="174" t="s">
        <v>242</v>
      </c>
      <c r="S187" s="174" t="s">
        <v>297</v>
      </c>
      <c r="T187" s="170" t="s">
        <v>495</v>
      </c>
      <c r="U187" s="175">
        <v>18</v>
      </c>
    </row>
    <row r="188" spans="2:21" ht="16.2" hidden="1" x14ac:dyDescent="0.45">
      <c r="B188" s="154"/>
      <c r="C188" s="320">
        <v>45971</v>
      </c>
      <c r="D188" s="145" t="str">
        <f t="shared" si="8"/>
        <v>月</v>
      </c>
      <c r="E188" s="168">
        <v>0.51240740740740742</v>
      </c>
      <c r="F188" s="174" t="s">
        <v>352</v>
      </c>
      <c r="G188" s="170" t="s">
        <v>334</v>
      </c>
      <c r="H188" s="321">
        <v>0</v>
      </c>
      <c r="I188" s="170" t="s">
        <v>329</v>
      </c>
      <c r="J188" s="170" t="s">
        <v>236</v>
      </c>
      <c r="K188" s="170" t="s">
        <v>237</v>
      </c>
      <c r="L188" s="170" t="s">
        <v>331</v>
      </c>
      <c r="M188" s="170" t="s">
        <v>240</v>
      </c>
      <c r="N188" s="170" t="s">
        <v>240</v>
      </c>
      <c r="O188" s="170" t="s">
        <v>240</v>
      </c>
      <c r="P188" s="170" t="s">
        <v>239</v>
      </c>
      <c r="Q188" s="170" t="s">
        <v>332</v>
      </c>
      <c r="R188" s="174" t="s">
        <v>307</v>
      </c>
      <c r="S188" s="174" t="s">
        <v>294</v>
      </c>
      <c r="T188" s="170" t="s">
        <v>547</v>
      </c>
      <c r="U188" s="175">
        <v>12</v>
      </c>
    </row>
    <row r="189" spans="2:21" ht="16.2" hidden="1" x14ac:dyDescent="0.45">
      <c r="B189" s="154"/>
      <c r="C189" s="320">
        <v>45971</v>
      </c>
      <c r="D189" s="145" t="str">
        <f t="shared" si="8"/>
        <v>月</v>
      </c>
      <c r="E189" s="168">
        <v>0.58431712962962967</v>
      </c>
      <c r="F189" s="174" t="s">
        <v>489</v>
      </c>
      <c r="G189" s="170" t="s">
        <v>334</v>
      </c>
      <c r="H189" s="321">
        <v>0</v>
      </c>
      <c r="I189" s="170" t="s">
        <v>329</v>
      </c>
      <c r="J189" s="170" t="s">
        <v>236</v>
      </c>
      <c r="K189" s="170" t="s">
        <v>237</v>
      </c>
      <c r="L189" s="170" t="s">
        <v>331</v>
      </c>
      <c r="M189" s="170" t="s">
        <v>240</v>
      </c>
      <c r="N189" s="170" t="s">
        <v>240</v>
      </c>
      <c r="O189" s="170" t="s">
        <v>240</v>
      </c>
      <c r="P189" s="170" t="s">
        <v>239</v>
      </c>
      <c r="Q189" s="170" t="s">
        <v>332</v>
      </c>
      <c r="R189" s="174" t="s">
        <v>307</v>
      </c>
      <c r="S189" s="174" t="s">
        <v>243</v>
      </c>
      <c r="T189" s="170" t="s">
        <v>493</v>
      </c>
      <c r="U189" s="175">
        <v>8</v>
      </c>
    </row>
    <row r="190" spans="2:21" ht="16.2" hidden="1" x14ac:dyDescent="0.45">
      <c r="B190" s="154"/>
      <c r="C190" s="320">
        <v>45971</v>
      </c>
      <c r="D190" s="145" t="str">
        <f t="shared" si="8"/>
        <v>月</v>
      </c>
      <c r="E190" s="168">
        <v>0.58815972222222224</v>
      </c>
      <c r="F190" s="174" t="s">
        <v>352</v>
      </c>
      <c r="G190" s="170" t="s">
        <v>334</v>
      </c>
      <c r="H190" s="321">
        <v>0</v>
      </c>
      <c r="I190" s="170" t="s">
        <v>329</v>
      </c>
      <c r="J190" s="170" t="s">
        <v>236</v>
      </c>
      <c r="K190" s="170" t="s">
        <v>237</v>
      </c>
      <c r="L190" s="170" t="s">
        <v>331</v>
      </c>
      <c r="M190" s="170" t="s">
        <v>240</v>
      </c>
      <c r="N190" s="170" t="s">
        <v>240</v>
      </c>
      <c r="O190" s="170" t="s">
        <v>240</v>
      </c>
      <c r="P190" s="170" t="s">
        <v>239</v>
      </c>
      <c r="Q190" s="170" t="s">
        <v>332</v>
      </c>
      <c r="R190" s="174" t="s">
        <v>307</v>
      </c>
      <c r="S190" s="174" t="s">
        <v>243</v>
      </c>
      <c r="T190" s="170" t="s">
        <v>493</v>
      </c>
      <c r="U190" s="175">
        <v>30</v>
      </c>
    </row>
    <row r="191" spans="2:21" ht="16.2" hidden="1" x14ac:dyDescent="0.45">
      <c r="B191" s="154"/>
      <c r="C191" s="320">
        <v>45971</v>
      </c>
      <c r="D191" s="145" t="str">
        <f t="shared" si="8"/>
        <v>月</v>
      </c>
      <c r="E191" s="168">
        <v>0.62362268518518515</v>
      </c>
      <c r="F191" s="174" t="s">
        <v>208</v>
      </c>
      <c r="G191" s="170" t="s">
        <v>334</v>
      </c>
      <c r="H191" s="321">
        <v>0</v>
      </c>
      <c r="I191" s="170" t="s">
        <v>329</v>
      </c>
      <c r="J191" s="170" t="s">
        <v>236</v>
      </c>
      <c r="K191" s="170" t="s">
        <v>259</v>
      </c>
      <c r="L191" s="170" t="s">
        <v>345</v>
      </c>
      <c r="M191" s="170" t="s">
        <v>239</v>
      </c>
      <c r="N191" s="170" t="s">
        <v>239</v>
      </c>
      <c r="O191" s="170" t="s">
        <v>240</v>
      </c>
      <c r="P191" s="170" t="s">
        <v>240</v>
      </c>
      <c r="Q191" s="170" t="s">
        <v>241</v>
      </c>
      <c r="R191" s="174" t="s">
        <v>307</v>
      </c>
      <c r="S191" s="174" t="s">
        <v>295</v>
      </c>
      <c r="T191" s="170" t="s">
        <v>525</v>
      </c>
      <c r="U191" s="175">
        <v>34</v>
      </c>
    </row>
    <row r="192" spans="2:21" ht="16.2" x14ac:dyDescent="0.45">
      <c r="B192" s="154"/>
      <c r="C192" s="320">
        <v>45971</v>
      </c>
      <c r="D192" s="145" t="str">
        <f t="shared" si="8"/>
        <v>月</v>
      </c>
      <c r="E192" s="168">
        <v>0.61173611111111115</v>
      </c>
      <c r="F192" s="174" t="s">
        <v>208</v>
      </c>
      <c r="G192" s="170" t="s">
        <v>234</v>
      </c>
      <c r="H192" s="321">
        <v>0</v>
      </c>
      <c r="I192" s="170" t="s">
        <v>329</v>
      </c>
      <c r="J192" s="170" t="s">
        <v>236</v>
      </c>
      <c r="K192" s="170" t="s">
        <v>259</v>
      </c>
      <c r="L192" s="170" t="s">
        <v>238</v>
      </c>
      <c r="M192" s="170" t="s">
        <v>240</v>
      </c>
      <c r="N192" s="170" t="s">
        <v>240</v>
      </c>
      <c r="O192" s="170" t="s">
        <v>240</v>
      </c>
      <c r="P192" s="170" t="s">
        <v>240</v>
      </c>
      <c r="Q192" s="170" t="s">
        <v>335</v>
      </c>
      <c r="R192" s="174" t="s">
        <v>307</v>
      </c>
      <c r="S192" s="174" t="s">
        <v>297</v>
      </c>
      <c r="T192" s="170" t="s">
        <v>512</v>
      </c>
      <c r="U192" s="175">
        <v>122</v>
      </c>
    </row>
    <row r="193" spans="2:21" ht="16.2" hidden="1" x14ac:dyDescent="0.45">
      <c r="B193" s="154"/>
      <c r="C193" s="320">
        <v>45971</v>
      </c>
      <c r="D193" s="145" t="str">
        <f t="shared" si="8"/>
        <v>月</v>
      </c>
      <c r="E193" s="168">
        <v>0.62700231481481483</v>
      </c>
      <c r="F193" s="174" t="s">
        <v>208</v>
      </c>
      <c r="G193" s="170" t="s">
        <v>334</v>
      </c>
      <c r="H193" s="321">
        <v>0.2</v>
      </c>
      <c r="I193" s="170" t="s">
        <v>329</v>
      </c>
      <c r="J193" s="170" t="s">
        <v>236</v>
      </c>
      <c r="K193" s="170" t="s">
        <v>330</v>
      </c>
      <c r="L193" s="170" t="s">
        <v>331</v>
      </c>
      <c r="M193" s="170" t="s">
        <v>240</v>
      </c>
      <c r="N193" s="170" t="s">
        <v>240</v>
      </c>
      <c r="O193" s="170" t="s">
        <v>240</v>
      </c>
      <c r="P193" s="170" t="s">
        <v>239</v>
      </c>
      <c r="Q193" s="170" t="s">
        <v>332</v>
      </c>
      <c r="R193" s="174" t="s">
        <v>307</v>
      </c>
      <c r="S193" s="174" t="s">
        <v>243</v>
      </c>
      <c r="T193" s="170" t="s">
        <v>493</v>
      </c>
      <c r="U193" s="175" t="s">
        <v>652</v>
      </c>
    </row>
    <row r="194" spans="2:21" ht="16.2" hidden="1" x14ac:dyDescent="0.45">
      <c r="B194" s="154"/>
      <c r="C194" s="320">
        <v>45971</v>
      </c>
      <c r="D194" s="145" t="str">
        <f t="shared" si="8"/>
        <v>月</v>
      </c>
      <c r="E194" s="168">
        <v>0.62935185185185183</v>
      </c>
      <c r="F194" s="174" t="s">
        <v>208</v>
      </c>
      <c r="G194" s="170" t="s">
        <v>334</v>
      </c>
      <c r="H194" s="321">
        <v>0.1</v>
      </c>
      <c r="I194" s="170" t="s">
        <v>329</v>
      </c>
      <c r="J194" s="170" t="s">
        <v>236</v>
      </c>
      <c r="K194" s="170" t="s">
        <v>330</v>
      </c>
      <c r="L194" s="170" t="s">
        <v>331</v>
      </c>
      <c r="M194" s="170" t="s">
        <v>240</v>
      </c>
      <c r="N194" s="170" t="s">
        <v>240</v>
      </c>
      <c r="O194" s="170" t="s">
        <v>240</v>
      </c>
      <c r="P194" s="170" t="s">
        <v>239</v>
      </c>
      <c r="Q194" s="170" t="s">
        <v>332</v>
      </c>
      <c r="R194" s="174" t="s">
        <v>307</v>
      </c>
      <c r="S194" s="174" t="s">
        <v>243</v>
      </c>
      <c r="T194" s="170" t="s">
        <v>493</v>
      </c>
      <c r="U194" s="175">
        <v>11</v>
      </c>
    </row>
    <row r="195" spans="2:21" ht="16.2" hidden="1" x14ac:dyDescent="0.45">
      <c r="B195" s="154"/>
      <c r="C195" s="320">
        <v>45971</v>
      </c>
      <c r="D195" s="145" t="str">
        <f t="shared" si="8"/>
        <v>月</v>
      </c>
      <c r="E195" s="168">
        <v>0.63778935185185182</v>
      </c>
      <c r="F195" s="174" t="s">
        <v>208</v>
      </c>
      <c r="G195" s="170" t="s">
        <v>334</v>
      </c>
      <c r="H195" s="321">
        <v>0</v>
      </c>
      <c r="I195" s="170" t="s">
        <v>329</v>
      </c>
      <c r="J195" s="170" t="s">
        <v>236</v>
      </c>
      <c r="K195" s="170" t="s">
        <v>237</v>
      </c>
      <c r="L195" s="170" t="s">
        <v>331</v>
      </c>
      <c r="M195" s="170" t="s">
        <v>240</v>
      </c>
      <c r="N195" s="170" t="s">
        <v>240</v>
      </c>
      <c r="O195" s="170" t="s">
        <v>240</v>
      </c>
      <c r="P195" s="170" t="s">
        <v>239</v>
      </c>
      <c r="Q195" s="170" t="s">
        <v>332</v>
      </c>
      <c r="R195" s="174" t="s">
        <v>307</v>
      </c>
      <c r="S195" s="174" t="s">
        <v>243</v>
      </c>
      <c r="T195" s="170" t="s">
        <v>493</v>
      </c>
      <c r="U195" s="175">
        <v>32</v>
      </c>
    </row>
    <row r="196" spans="2:21" ht="16.2" x14ac:dyDescent="0.45">
      <c r="B196" s="154"/>
      <c r="C196" s="320">
        <v>45971</v>
      </c>
      <c r="D196" s="145" t="str">
        <f t="shared" si="8"/>
        <v>月</v>
      </c>
      <c r="E196" s="168">
        <v>0.64554398148148151</v>
      </c>
      <c r="F196" s="174" t="s">
        <v>208</v>
      </c>
      <c r="G196" s="170" t="s">
        <v>234</v>
      </c>
      <c r="H196" s="321">
        <v>0.1</v>
      </c>
      <c r="I196" s="170" t="s">
        <v>329</v>
      </c>
      <c r="J196" s="170" t="s">
        <v>236</v>
      </c>
      <c r="K196" s="170" t="s">
        <v>330</v>
      </c>
      <c r="L196" s="170" t="s">
        <v>238</v>
      </c>
      <c r="M196" s="170" t="s">
        <v>240</v>
      </c>
      <c r="N196" s="170" t="s">
        <v>240</v>
      </c>
      <c r="O196" s="170" t="s">
        <v>240</v>
      </c>
      <c r="P196" s="170" t="s">
        <v>239</v>
      </c>
      <c r="Q196" s="170" t="s">
        <v>332</v>
      </c>
      <c r="R196" s="174" t="s">
        <v>336</v>
      </c>
      <c r="S196" s="174" t="s">
        <v>298</v>
      </c>
      <c r="T196" s="170" t="s">
        <v>548</v>
      </c>
      <c r="U196" s="175">
        <v>84</v>
      </c>
    </row>
    <row r="197" spans="2:21" ht="16.2" x14ac:dyDescent="0.45">
      <c r="B197" s="154"/>
      <c r="C197" s="320">
        <v>45971</v>
      </c>
      <c r="D197" s="145" t="str">
        <f t="shared" si="8"/>
        <v>月</v>
      </c>
      <c r="E197" s="168">
        <v>0.66057870370370375</v>
      </c>
      <c r="F197" s="174" t="s">
        <v>208</v>
      </c>
      <c r="G197" s="170" t="s">
        <v>234</v>
      </c>
      <c r="H197" s="321">
        <v>0</v>
      </c>
      <c r="I197" s="170" t="s">
        <v>530</v>
      </c>
      <c r="J197" s="170" t="s">
        <v>236</v>
      </c>
      <c r="K197" s="170" t="s">
        <v>259</v>
      </c>
      <c r="L197" s="170" t="s">
        <v>238</v>
      </c>
      <c r="M197" s="170" t="s">
        <v>240</v>
      </c>
      <c r="N197" s="170" t="s">
        <v>240</v>
      </c>
      <c r="O197" s="170" t="s">
        <v>240</v>
      </c>
      <c r="P197" s="170" t="s">
        <v>240</v>
      </c>
      <c r="Q197" s="170" t="s">
        <v>335</v>
      </c>
      <c r="R197" s="174" t="s">
        <v>242</v>
      </c>
      <c r="S197" s="174" t="s">
        <v>297</v>
      </c>
      <c r="T197" s="170" t="s">
        <v>512</v>
      </c>
      <c r="U197" s="175">
        <v>122</v>
      </c>
    </row>
    <row r="198" spans="2:21" ht="16.2" hidden="1" x14ac:dyDescent="0.45">
      <c r="B198" s="154"/>
      <c r="C198" s="320">
        <v>45971</v>
      </c>
      <c r="D198" s="145" t="str">
        <f t="shared" si="8"/>
        <v>月</v>
      </c>
      <c r="E198" s="168">
        <v>0.67553240740740739</v>
      </c>
      <c r="F198" s="174" t="s">
        <v>348</v>
      </c>
      <c r="G198" s="170" t="s">
        <v>334</v>
      </c>
      <c r="H198" s="321">
        <v>0</v>
      </c>
      <c r="I198" s="170" t="s">
        <v>530</v>
      </c>
      <c r="J198" s="170" t="s">
        <v>236</v>
      </c>
      <c r="K198" s="170" t="s">
        <v>330</v>
      </c>
      <c r="L198" s="170" t="s">
        <v>331</v>
      </c>
      <c r="M198" s="170" t="s">
        <v>240</v>
      </c>
      <c r="N198" s="170" t="s">
        <v>240</v>
      </c>
      <c r="O198" s="170" t="s">
        <v>240</v>
      </c>
      <c r="P198" s="170" t="s">
        <v>239</v>
      </c>
      <c r="Q198" s="170" t="s">
        <v>332</v>
      </c>
      <c r="R198" s="174" t="s">
        <v>307</v>
      </c>
      <c r="S198" s="174" t="s">
        <v>243</v>
      </c>
      <c r="T198" s="170" t="s">
        <v>493</v>
      </c>
      <c r="U198" s="175" t="s">
        <v>652</v>
      </c>
    </row>
    <row r="199" spans="2:21" ht="16.2" hidden="1" x14ac:dyDescent="0.45">
      <c r="B199" s="154"/>
      <c r="C199" s="320">
        <v>45971</v>
      </c>
      <c r="D199" s="145" t="str">
        <f t="shared" si="8"/>
        <v>月</v>
      </c>
      <c r="E199" s="168">
        <v>0.67828703703703708</v>
      </c>
      <c r="F199" s="174" t="s">
        <v>352</v>
      </c>
      <c r="G199" s="170" t="s">
        <v>334</v>
      </c>
      <c r="H199" s="321">
        <v>0</v>
      </c>
      <c r="I199" s="170" t="s">
        <v>530</v>
      </c>
      <c r="J199" s="170" t="s">
        <v>236</v>
      </c>
      <c r="K199" s="170" t="s">
        <v>259</v>
      </c>
      <c r="L199" s="170" t="s">
        <v>238</v>
      </c>
      <c r="M199" s="170" t="s">
        <v>239</v>
      </c>
      <c r="N199" s="170" t="s">
        <v>239</v>
      </c>
      <c r="O199" s="170" t="s">
        <v>240</v>
      </c>
      <c r="P199" s="170" t="s">
        <v>240</v>
      </c>
      <c r="Q199" s="170" t="s">
        <v>335</v>
      </c>
      <c r="R199" s="174" t="s">
        <v>307</v>
      </c>
      <c r="S199" s="174" t="s">
        <v>297</v>
      </c>
      <c r="T199" s="170" t="s">
        <v>535</v>
      </c>
      <c r="U199" s="175">
        <v>18</v>
      </c>
    </row>
    <row r="200" spans="2:21" ht="16.2" x14ac:dyDescent="0.45">
      <c r="B200" s="154"/>
      <c r="C200" s="320">
        <v>45971</v>
      </c>
      <c r="D200" s="145" t="str">
        <f t="shared" si="8"/>
        <v>月</v>
      </c>
      <c r="E200" s="168">
        <v>0.67915509259259255</v>
      </c>
      <c r="F200" s="174" t="s">
        <v>348</v>
      </c>
      <c r="G200" s="170" t="s">
        <v>334</v>
      </c>
      <c r="H200" s="321">
        <v>0</v>
      </c>
      <c r="I200" s="170" t="s">
        <v>530</v>
      </c>
      <c r="J200" s="170" t="s">
        <v>236</v>
      </c>
      <c r="K200" s="170" t="s">
        <v>410</v>
      </c>
      <c r="L200" s="170" t="s">
        <v>345</v>
      </c>
      <c r="M200" s="170" t="s">
        <v>240</v>
      </c>
      <c r="N200" s="170" t="s">
        <v>240</v>
      </c>
      <c r="O200" s="170" t="s">
        <v>239</v>
      </c>
      <c r="P200" s="170" t="s">
        <v>240</v>
      </c>
      <c r="Q200" s="170" t="s">
        <v>332</v>
      </c>
      <c r="R200" s="174" t="s">
        <v>307</v>
      </c>
      <c r="S200" s="174" t="s">
        <v>243</v>
      </c>
      <c r="T200" s="170" t="s">
        <v>493</v>
      </c>
      <c r="U200" s="175">
        <v>123</v>
      </c>
    </row>
    <row r="201" spans="2:21" ht="16.2" x14ac:dyDescent="0.45">
      <c r="B201" s="154"/>
      <c r="C201" s="320">
        <v>45971</v>
      </c>
      <c r="D201" s="145" t="str">
        <f t="shared" ref="D201" si="10">IF($C201 &lt;&gt; "", IF(ISERROR(MATCH(C201, 祝日, 0)), TEXT($C201, "aaa"), "祝日"), "")</f>
        <v>月</v>
      </c>
      <c r="E201" s="168">
        <v>0.70607638888888891</v>
      </c>
      <c r="F201" s="174" t="s">
        <v>352</v>
      </c>
      <c r="G201" s="170" t="s">
        <v>234</v>
      </c>
      <c r="H201" s="321">
        <v>0.2</v>
      </c>
      <c r="I201" s="170" t="s">
        <v>542</v>
      </c>
      <c r="J201" s="170" t="s">
        <v>236</v>
      </c>
      <c r="K201" s="170" t="s">
        <v>330</v>
      </c>
      <c r="L201" s="170" t="s">
        <v>331</v>
      </c>
      <c r="M201" s="170" t="s">
        <v>240</v>
      </c>
      <c r="N201" s="170" t="s">
        <v>240</v>
      </c>
      <c r="O201" s="170" t="s">
        <v>240</v>
      </c>
      <c r="P201" s="170" t="s">
        <v>239</v>
      </c>
      <c r="Q201" s="170" t="s">
        <v>332</v>
      </c>
      <c r="R201" s="174" t="s">
        <v>242</v>
      </c>
      <c r="S201" s="174" t="s">
        <v>294</v>
      </c>
      <c r="T201" s="170" t="s">
        <v>549</v>
      </c>
      <c r="U201" s="175">
        <v>73</v>
      </c>
    </row>
    <row r="202" spans="2:21" ht="16.2" x14ac:dyDescent="0.45">
      <c r="B202" s="154"/>
      <c r="C202" s="320">
        <v>45971</v>
      </c>
      <c r="D202" s="145" t="str">
        <f t="shared" si="8"/>
        <v>月</v>
      </c>
      <c r="E202" s="168">
        <v>0.70844907407407409</v>
      </c>
      <c r="F202" s="174" t="s">
        <v>352</v>
      </c>
      <c r="G202" s="170" t="s">
        <v>234</v>
      </c>
      <c r="H202" s="321">
        <v>0.1</v>
      </c>
      <c r="I202" s="170" t="s">
        <v>542</v>
      </c>
      <c r="J202" s="170" t="s">
        <v>236</v>
      </c>
      <c r="K202" s="170" t="s">
        <v>330</v>
      </c>
      <c r="L202" s="170" t="s">
        <v>238</v>
      </c>
      <c r="M202" s="170" t="s">
        <v>240</v>
      </c>
      <c r="N202" s="170" t="s">
        <v>240</v>
      </c>
      <c r="O202" s="170" t="s">
        <v>240</v>
      </c>
      <c r="P202" s="170" t="s">
        <v>239</v>
      </c>
      <c r="Q202" s="170" t="s">
        <v>332</v>
      </c>
      <c r="R202" s="174" t="s">
        <v>242</v>
      </c>
      <c r="S202" s="174" t="s">
        <v>297</v>
      </c>
      <c r="T202" s="170" t="s">
        <v>495</v>
      </c>
      <c r="U202" s="175">
        <v>84</v>
      </c>
    </row>
    <row r="203" spans="2:21" ht="16.2" x14ac:dyDescent="0.45">
      <c r="B203" s="154"/>
      <c r="C203" s="320">
        <v>45971</v>
      </c>
      <c r="D203" s="145" t="str">
        <f t="shared" si="8"/>
        <v>月</v>
      </c>
      <c r="E203" s="168">
        <v>0.71159722222222221</v>
      </c>
      <c r="F203" s="174" t="s">
        <v>348</v>
      </c>
      <c r="G203" s="170" t="s">
        <v>234</v>
      </c>
      <c r="H203" s="321">
        <v>0.2</v>
      </c>
      <c r="I203" s="170" t="s">
        <v>542</v>
      </c>
      <c r="J203" s="170" t="s">
        <v>236</v>
      </c>
      <c r="K203" s="170" t="s">
        <v>259</v>
      </c>
      <c r="L203" s="170" t="s">
        <v>331</v>
      </c>
      <c r="M203" s="170" t="s">
        <v>240</v>
      </c>
      <c r="N203" s="170" t="s">
        <v>240</v>
      </c>
      <c r="O203" s="170" t="s">
        <v>240</v>
      </c>
      <c r="P203" s="170" t="s">
        <v>239</v>
      </c>
      <c r="Q203" s="170" t="s">
        <v>332</v>
      </c>
      <c r="R203" s="174" t="s">
        <v>242</v>
      </c>
      <c r="S203" s="174" t="s">
        <v>312</v>
      </c>
      <c r="T203" s="170" t="s">
        <v>529</v>
      </c>
      <c r="U203" s="175">
        <v>113</v>
      </c>
    </row>
    <row r="204" spans="2:21" ht="16.2" hidden="1" x14ac:dyDescent="0.45">
      <c r="B204" s="154"/>
      <c r="C204" s="320">
        <v>45971</v>
      </c>
      <c r="D204" s="145" t="str">
        <f t="shared" ref="D204:D267" si="11">IF($C204 &lt;&gt; "", IF(ISERROR(MATCH(C204, 祝日, 0)), TEXT($C204, "aaa"), "祝日"), "")</f>
        <v>月</v>
      </c>
      <c r="E204" s="168">
        <v>0.73554398148148148</v>
      </c>
      <c r="F204" s="174" t="s">
        <v>348</v>
      </c>
      <c r="G204" s="170" t="s">
        <v>334</v>
      </c>
      <c r="H204" s="321">
        <v>0</v>
      </c>
      <c r="I204" s="170" t="s">
        <v>542</v>
      </c>
      <c r="J204" s="170" t="s">
        <v>236</v>
      </c>
      <c r="K204" s="170" t="s">
        <v>330</v>
      </c>
      <c r="L204" s="170" t="s">
        <v>331</v>
      </c>
      <c r="M204" s="170" t="s">
        <v>240</v>
      </c>
      <c r="N204" s="170" t="s">
        <v>240</v>
      </c>
      <c r="O204" s="170" t="s">
        <v>240</v>
      </c>
      <c r="P204" s="170" t="s">
        <v>239</v>
      </c>
      <c r="Q204" s="170" t="s">
        <v>332</v>
      </c>
      <c r="R204" s="174" t="s">
        <v>307</v>
      </c>
      <c r="S204" s="174" t="s">
        <v>243</v>
      </c>
      <c r="T204" s="170" t="s">
        <v>493</v>
      </c>
      <c r="U204" s="175">
        <v>33</v>
      </c>
    </row>
    <row r="205" spans="2:21" ht="32.4" hidden="1" x14ac:dyDescent="0.45">
      <c r="B205" s="154"/>
      <c r="C205" s="320">
        <v>45971</v>
      </c>
      <c r="D205" s="145" t="str">
        <f t="shared" si="11"/>
        <v>月</v>
      </c>
      <c r="E205" s="168">
        <v>0.73630787037037038</v>
      </c>
      <c r="F205" s="174" t="s">
        <v>348</v>
      </c>
      <c r="G205" s="170" t="s">
        <v>334</v>
      </c>
      <c r="H205" s="321">
        <v>0</v>
      </c>
      <c r="I205" s="170" t="s">
        <v>542</v>
      </c>
      <c r="J205" s="170" t="s">
        <v>236</v>
      </c>
      <c r="K205" s="170" t="s">
        <v>259</v>
      </c>
      <c r="L205" s="170" t="s">
        <v>331</v>
      </c>
      <c r="M205" s="170" t="s">
        <v>239</v>
      </c>
      <c r="N205" s="170" t="s">
        <v>239</v>
      </c>
      <c r="O205" s="170" t="s">
        <v>240</v>
      </c>
      <c r="P205" s="170" t="s">
        <v>239</v>
      </c>
      <c r="Q205" s="170" t="s">
        <v>332</v>
      </c>
      <c r="R205" s="174" t="s">
        <v>307</v>
      </c>
      <c r="S205" s="174" t="s">
        <v>294</v>
      </c>
      <c r="T205" s="170" t="s">
        <v>550</v>
      </c>
      <c r="U205" s="175">
        <v>28</v>
      </c>
    </row>
    <row r="206" spans="2:21" ht="32.4" hidden="1" x14ac:dyDescent="0.45">
      <c r="B206" s="154"/>
      <c r="C206" s="320">
        <v>45971</v>
      </c>
      <c r="D206" s="145" t="str">
        <f t="shared" ref="D206" si="12">IF($C206 &lt;&gt; "", IF(ISERROR(MATCH(C206, 祝日, 0)), TEXT($C206, "aaa"), "祝日"), "")</f>
        <v>月</v>
      </c>
      <c r="E206" s="168">
        <v>0.7377083333333333</v>
      </c>
      <c r="F206" s="174" t="s">
        <v>348</v>
      </c>
      <c r="G206" s="170" t="s">
        <v>334</v>
      </c>
      <c r="H206" s="321">
        <v>0.1</v>
      </c>
      <c r="I206" s="170" t="s">
        <v>542</v>
      </c>
      <c r="J206" s="170" t="s">
        <v>236</v>
      </c>
      <c r="K206" s="170" t="s">
        <v>330</v>
      </c>
      <c r="L206" s="170" t="s">
        <v>331</v>
      </c>
      <c r="M206" s="170" t="s">
        <v>240</v>
      </c>
      <c r="N206" s="170" t="s">
        <v>240</v>
      </c>
      <c r="O206" s="170" t="s">
        <v>240</v>
      </c>
      <c r="P206" s="170" t="s">
        <v>239</v>
      </c>
      <c r="Q206" s="170" t="s">
        <v>339</v>
      </c>
      <c r="R206" s="174" t="s">
        <v>242</v>
      </c>
      <c r="S206" s="174" t="s">
        <v>297</v>
      </c>
      <c r="T206" s="170" t="s">
        <v>551</v>
      </c>
      <c r="U206" s="175">
        <v>27</v>
      </c>
    </row>
    <row r="207" spans="2:21" ht="16.2" hidden="1" x14ac:dyDescent="0.45">
      <c r="B207" s="154"/>
      <c r="C207" s="320">
        <v>45971</v>
      </c>
      <c r="D207" s="145" t="str">
        <f t="shared" si="11"/>
        <v>月</v>
      </c>
      <c r="E207" s="168">
        <v>0.73866898148148152</v>
      </c>
      <c r="F207" s="174" t="s">
        <v>348</v>
      </c>
      <c r="G207" s="170" t="s">
        <v>334</v>
      </c>
      <c r="H207" s="321">
        <v>0</v>
      </c>
      <c r="I207" s="170" t="s">
        <v>542</v>
      </c>
      <c r="J207" s="170" t="s">
        <v>236</v>
      </c>
      <c r="K207" s="170" t="s">
        <v>330</v>
      </c>
      <c r="L207" s="170" t="s">
        <v>331</v>
      </c>
      <c r="M207" s="170" t="s">
        <v>240</v>
      </c>
      <c r="N207" s="170" t="s">
        <v>240</v>
      </c>
      <c r="O207" s="170" t="s">
        <v>240</v>
      </c>
      <c r="P207" s="170" t="s">
        <v>239</v>
      </c>
      <c r="Q207" s="170" t="s">
        <v>332</v>
      </c>
      <c r="R207" s="174" t="s">
        <v>307</v>
      </c>
      <c r="S207" s="174" t="s">
        <v>243</v>
      </c>
      <c r="T207" s="170" t="s">
        <v>493</v>
      </c>
      <c r="U207" s="175" t="s">
        <v>657</v>
      </c>
    </row>
    <row r="208" spans="2:21" ht="16.2" hidden="1" x14ac:dyDescent="0.45">
      <c r="B208" s="154"/>
      <c r="C208" s="320">
        <v>45971</v>
      </c>
      <c r="D208" s="145" t="str">
        <f t="shared" si="11"/>
        <v>月</v>
      </c>
      <c r="E208" s="168">
        <v>0.74079861111111112</v>
      </c>
      <c r="F208" s="174" t="s">
        <v>348</v>
      </c>
      <c r="G208" s="170" t="s">
        <v>334</v>
      </c>
      <c r="H208" s="321">
        <v>0</v>
      </c>
      <c r="I208" s="170" t="s">
        <v>542</v>
      </c>
      <c r="J208" s="170" t="s">
        <v>236</v>
      </c>
      <c r="K208" s="170" t="s">
        <v>259</v>
      </c>
      <c r="L208" s="170" t="s">
        <v>238</v>
      </c>
      <c r="M208" s="170" t="s">
        <v>239</v>
      </c>
      <c r="N208" s="170" t="s">
        <v>239</v>
      </c>
      <c r="O208" s="170" t="s">
        <v>240</v>
      </c>
      <c r="P208" s="170" t="s">
        <v>240</v>
      </c>
      <c r="Q208" s="170" t="s">
        <v>335</v>
      </c>
      <c r="R208" s="174" t="s">
        <v>307</v>
      </c>
      <c r="S208" s="174" t="s">
        <v>297</v>
      </c>
      <c r="T208" s="170" t="s">
        <v>535</v>
      </c>
      <c r="U208" s="175">
        <v>18</v>
      </c>
    </row>
    <row r="209" spans="2:21" ht="16.2" hidden="1" x14ac:dyDescent="0.45">
      <c r="B209" s="154"/>
      <c r="C209" s="320">
        <v>45971</v>
      </c>
      <c r="D209" s="145" t="str">
        <f t="shared" si="11"/>
        <v>月</v>
      </c>
      <c r="E209" s="168">
        <v>0.74201388888888886</v>
      </c>
      <c r="F209" s="174" t="s">
        <v>348</v>
      </c>
      <c r="G209" s="170" t="s">
        <v>334</v>
      </c>
      <c r="H209" s="321">
        <v>0</v>
      </c>
      <c r="I209" s="170" t="s">
        <v>542</v>
      </c>
      <c r="J209" s="170" t="s">
        <v>236</v>
      </c>
      <c r="K209" s="170" t="s">
        <v>330</v>
      </c>
      <c r="L209" s="170" t="s">
        <v>331</v>
      </c>
      <c r="M209" s="170" t="s">
        <v>240</v>
      </c>
      <c r="N209" s="170" t="s">
        <v>240</v>
      </c>
      <c r="O209" s="170" t="s">
        <v>240</v>
      </c>
      <c r="P209" s="170" t="s">
        <v>239</v>
      </c>
      <c r="Q209" s="170" t="s">
        <v>332</v>
      </c>
      <c r="R209" s="174" t="s">
        <v>307</v>
      </c>
      <c r="S209" s="174" t="s">
        <v>294</v>
      </c>
      <c r="T209" s="170" t="s">
        <v>502</v>
      </c>
      <c r="U209" s="175">
        <v>7</v>
      </c>
    </row>
    <row r="210" spans="2:21" ht="16.2" hidden="1" x14ac:dyDescent="0.45">
      <c r="B210" s="154"/>
      <c r="C210" s="320">
        <v>45972</v>
      </c>
      <c r="D210" s="145" t="str">
        <f t="shared" si="11"/>
        <v>火</v>
      </c>
      <c r="E210" s="168">
        <v>0.42402777777777778</v>
      </c>
      <c r="F210" s="174" t="s">
        <v>208</v>
      </c>
      <c r="G210" s="170" t="s">
        <v>334</v>
      </c>
      <c r="H210" s="321">
        <v>0</v>
      </c>
      <c r="I210" s="170" t="s">
        <v>329</v>
      </c>
      <c r="J210" s="170" t="s">
        <v>236</v>
      </c>
      <c r="K210" s="170" t="s">
        <v>259</v>
      </c>
      <c r="L210" s="170" t="s">
        <v>238</v>
      </c>
      <c r="M210" s="170" t="s">
        <v>239</v>
      </c>
      <c r="N210" s="170" t="s">
        <v>239</v>
      </c>
      <c r="O210" s="170" t="s">
        <v>240</v>
      </c>
      <c r="P210" s="170" t="s">
        <v>240</v>
      </c>
      <c r="Q210" s="170" t="s">
        <v>335</v>
      </c>
      <c r="R210" s="174" t="s">
        <v>242</v>
      </c>
      <c r="S210" s="174" t="s">
        <v>298</v>
      </c>
      <c r="T210" s="170" t="s">
        <v>532</v>
      </c>
      <c r="U210" s="175">
        <v>34</v>
      </c>
    </row>
    <row r="211" spans="2:21" ht="32.4" hidden="1" x14ac:dyDescent="0.45">
      <c r="B211" s="154"/>
      <c r="C211" s="320">
        <v>45972</v>
      </c>
      <c r="D211" s="145" t="str">
        <f t="shared" si="11"/>
        <v>火</v>
      </c>
      <c r="E211" s="168">
        <v>0.42289351851851853</v>
      </c>
      <c r="F211" s="174" t="s">
        <v>208</v>
      </c>
      <c r="G211" s="170" t="s">
        <v>334</v>
      </c>
      <c r="H211" s="321">
        <v>0</v>
      </c>
      <c r="I211" s="170" t="s">
        <v>329</v>
      </c>
      <c r="J211" s="170" t="s">
        <v>236</v>
      </c>
      <c r="K211" s="170" t="s">
        <v>330</v>
      </c>
      <c r="L211" s="170" t="s">
        <v>331</v>
      </c>
      <c r="M211" s="170" t="s">
        <v>240</v>
      </c>
      <c r="N211" s="170" t="s">
        <v>240</v>
      </c>
      <c r="O211" s="170" t="s">
        <v>240</v>
      </c>
      <c r="P211" s="170" t="s">
        <v>239</v>
      </c>
      <c r="Q211" s="170" t="s">
        <v>332</v>
      </c>
      <c r="R211" s="174" t="s">
        <v>242</v>
      </c>
      <c r="S211" s="174" t="s">
        <v>297</v>
      </c>
      <c r="T211" s="170" t="s">
        <v>552</v>
      </c>
      <c r="U211" s="175">
        <v>33</v>
      </c>
    </row>
    <row r="212" spans="2:21" ht="16.2" hidden="1" x14ac:dyDescent="0.45">
      <c r="B212" s="154"/>
      <c r="C212" s="320">
        <v>45972</v>
      </c>
      <c r="D212" s="145" t="str">
        <f t="shared" si="11"/>
        <v>火</v>
      </c>
      <c r="E212" s="168">
        <v>0.42648148148148146</v>
      </c>
      <c r="F212" s="174" t="s">
        <v>208</v>
      </c>
      <c r="G212" s="170" t="s">
        <v>334</v>
      </c>
      <c r="H212" s="321">
        <v>0</v>
      </c>
      <c r="I212" s="170" t="s">
        <v>329</v>
      </c>
      <c r="J212" s="170" t="s">
        <v>236</v>
      </c>
      <c r="K212" s="170" t="s">
        <v>330</v>
      </c>
      <c r="L212" s="170" t="s">
        <v>331</v>
      </c>
      <c r="M212" s="170" t="s">
        <v>240</v>
      </c>
      <c r="N212" s="170" t="s">
        <v>240</v>
      </c>
      <c r="O212" s="170" t="s">
        <v>240</v>
      </c>
      <c r="P212" s="170" t="s">
        <v>239</v>
      </c>
      <c r="Q212" s="170" t="s">
        <v>332</v>
      </c>
      <c r="R212" s="174" t="s">
        <v>242</v>
      </c>
      <c r="S212" s="174" t="s">
        <v>312</v>
      </c>
      <c r="T212" s="170" t="s">
        <v>529</v>
      </c>
      <c r="U212" s="175">
        <v>59</v>
      </c>
    </row>
    <row r="213" spans="2:21" ht="32.4" x14ac:dyDescent="0.45">
      <c r="B213" s="154"/>
      <c r="C213" s="320">
        <v>45972</v>
      </c>
      <c r="D213" s="145" t="str">
        <f t="shared" si="11"/>
        <v>火</v>
      </c>
      <c r="E213" s="168">
        <v>0.42769675925925926</v>
      </c>
      <c r="F213" s="174" t="s">
        <v>208</v>
      </c>
      <c r="G213" s="170" t="s">
        <v>234</v>
      </c>
      <c r="H213" s="321">
        <v>0.1</v>
      </c>
      <c r="I213" s="170" t="s">
        <v>329</v>
      </c>
      <c r="J213" s="170" t="s">
        <v>236</v>
      </c>
      <c r="K213" s="170" t="s">
        <v>237</v>
      </c>
      <c r="L213" s="170" t="s">
        <v>331</v>
      </c>
      <c r="M213" s="170" t="s">
        <v>240</v>
      </c>
      <c r="N213" s="170" t="s">
        <v>240</v>
      </c>
      <c r="O213" s="170" t="s">
        <v>240</v>
      </c>
      <c r="P213" s="170" t="s">
        <v>239</v>
      </c>
      <c r="Q213" s="170" t="s">
        <v>332</v>
      </c>
      <c r="R213" s="174" t="s">
        <v>307</v>
      </c>
      <c r="S213" s="174" t="s">
        <v>294</v>
      </c>
      <c r="T213" s="170" t="s">
        <v>553</v>
      </c>
      <c r="U213" s="175">
        <v>70</v>
      </c>
    </row>
    <row r="214" spans="2:21" ht="16.2" hidden="1" x14ac:dyDescent="0.45">
      <c r="B214" s="154"/>
      <c r="C214" s="320">
        <v>45972</v>
      </c>
      <c r="D214" s="145" t="str">
        <f t="shared" si="11"/>
        <v>火</v>
      </c>
      <c r="E214" s="168">
        <v>0.45594907407407409</v>
      </c>
      <c r="F214" s="174" t="s">
        <v>208</v>
      </c>
      <c r="G214" s="170" t="s">
        <v>334</v>
      </c>
      <c r="H214" s="321">
        <v>0.1</v>
      </c>
      <c r="I214" s="170" t="s">
        <v>329</v>
      </c>
      <c r="J214" s="170" t="s">
        <v>236</v>
      </c>
      <c r="K214" s="170" t="s">
        <v>259</v>
      </c>
      <c r="L214" s="170" t="s">
        <v>345</v>
      </c>
      <c r="M214" s="170" t="s">
        <v>239</v>
      </c>
      <c r="N214" s="170" t="s">
        <v>239</v>
      </c>
      <c r="O214" s="170" t="s">
        <v>240</v>
      </c>
      <c r="P214" s="170" t="s">
        <v>240</v>
      </c>
      <c r="Q214" s="170" t="s">
        <v>241</v>
      </c>
      <c r="R214" s="174" t="s">
        <v>307</v>
      </c>
      <c r="S214" s="174" t="s">
        <v>295</v>
      </c>
      <c r="T214" s="170" t="s">
        <v>525</v>
      </c>
      <c r="U214" s="175">
        <v>34</v>
      </c>
    </row>
    <row r="215" spans="2:21" ht="16.2" hidden="1" x14ac:dyDescent="0.45">
      <c r="B215" s="154"/>
      <c r="C215" s="320">
        <v>45972</v>
      </c>
      <c r="D215" s="145" t="str">
        <f t="shared" si="11"/>
        <v>火</v>
      </c>
      <c r="E215" s="168">
        <v>0.46030092592592592</v>
      </c>
      <c r="F215" s="174" t="s">
        <v>208</v>
      </c>
      <c r="G215" s="170" t="s">
        <v>334</v>
      </c>
      <c r="H215" s="321">
        <v>0.1</v>
      </c>
      <c r="I215" s="170" t="s">
        <v>329</v>
      </c>
      <c r="J215" s="170" t="s">
        <v>236</v>
      </c>
      <c r="K215" s="170" t="s">
        <v>330</v>
      </c>
      <c r="L215" s="170" t="s">
        <v>331</v>
      </c>
      <c r="M215" s="170" t="s">
        <v>240</v>
      </c>
      <c r="N215" s="170" t="s">
        <v>240</v>
      </c>
      <c r="O215" s="170" t="s">
        <v>240</v>
      </c>
      <c r="P215" s="170" t="s">
        <v>239</v>
      </c>
      <c r="Q215" s="170" t="s">
        <v>332</v>
      </c>
      <c r="R215" s="174" t="s">
        <v>307</v>
      </c>
      <c r="S215" s="174" t="s">
        <v>243</v>
      </c>
      <c r="T215" s="170" t="s">
        <v>493</v>
      </c>
      <c r="U215" s="175" t="s">
        <v>652</v>
      </c>
    </row>
    <row r="216" spans="2:21" ht="16.2" hidden="1" x14ac:dyDescent="0.45">
      <c r="B216" s="154"/>
      <c r="C216" s="320">
        <v>45972</v>
      </c>
      <c r="D216" s="145" t="str">
        <f t="shared" si="11"/>
        <v>火</v>
      </c>
      <c r="E216" s="168">
        <v>0.46332175925925928</v>
      </c>
      <c r="F216" s="174" t="s">
        <v>208</v>
      </c>
      <c r="G216" s="170" t="s">
        <v>334</v>
      </c>
      <c r="H216" s="321">
        <v>0.1</v>
      </c>
      <c r="I216" s="170" t="s">
        <v>329</v>
      </c>
      <c r="J216" s="170" t="s">
        <v>236</v>
      </c>
      <c r="K216" s="170" t="s">
        <v>237</v>
      </c>
      <c r="L216" s="170" t="s">
        <v>331</v>
      </c>
      <c r="M216" s="170" t="s">
        <v>240</v>
      </c>
      <c r="N216" s="170" t="s">
        <v>240</v>
      </c>
      <c r="O216" s="170" t="s">
        <v>240</v>
      </c>
      <c r="P216" s="170" t="s">
        <v>239</v>
      </c>
      <c r="Q216" s="170" t="s">
        <v>332</v>
      </c>
      <c r="R216" s="174" t="s">
        <v>307</v>
      </c>
      <c r="S216" s="174" t="s">
        <v>243</v>
      </c>
      <c r="T216" s="170" t="s">
        <v>493</v>
      </c>
      <c r="U216" s="175">
        <v>16</v>
      </c>
    </row>
    <row r="217" spans="2:21" ht="16.2" hidden="1" x14ac:dyDescent="0.45">
      <c r="B217" s="154"/>
      <c r="C217" s="320">
        <v>45972</v>
      </c>
      <c r="D217" s="145" t="str">
        <f t="shared" si="11"/>
        <v>火</v>
      </c>
      <c r="E217" s="168">
        <v>0.46364583333333331</v>
      </c>
      <c r="F217" s="174" t="s">
        <v>208</v>
      </c>
      <c r="G217" s="170" t="s">
        <v>334</v>
      </c>
      <c r="H217" s="321">
        <v>0.1</v>
      </c>
      <c r="I217" s="170" t="s">
        <v>329</v>
      </c>
      <c r="J217" s="170" t="s">
        <v>236</v>
      </c>
      <c r="K217" s="170" t="s">
        <v>237</v>
      </c>
      <c r="L217" s="170" t="s">
        <v>331</v>
      </c>
      <c r="M217" s="170" t="s">
        <v>240</v>
      </c>
      <c r="N217" s="170" t="s">
        <v>240</v>
      </c>
      <c r="O217" s="170" t="s">
        <v>240</v>
      </c>
      <c r="P217" s="170" t="s">
        <v>239</v>
      </c>
      <c r="Q217" s="170" t="s">
        <v>332</v>
      </c>
      <c r="R217" s="174" t="s">
        <v>307</v>
      </c>
      <c r="S217" s="174" t="s">
        <v>243</v>
      </c>
      <c r="T217" s="170" t="s">
        <v>493</v>
      </c>
      <c r="U217" s="175">
        <v>8</v>
      </c>
    </row>
    <row r="218" spans="2:21" ht="16.2" hidden="1" x14ac:dyDescent="0.45">
      <c r="B218" s="154"/>
      <c r="C218" s="320">
        <v>45972</v>
      </c>
      <c r="D218" s="145" t="str">
        <f t="shared" si="11"/>
        <v>火</v>
      </c>
      <c r="E218" s="168">
        <v>0.46710648148148148</v>
      </c>
      <c r="F218" s="174" t="s">
        <v>208</v>
      </c>
      <c r="G218" s="170" t="s">
        <v>334</v>
      </c>
      <c r="H218" s="321">
        <v>0.1</v>
      </c>
      <c r="I218" s="170" t="s">
        <v>329</v>
      </c>
      <c r="J218" s="170" t="s">
        <v>236</v>
      </c>
      <c r="K218" s="170" t="s">
        <v>330</v>
      </c>
      <c r="L218" s="170" t="s">
        <v>331</v>
      </c>
      <c r="M218" s="170" t="s">
        <v>240</v>
      </c>
      <c r="N218" s="170" t="s">
        <v>240</v>
      </c>
      <c r="O218" s="170" t="s">
        <v>240</v>
      </c>
      <c r="P218" s="170" t="s">
        <v>239</v>
      </c>
      <c r="Q218" s="170" t="s">
        <v>332</v>
      </c>
      <c r="R218" s="174" t="s">
        <v>307</v>
      </c>
      <c r="S218" s="174" t="s">
        <v>243</v>
      </c>
      <c r="T218" s="170" t="s">
        <v>493</v>
      </c>
      <c r="U218" s="175">
        <v>9</v>
      </c>
    </row>
    <row r="219" spans="2:21" ht="16.2" x14ac:dyDescent="0.45">
      <c r="B219" s="154"/>
      <c r="C219" s="320">
        <v>45972</v>
      </c>
      <c r="D219" s="145" t="str">
        <f t="shared" si="11"/>
        <v>火</v>
      </c>
      <c r="E219" s="168">
        <v>0.48348379629629629</v>
      </c>
      <c r="F219" s="174" t="s">
        <v>208</v>
      </c>
      <c r="G219" s="170" t="s">
        <v>234</v>
      </c>
      <c r="H219" s="321">
        <v>0</v>
      </c>
      <c r="I219" s="170" t="s">
        <v>329</v>
      </c>
      <c r="J219" s="170" t="s">
        <v>236</v>
      </c>
      <c r="K219" s="170" t="s">
        <v>259</v>
      </c>
      <c r="L219" s="170" t="s">
        <v>345</v>
      </c>
      <c r="M219" s="170" t="s">
        <v>240</v>
      </c>
      <c r="N219" s="170" t="s">
        <v>240</v>
      </c>
      <c r="O219" s="170" t="s">
        <v>240</v>
      </c>
      <c r="P219" s="170" t="s">
        <v>239</v>
      </c>
      <c r="Q219" s="170" t="s">
        <v>332</v>
      </c>
      <c r="R219" s="174" t="s">
        <v>307</v>
      </c>
      <c r="S219" s="174" t="s">
        <v>312</v>
      </c>
      <c r="T219" s="170" t="s">
        <v>554</v>
      </c>
      <c r="U219" s="175">
        <v>119</v>
      </c>
    </row>
    <row r="220" spans="2:21" ht="16.2" x14ac:dyDescent="0.45">
      <c r="B220" s="154"/>
      <c r="C220" s="320">
        <v>45972</v>
      </c>
      <c r="D220" s="145" t="str">
        <f t="shared" si="11"/>
        <v>火</v>
      </c>
      <c r="E220" s="168">
        <v>0.49936342592592592</v>
      </c>
      <c r="F220" s="174" t="s">
        <v>208</v>
      </c>
      <c r="G220" s="170" t="s">
        <v>234</v>
      </c>
      <c r="H220" s="321">
        <v>0</v>
      </c>
      <c r="I220" s="170" t="s">
        <v>329</v>
      </c>
      <c r="J220" s="170" t="s">
        <v>236</v>
      </c>
      <c r="K220" s="170" t="s">
        <v>259</v>
      </c>
      <c r="L220" s="170" t="s">
        <v>238</v>
      </c>
      <c r="M220" s="170" t="s">
        <v>239</v>
      </c>
      <c r="N220" s="170" t="s">
        <v>240</v>
      </c>
      <c r="O220" s="170" t="s">
        <v>240</v>
      </c>
      <c r="P220" s="170" t="s">
        <v>239</v>
      </c>
      <c r="Q220" s="170" t="s">
        <v>335</v>
      </c>
      <c r="R220" s="174" t="s">
        <v>242</v>
      </c>
      <c r="S220" s="174" t="s">
        <v>343</v>
      </c>
      <c r="T220" s="170" t="s">
        <v>555</v>
      </c>
      <c r="U220" s="175">
        <v>74</v>
      </c>
    </row>
    <row r="221" spans="2:21" ht="16.2" hidden="1" x14ac:dyDescent="0.45">
      <c r="B221" s="154"/>
      <c r="C221" s="320">
        <v>45972</v>
      </c>
      <c r="D221" s="145" t="str">
        <f t="shared" si="11"/>
        <v>火</v>
      </c>
      <c r="E221" s="168">
        <v>0.50418981481481484</v>
      </c>
      <c r="F221" s="174" t="s">
        <v>208</v>
      </c>
      <c r="G221" s="170" t="s">
        <v>334</v>
      </c>
      <c r="H221" s="321">
        <v>0.1</v>
      </c>
      <c r="I221" s="170" t="s">
        <v>329</v>
      </c>
      <c r="J221" s="170" t="s">
        <v>236</v>
      </c>
      <c r="K221" s="170" t="s">
        <v>330</v>
      </c>
      <c r="L221" s="170" t="s">
        <v>331</v>
      </c>
      <c r="M221" s="170" t="s">
        <v>240</v>
      </c>
      <c r="N221" s="170" t="s">
        <v>240</v>
      </c>
      <c r="O221" s="170" t="s">
        <v>240</v>
      </c>
      <c r="P221" s="170" t="s">
        <v>239</v>
      </c>
      <c r="Q221" s="170" t="s">
        <v>332</v>
      </c>
      <c r="R221" s="174" t="s">
        <v>307</v>
      </c>
      <c r="S221" s="174" t="s">
        <v>243</v>
      </c>
      <c r="T221" s="170" t="s">
        <v>493</v>
      </c>
      <c r="U221" s="175">
        <v>35</v>
      </c>
    </row>
    <row r="222" spans="2:21" ht="16.2" hidden="1" x14ac:dyDescent="0.45">
      <c r="B222" s="154"/>
      <c r="C222" s="320">
        <v>45972</v>
      </c>
      <c r="D222" s="145" t="str">
        <f t="shared" si="11"/>
        <v>火</v>
      </c>
      <c r="E222" s="168">
        <v>0.50891203703703702</v>
      </c>
      <c r="F222" s="174" t="s">
        <v>208</v>
      </c>
      <c r="G222" s="170" t="s">
        <v>334</v>
      </c>
      <c r="H222" s="321">
        <v>0.1</v>
      </c>
      <c r="I222" s="170" t="s">
        <v>329</v>
      </c>
      <c r="J222" s="170" t="s">
        <v>236</v>
      </c>
      <c r="K222" s="170" t="s">
        <v>330</v>
      </c>
      <c r="L222" s="170" t="s">
        <v>331</v>
      </c>
      <c r="M222" s="170" t="s">
        <v>240</v>
      </c>
      <c r="N222" s="170" t="s">
        <v>240</v>
      </c>
      <c r="O222" s="170" t="s">
        <v>240</v>
      </c>
      <c r="P222" s="170" t="s">
        <v>239</v>
      </c>
      <c r="Q222" s="170" t="s">
        <v>332</v>
      </c>
      <c r="R222" s="174" t="s">
        <v>307</v>
      </c>
      <c r="S222" s="174" t="s">
        <v>243</v>
      </c>
      <c r="T222" s="170" t="s">
        <v>653</v>
      </c>
      <c r="U222" s="175" t="s">
        <v>652</v>
      </c>
    </row>
    <row r="223" spans="2:21" ht="16.2" hidden="1" x14ac:dyDescent="0.45">
      <c r="B223" s="154"/>
      <c r="C223" s="320">
        <v>45972</v>
      </c>
      <c r="D223" s="145" t="str">
        <f t="shared" si="11"/>
        <v>火</v>
      </c>
      <c r="E223" s="168">
        <v>0.58598379629629627</v>
      </c>
      <c r="F223" s="174" t="s">
        <v>208</v>
      </c>
      <c r="G223" s="170" t="s">
        <v>334</v>
      </c>
      <c r="H223" s="321">
        <v>0</v>
      </c>
      <c r="I223" s="170" t="s">
        <v>329</v>
      </c>
      <c r="J223" s="170" t="s">
        <v>236</v>
      </c>
      <c r="K223" s="170" t="s">
        <v>541</v>
      </c>
      <c r="L223" s="170" t="s">
        <v>331</v>
      </c>
      <c r="M223" s="170" t="s">
        <v>240</v>
      </c>
      <c r="N223" s="170" t="s">
        <v>240</v>
      </c>
      <c r="O223" s="170" t="s">
        <v>240</v>
      </c>
      <c r="P223" s="170" t="s">
        <v>239</v>
      </c>
      <c r="Q223" s="170" t="s">
        <v>332</v>
      </c>
      <c r="R223" s="174" t="s">
        <v>307</v>
      </c>
      <c r="S223" s="174" t="s">
        <v>243</v>
      </c>
      <c r="T223" s="170" t="s">
        <v>493</v>
      </c>
      <c r="U223" s="175" t="s">
        <v>655</v>
      </c>
    </row>
    <row r="224" spans="2:21" ht="16.2" hidden="1" x14ac:dyDescent="0.45">
      <c r="B224" s="154"/>
      <c r="C224" s="320">
        <v>45972</v>
      </c>
      <c r="D224" s="145" t="str">
        <f t="shared" si="11"/>
        <v>火</v>
      </c>
      <c r="E224" s="168">
        <v>0.58923611111111107</v>
      </c>
      <c r="F224" s="174" t="s">
        <v>208</v>
      </c>
      <c r="G224" s="170" t="s">
        <v>334</v>
      </c>
      <c r="H224" s="321">
        <v>0.1</v>
      </c>
      <c r="I224" s="170" t="s">
        <v>329</v>
      </c>
      <c r="J224" s="170" t="s">
        <v>236</v>
      </c>
      <c r="K224" s="170" t="s">
        <v>237</v>
      </c>
      <c r="L224" s="170" t="s">
        <v>331</v>
      </c>
      <c r="M224" s="170" t="s">
        <v>240</v>
      </c>
      <c r="N224" s="170" t="s">
        <v>240</v>
      </c>
      <c r="O224" s="170" t="s">
        <v>240</v>
      </c>
      <c r="P224" s="170" t="s">
        <v>239</v>
      </c>
      <c r="Q224" s="170" t="s">
        <v>332</v>
      </c>
      <c r="R224" s="174" t="s">
        <v>307</v>
      </c>
      <c r="S224" s="174" t="s">
        <v>243</v>
      </c>
      <c r="T224" s="170" t="s">
        <v>493</v>
      </c>
      <c r="U224" s="175">
        <v>32</v>
      </c>
    </row>
    <row r="225" spans="2:21" ht="16.2" x14ac:dyDescent="0.45">
      <c r="B225" s="154"/>
      <c r="C225" s="320">
        <v>45972</v>
      </c>
      <c r="D225" s="145" t="str">
        <f t="shared" si="11"/>
        <v>火</v>
      </c>
      <c r="E225" s="168">
        <v>0.61173611111111115</v>
      </c>
      <c r="F225" s="174" t="s">
        <v>348</v>
      </c>
      <c r="G225" s="170" t="s">
        <v>234</v>
      </c>
      <c r="H225" s="321">
        <v>0</v>
      </c>
      <c r="I225" s="170" t="s">
        <v>329</v>
      </c>
      <c r="J225" s="170" t="s">
        <v>236</v>
      </c>
      <c r="K225" s="170" t="s">
        <v>259</v>
      </c>
      <c r="L225" s="170"/>
      <c r="M225" s="170" t="s">
        <v>240</v>
      </c>
      <c r="N225" s="170" t="s">
        <v>240</v>
      </c>
      <c r="O225" s="170" t="s">
        <v>240</v>
      </c>
      <c r="P225" s="170" t="s">
        <v>240</v>
      </c>
      <c r="Q225" s="170" t="s">
        <v>335</v>
      </c>
      <c r="R225" s="174" t="s">
        <v>242</v>
      </c>
      <c r="S225" s="174" t="s">
        <v>297</v>
      </c>
      <c r="T225" s="170" t="s">
        <v>512</v>
      </c>
      <c r="U225" s="175">
        <v>122</v>
      </c>
    </row>
    <row r="226" spans="2:21" ht="16.2" hidden="1" x14ac:dyDescent="0.45">
      <c r="B226" s="154"/>
      <c r="C226" s="320">
        <v>45972</v>
      </c>
      <c r="D226" s="145" t="str">
        <f t="shared" si="11"/>
        <v>火</v>
      </c>
      <c r="E226" s="168">
        <v>0.61995370370370373</v>
      </c>
      <c r="F226" s="174" t="s">
        <v>348</v>
      </c>
      <c r="G226" s="170" t="s">
        <v>334</v>
      </c>
      <c r="H226" s="321">
        <v>0.1</v>
      </c>
      <c r="I226" s="170" t="s">
        <v>329</v>
      </c>
      <c r="J226" s="170" t="s">
        <v>236</v>
      </c>
      <c r="K226" s="170" t="s">
        <v>330</v>
      </c>
      <c r="L226" s="170" t="s">
        <v>331</v>
      </c>
      <c r="M226" s="170" t="s">
        <v>240</v>
      </c>
      <c r="N226" s="170" t="s">
        <v>240</v>
      </c>
      <c r="O226" s="170" t="s">
        <v>240</v>
      </c>
      <c r="P226" s="170" t="s">
        <v>239</v>
      </c>
      <c r="Q226" s="170" t="s">
        <v>332</v>
      </c>
      <c r="R226" s="174" t="s">
        <v>242</v>
      </c>
      <c r="S226" s="174" t="s">
        <v>312</v>
      </c>
      <c r="T226" s="170" t="s">
        <v>529</v>
      </c>
      <c r="U226" s="175">
        <v>63</v>
      </c>
    </row>
    <row r="227" spans="2:21" ht="16.2" hidden="1" x14ac:dyDescent="0.45">
      <c r="B227" s="154"/>
      <c r="C227" s="320">
        <v>45972</v>
      </c>
      <c r="D227" s="145" t="str">
        <f t="shared" si="11"/>
        <v>火</v>
      </c>
      <c r="E227" s="168">
        <v>0.6221875</v>
      </c>
      <c r="F227" s="174" t="s">
        <v>348</v>
      </c>
      <c r="G227" s="170" t="s">
        <v>334</v>
      </c>
      <c r="H227" s="321">
        <v>0</v>
      </c>
      <c r="I227" s="170" t="s">
        <v>329</v>
      </c>
      <c r="J227" s="170" t="s">
        <v>236</v>
      </c>
      <c r="K227" s="170" t="s">
        <v>330</v>
      </c>
      <c r="L227" s="170" t="s">
        <v>331</v>
      </c>
      <c r="M227" s="170" t="s">
        <v>240</v>
      </c>
      <c r="N227" s="170" t="s">
        <v>240</v>
      </c>
      <c r="O227" s="170" t="s">
        <v>240</v>
      </c>
      <c r="P227" s="170" t="s">
        <v>239</v>
      </c>
      <c r="Q227" s="170" t="s">
        <v>332</v>
      </c>
      <c r="R227" s="174" t="s">
        <v>242</v>
      </c>
      <c r="S227" s="174" t="s">
        <v>312</v>
      </c>
      <c r="T227" s="170" t="s">
        <v>529</v>
      </c>
      <c r="U227" s="175">
        <v>44</v>
      </c>
    </row>
    <row r="228" spans="2:21" ht="16.2" hidden="1" x14ac:dyDescent="0.45">
      <c r="B228" s="154"/>
      <c r="C228" s="320">
        <v>45972</v>
      </c>
      <c r="D228" s="145" t="str">
        <f t="shared" si="11"/>
        <v>火</v>
      </c>
      <c r="E228" s="168">
        <v>0.62732638888888892</v>
      </c>
      <c r="F228" s="174" t="s">
        <v>348</v>
      </c>
      <c r="G228" s="170" t="s">
        <v>334</v>
      </c>
      <c r="H228" s="321">
        <v>0</v>
      </c>
      <c r="I228" s="170" t="s">
        <v>329</v>
      </c>
      <c r="J228" s="170" t="s">
        <v>236</v>
      </c>
      <c r="K228" s="170" t="s">
        <v>330</v>
      </c>
      <c r="L228" s="170" t="s">
        <v>331</v>
      </c>
      <c r="M228" s="170" t="s">
        <v>240</v>
      </c>
      <c r="N228" s="170" t="s">
        <v>240</v>
      </c>
      <c r="O228" s="170" t="s">
        <v>240</v>
      </c>
      <c r="P228" s="170" t="s">
        <v>239</v>
      </c>
      <c r="Q228" s="170" t="s">
        <v>332</v>
      </c>
      <c r="R228" s="174" t="s">
        <v>307</v>
      </c>
      <c r="S228" s="174" t="s">
        <v>243</v>
      </c>
      <c r="T228" s="170" t="s">
        <v>493</v>
      </c>
      <c r="U228" s="175" t="s">
        <v>658</v>
      </c>
    </row>
    <row r="229" spans="2:21" ht="16.2" hidden="1" x14ac:dyDescent="0.45">
      <c r="B229" s="154"/>
      <c r="C229" s="320">
        <v>45972</v>
      </c>
      <c r="D229" s="145" t="str">
        <f t="shared" si="11"/>
        <v>火</v>
      </c>
      <c r="E229" s="168">
        <v>0.6297800925925926</v>
      </c>
      <c r="F229" s="174" t="s">
        <v>348</v>
      </c>
      <c r="G229" s="170" t="s">
        <v>334</v>
      </c>
      <c r="H229" s="321">
        <v>0</v>
      </c>
      <c r="I229" s="170" t="s">
        <v>329</v>
      </c>
      <c r="J229" s="170" t="s">
        <v>236</v>
      </c>
      <c r="K229" s="170" t="s">
        <v>330</v>
      </c>
      <c r="L229" s="170" t="s">
        <v>331</v>
      </c>
      <c r="M229" s="170" t="s">
        <v>240</v>
      </c>
      <c r="N229" s="170" t="s">
        <v>240</v>
      </c>
      <c r="O229" s="170" t="s">
        <v>240</v>
      </c>
      <c r="P229" s="170" t="s">
        <v>239</v>
      </c>
      <c r="Q229" s="170" t="s">
        <v>332</v>
      </c>
      <c r="R229" s="174" t="s">
        <v>307</v>
      </c>
      <c r="S229" s="174" t="s">
        <v>243</v>
      </c>
      <c r="T229" s="170" t="s">
        <v>493</v>
      </c>
      <c r="U229" s="175">
        <v>9</v>
      </c>
    </row>
    <row r="230" spans="2:21" ht="16.2" hidden="1" x14ac:dyDescent="0.45">
      <c r="B230" s="154"/>
      <c r="C230" s="320">
        <v>45972</v>
      </c>
      <c r="D230" s="145" t="str">
        <f t="shared" si="11"/>
        <v>火</v>
      </c>
      <c r="E230" s="168">
        <v>0.63521990740740741</v>
      </c>
      <c r="F230" s="174" t="s">
        <v>348</v>
      </c>
      <c r="G230" s="170" t="s">
        <v>334</v>
      </c>
      <c r="H230" s="321">
        <v>0</v>
      </c>
      <c r="I230" s="170" t="s">
        <v>329</v>
      </c>
      <c r="J230" s="170" t="s">
        <v>236</v>
      </c>
      <c r="K230" s="170" t="s">
        <v>330</v>
      </c>
      <c r="L230" s="170" t="s">
        <v>331</v>
      </c>
      <c r="M230" s="170" t="s">
        <v>240</v>
      </c>
      <c r="N230" s="170" t="s">
        <v>240</v>
      </c>
      <c r="O230" s="170" t="s">
        <v>240</v>
      </c>
      <c r="P230" s="170" t="s">
        <v>239</v>
      </c>
      <c r="Q230" s="170" t="s">
        <v>332</v>
      </c>
      <c r="R230" s="174" t="s">
        <v>242</v>
      </c>
      <c r="S230" s="174" t="s">
        <v>297</v>
      </c>
      <c r="T230" s="170" t="s">
        <v>495</v>
      </c>
      <c r="U230" s="175" t="s">
        <v>658</v>
      </c>
    </row>
    <row r="231" spans="2:21" ht="16.2" hidden="1" x14ac:dyDescent="0.45">
      <c r="B231" s="154"/>
      <c r="C231" s="320">
        <v>45972</v>
      </c>
      <c r="D231" s="145" t="str">
        <f t="shared" si="11"/>
        <v>火</v>
      </c>
      <c r="E231" s="168">
        <v>0.63670138888888894</v>
      </c>
      <c r="F231" s="174" t="s">
        <v>348</v>
      </c>
      <c r="G231" s="170" t="s">
        <v>334</v>
      </c>
      <c r="H231" s="321">
        <v>0</v>
      </c>
      <c r="I231" s="170" t="s">
        <v>329</v>
      </c>
      <c r="J231" s="170" t="s">
        <v>236</v>
      </c>
      <c r="K231" s="170" t="s">
        <v>259</v>
      </c>
      <c r="L231" s="170" t="s">
        <v>331</v>
      </c>
      <c r="M231" s="170" t="s">
        <v>239</v>
      </c>
      <c r="N231" s="170" t="s">
        <v>239</v>
      </c>
      <c r="O231" s="170" t="s">
        <v>240</v>
      </c>
      <c r="P231" s="170" t="s">
        <v>240</v>
      </c>
      <c r="Q231" s="170" t="s">
        <v>332</v>
      </c>
      <c r="R231" s="174" t="s">
        <v>307</v>
      </c>
      <c r="S231" s="174" t="s">
        <v>294</v>
      </c>
      <c r="T231" s="170" t="s">
        <v>556</v>
      </c>
      <c r="U231" s="175" t="s">
        <v>659</v>
      </c>
    </row>
    <row r="232" spans="2:21" ht="16.2" hidden="1" x14ac:dyDescent="0.45">
      <c r="B232" s="154"/>
      <c r="C232" s="320">
        <v>45972</v>
      </c>
      <c r="D232" s="145" t="str">
        <f t="shared" si="11"/>
        <v>火</v>
      </c>
      <c r="E232" s="168">
        <v>0.63692129629629635</v>
      </c>
      <c r="F232" s="174" t="s">
        <v>348</v>
      </c>
      <c r="G232" s="170" t="s">
        <v>334</v>
      </c>
      <c r="H232" s="321">
        <v>0</v>
      </c>
      <c r="I232" s="170" t="s">
        <v>329</v>
      </c>
      <c r="J232" s="170" t="s">
        <v>236</v>
      </c>
      <c r="K232" s="170" t="s">
        <v>330</v>
      </c>
      <c r="L232" s="170" t="s">
        <v>331</v>
      </c>
      <c r="M232" s="170" t="s">
        <v>240</v>
      </c>
      <c r="N232" s="170" t="s">
        <v>240</v>
      </c>
      <c r="O232" s="170" t="s">
        <v>240</v>
      </c>
      <c r="P232" s="170" t="s">
        <v>239</v>
      </c>
      <c r="Q232" s="170" t="s">
        <v>332</v>
      </c>
      <c r="R232" s="174" t="s">
        <v>307</v>
      </c>
      <c r="S232" s="174" t="s">
        <v>243</v>
      </c>
      <c r="T232" s="170" t="s">
        <v>493</v>
      </c>
      <c r="U232" s="175">
        <v>20</v>
      </c>
    </row>
    <row r="233" spans="2:21" ht="32.4" x14ac:dyDescent="0.45">
      <c r="B233" s="154"/>
      <c r="C233" s="320">
        <v>45972</v>
      </c>
      <c r="D233" s="145" t="str">
        <f t="shared" si="11"/>
        <v>火</v>
      </c>
      <c r="E233" s="168">
        <v>0.64611111111111108</v>
      </c>
      <c r="F233" s="174" t="s">
        <v>348</v>
      </c>
      <c r="G233" s="170" t="s">
        <v>234</v>
      </c>
      <c r="H233" s="321">
        <v>0</v>
      </c>
      <c r="I233" s="170" t="s">
        <v>329</v>
      </c>
      <c r="J233" s="170" t="s">
        <v>236</v>
      </c>
      <c r="K233" s="170" t="s">
        <v>330</v>
      </c>
      <c r="L233" s="170" t="s">
        <v>515</v>
      </c>
      <c r="M233" s="170" t="s">
        <v>240</v>
      </c>
      <c r="N233" s="170" t="s">
        <v>240</v>
      </c>
      <c r="O233" s="170" t="s">
        <v>240</v>
      </c>
      <c r="P233" s="170" t="s">
        <v>239</v>
      </c>
      <c r="Q233" s="170" t="s">
        <v>332</v>
      </c>
      <c r="R233" s="174" t="s">
        <v>336</v>
      </c>
      <c r="S233" s="174" t="s">
        <v>294</v>
      </c>
      <c r="T233" s="170" t="s">
        <v>557</v>
      </c>
      <c r="U233" s="175">
        <v>88</v>
      </c>
    </row>
    <row r="234" spans="2:21" ht="16.2" x14ac:dyDescent="0.45">
      <c r="B234" s="154"/>
      <c r="C234" s="320">
        <v>45972</v>
      </c>
      <c r="D234" s="145" t="str">
        <f t="shared" si="11"/>
        <v>火</v>
      </c>
      <c r="E234" s="168">
        <v>0.66032407407407412</v>
      </c>
      <c r="F234" s="174" t="s">
        <v>348</v>
      </c>
      <c r="G234" s="170" t="s">
        <v>234</v>
      </c>
      <c r="H234" s="321">
        <v>0</v>
      </c>
      <c r="I234" s="170" t="s">
        <v>530</v>
      </c>
      <c r="J234" s="170" t="s">
        <v>236</v>
      </c>
      <c r="K234" s="170" t="s">
        <v>330</v>
      </c>
      <c r="L234" s="170" t="s">
        <v>331</v>
      </c>
      <c r="M234" s="170" t="s">
        <v>240</v>
      </c>
      <c r="N234" s="170" t="s">
        <v>240</v>
      </c>
      <c r="O234" s="170" t="s">
        <v>240</v>
      </c>
      <c r="P234" s="170" t="s">
        <v>239</v>
      </c>
      <c r="Q234" s="170" t="s">
        <v>335</v>
      </c>
      <c r="R234" s="174" t="s">
        <v>242</v>
      </c>
      <c r="S234" s="174" t="s">
        <v>297</v>
      </c>
      <c r="T234" s="170" t="s">
        <v>512</v>
      </c>
      <c r="U234" s="175">
        <v>118</v>
      </c>
    </row>
    <row r="235" spans="2:21" ht="16.2" x14ac:dyDescent="0.45">
      <c r="B235" s="154"/>
      <c r="C235" s="320">
        <v>45972</v>
      </c>
      <c r="D235" s="145" t="str">
        <f t="shared" si="11"/>
        <v>火</v>
      </c>
      <c r="E235" s="168">
        <v>0.66275462962962961</v>
      </c>
      <c r="F235" s="174" t="s">
        <v>348</v>
      </c>
      <c r="G235" s="170" t="s">
        <v>234</v>
      </c>
      <c r="H235" s="321">
        <v>0.1</v>
      </c>
      <c r="I235" s="170" t="s">
        <v>530</v>
      </c>
      <c r="J235" s="170" t="s">
        <v>236</v>
      </c>
      <c r="K235" s="170" t="s">
        <v>259</v>
      </c>
      <c r="L235" s="170" t="s">
        <v>331</v>
      </c>
      <c r="M235" s="170" t="s">
        <v>240</v>
      </c>
      <c r="N235" s="170" t="s">
        <v>240</v>
      </c>
      <c r="O235" s="170" t="s">
        <v>240</v>
      </c>
      <c r="P235" s="170" t="s">
        <v>239</v>
      </c>
      <c r="Q235" s="170" t="s">
        <v>332</v>
      </c>
      <c r="R235" s="174" t="s">
        <v>307</v>
      </c>
      <c r="S235" s="174" t="s">
        <v>294</v>
      </c>
      <c r="T235" s="170" t="s">
        <v>558</v>
      </c>
      <c r="U235" s="175">
        <v>100</v>
      </c>
    </row>
    <row r="236" spans="2:21" ht="16.2" hidden="1" x14ac:dyDescent="0.45">
      <c r="B236" s="154"/>
      <c r="C236" s="320">
        <v>45972</v>
      </c>
      <c r="D236" s="145" t="str">
        <f t="shared" si="11"/>
        <v>火</v>
      </c>
      <c r="E236" s="168">
        <v>0.67142361111111115</v>
      </c>
      <c r="F236" s="174" t="s">
        <v>348</v>
      </c>
      <c r="G236" s="170" t="s">
        <v>334</v>
      </c>
      <c r="H236" s="321">
        <v>0</v>
      </c>
      <c r="I236" s="170" t="s">
        <v>530</v>
      </c>
      <c r="J236" s="170" t="s">
        <v>236</v>
      </c>
      <c r="K236" s="170" t="s">
        <v>330</v>
      </c>
      <c r="L236" s="170" t="s">
        <v>331</v>
      </c>
      <c r="M236" s="170" t="s">
        <v>240</v>
      </c>
      <c r="N236" s="170" t="s">
        <v>240</v>
      </c>
      <c r="O236" s="170" t="s">
        <v>240</v>
      </c>
      <c r="P236" s="170" t="s">
        <v>239</v>
      </c>
      <c r="Q236" s="170" t="s">
        <v>332</v>
      </c>
      <c r="R236" s="174" t="s">
        <v>307</v>
      </c>
      <c r="S236" s="174" t="s">
        <v>243</v>
      </c>
      <c r="T236" s="170" t="s">
        <v>493</v>
      </c>
      <c r="U236" s="175">
        <v>33</v>
      </c>
    </row>
    <row r="237" spans="2:21" ht="16.2" hidden="1" x14ac:dyDescent="0.45">
      <c r="B237" s="154"/>
      <c r="C237" s="320">
        <v>45972</v>
      </c>
      <c r="D237" s="145" t="str">
        <f t="shared" si="11"/>
        <v>火</v>
      </c>
      <c r="E237" s="168">
        <v>0.6755902777777778</v>
      </c>
      <c r="F237" s="174" t="s">
        <v>348</v>
      </c>
      <c r="G237" s="170" t="s">
        <v>334</v>
      </c>
      <c r="H237" s="321">
        <v>0</v>
      </c>
      <c r="I237" s="170" t="s">
        <v>530</v>
      </c>
      <c r="J237" s="170" t="s">
        <v>236</v>
      </c>
      <c r="K237" s="170" t="s">
        <v>330</v>
      </c>
      <c r="L237" s="170" t="s">
        <v>331</v>
      </c>
      <c r="M237" s="170" t="s">
        <v>240</v>
      </c>
      <c r="N237" s="170" t="s">
        <v>240</v>
      </c>
      <c r="O237" s="170" t="s">
        <v>240</v>
      </c>
      <c r="P237" s="170" t="s">
        <v>239</v>
      </c>
      <c r="Q237" s="170" t="s">
        <v>332</v>
      </c>
      <c r="R237" s="174" t="s">
        <v>307</v>
      </c>
      <c r="S237" s="174" t="s">
        <v>243</v>
      </c>
      <c r="T237" s="170" t="s">
        <v>493</v>
      </c>
      <c r="U237" s="175" t="s">
        <v>652</v>
      </c>
    </row>
    <row r="238" spans="2:21" ht="16.2" hidden="1" x14ac:dyDescent="0.45">
      <c r="B238" s="154"/>
      <c r="C238" s="320">
        <v>45972</v>
      </c>
      <c r="D238" s="145" t="str">
        <f t="shared" si="11"/>
        <v>火</v>
      </c>
      <c r="E238" s="168">
        <v>0.6782407407407407</v>
      </c>
      <c r="F238" s="174" t="s">
        <v>348</v>
      </c>
      <c r="G238" s="170" t="s">
        <v>334</v>
      </c>
      <c r="H238" s="321">
        <v>0.1</v>
      </c>
      <c r="I238" s="170" t="s">
        <v>530</v>
      </c>
      <c r="J238" s="170" t="s">
        <v>236</v>
      </c>
      <c r="K238" s="170" t="s">
        <v>237</v>
      </c>
      <c r="L238" s="170" t="s">
        <v>331</v>
      </c>
      <c r="M238" s="170" t="s">
        <v>240</v>
      </c>
      <c r="N238" s="170" t="s">
        <v>240</v>
      </c>
      <c r="O238" s="170" t="s">
        <v>240</v>
      </c>
      <c r="P238" s="170" t="s">
        <v>239</v>
      </c>
      <c r="Q238" s="170" t="s">
        <v>332</v>
      </c>
      <c r="R238" s="174" t="s">
        <v>307</v>
      </c>
      <c r="S238" s="174" t="s">
        <v>243</v>
      </c>
      <c r="T238" s="170" t="s">
        <v>493</v>
      </c>
      <c r="U238" s="175" t="s">
        <v>654</v>
      </c>
    </row>
    <row r="239" spans="2:21" ht="16.2" hidden="1" x14ac:dyDescent="0.45">
      <c r="B239" s="154"/>
      <c r="C239" s="320">
        <v>45972</v>
      </c>
      <c r="D239" s="145" t="str">
        <f t="shared" si="11"/>
        <v>火</v>
      </c>
      <c r="E239" s="168">
        <v>0.69518518518518524</v>
      </c>
      <c r="F239" s="174" t="s">
        <v>348</v>
      </c>
      <c r="G239" s="170" t="s">
        <v>334</v>
      </c>
      <c r="H239" s="321">
        <v>0.1</v>
      </c>
      <c r="I239" s="170" t="s">
        <v>542</v>
      </c>
      <c r="J239" s="170" t="s">
        <v>236</v>
      </c>
      <c r="K239" s="170" t="s">
        <v>410</v>
      </c>
      <c r="L239" s="170" t="s">
        <v>238</v>
      </c>
      <c r="M239" s="170" t="s">
        <v>240</v>
      </c>
      <c r="N239" s="170" t="s">
        <v>240</v>
      </c>
      <c r="O239" s="170" t="s">
        <v>240</v>
      </c>
      <c r="P239" s="170" t="s">
        <v>239</v>
      </c>
      <c r="Q239" s="170" t="s">
        <v>335</v>
      </c>
      <c r="R239" s="174" t="s">
        <v>307</v>
      </c>
      <c r="S239" s="174" t="s">
        <v>243</v>
      </c>
      <c r="T239" s="170" t="s">
        <v>493</v>
      </c>
      <c r="U239" s="175">
        <v>3</v>
      </c>
    </row>
    <row r="240" spans="2:21" ht="16.2" hidden="1" x14ac:dyDescent="0.45">
      <c r="B240" s="154"/>
      <c r="C240" s="320">
        <v>45972</v>
      </c>
      <c r="D240" s="145" t="str">
        <f t="shared" si="11"/>
        <v>火</v>
      </c>
      <c r="E240" s="168">
        <v>0.69975694444444447</v>
      </c>
      <c r="F240" s="174" t="s">
        <v>348</v>
      </c>
      <c r="G240" s="170" t="s">
        <v>334</v>
      </c>
      <c r="H240" s="321">
        <v>0.1</v>
      </c>
      <c r="I240" s="170" t="s">
        <v>542</v>
      </c>
      <c r="J240" s="170" t="s">
        <v>236</v>
      </c>
      <c r="K240" s="170" t="s">
        <v>330</v>
      </c>
      <c r="L240" s="170" t="s">
        <v>331</v>
      </c>
      <c r="M240" s="170" t="s">
        <v>240</v>
      </c>
      <c r="N240" s="170" t="s">
        <v>240</v>
      </c>
      <c r="O240" s="170" t="s">
        <v>240</v>
      </c>
      <c r="P240" s="170" t="s">
        <v>239</v>
      </c>
      <c r="Q240" s="170" t="s">
        <v>332</v>
      </c>
      <c r="R240" s="174" t="s">
        <v>307</v>
      </c>
      <c r="S240" s="174" t="s">
        <v>243</v>
      </c>
      <c r="T240" s="170" t="s">
        <v>493</v>
      </c>
      <c r="U240" s="175">
        <v>20</v>
      </c>
    </row>
    <row r="241" spans="2:21" ht="16.2" hidden="1" x14ac:dyDescent="0.45">
      <c r="B241" s="154"/>
      <c r="C241" s="320">
        <v>45972</v>
      </c>
      <c r="D241" s="145" t="str">
        <f t="shared" ref="D241" si="13">IF($C241 &lt;&gt; "", IF(ISERROR(MATCH(C241, 祝日, 0)), TEXT($C241, "aaa"), "祝日"), "")</f>
        <v>火</v>
      </c>
      <c r="E241" s="168">
        <v>0.70423611111111106</v>
      </c>
      <c r="F241" s="174" t="s">
        <v>348</v>
      </c>
      <c r="G241" s="170" t="s">
        <v>334</v>
      </c>
      <c r="H241" s="321">
        <v>0.1</v>
      </c>
      <c r="I241" s="170" t="s">
        <v>542</v>
      </c>
      <c r="J241" s="170" t="s">
        <v>236</v>
      </c>
      <c r="K241" s="170" t="s">
        <v>330</v>
      </c>
      <c r="L241" s="170" t="s">
        <v>331</v>
      </c>
      <c r="M241" s="170" t="s">
        <v>240</v>
      </c>
      <c r="N241" s="170" t="s">
        <v>240</v>
      </c>
      <c r="O241" s="170" t="s">
        <v>240</v>
      </c>
      <c r="P241" s="170" t="s">
        <v>239</v>
      </c>
      <c r="Q241" s="170" t="s">
        <v>332</v>
      </c>
      <c r="R241" s="174" t="s">
        <v>336</v>
      </c>
      <c r="S241" s="174" t="s">
        <v>298</v>
      </c>
      <c r="T241" s="170" t="s">
        <v>559</v>
      </c>
      <c r="U241" s="175">
        <v>48</v>
      </c>
    </row>
    <row r="242" spans="2:21" ht="16.2" hidden="1" x14ac:dyDescent="0.45">
      <c r="B242" s="154"/>
      <c r="C242" s="320">
        <v>45972</v>
      </c>
      <c r="D242" s="145" t="str">
        <f t="shared" si="11"/>
        <v>火</v>
      </c>
      <c r="E242" s="168">
        <v>0.70516203703703706</v>
      </c>
      <c r="F242" s="174" t="s">
        <v>348</v>
      </c>
      <c r="G242" s="170" t="s">
        <v>334</v>
      </c>
      <c r="H242" s="321">
        <v>0</v>
      </c>
      <c r="I242" s="170" t="s">
        <v>542</v>
      </c>
      <c r="J242" s="170" t="s">
        <v>236</v>
      </c>
      <c r="K242" s="170" t="s">
        <v>330</v>
      </c>
      <c r="L242" s="170" t="s">
        <v>331</v>
      </c>
      <c r="M242" s="170" t="s">
        <v>240</v>
      </c>
      <c r="N242" s="170" t="s">
        <v>240</v>
      </c>
      <c r="O242" s="170" t="s">
        <v>240</v>
      </c>
      <c r="P242" s="170" t="s">
        <v>239</v>
      </c>
      <c r="Q242" s="170" t="s">
        <v>332</v>
      </c>
      <c r="R242" s="174" t="s">
        <v>242</v>
      </c>
      <c r="S242" s="174" t="s">
        <v>312</v>
      </c>
      <c r="T242" s="170" t="s">
        <v>529</v>
      </c>
      <c r="U242" s="175">
        <v>59</v>
      </c>
    </row>
    <row r="243" spans="2:21" ht="16.2" x14ac:dyDescent="0.45">
      <c r="B243" s="154"/>
      <c r="C243" s="320">
        <v>45972</v>
      </c>
      <c r="D243" s="145" t="str">
        <f t="shared" si="11"/>
        <v>火</v>
      </c>
      <c r="E243" s="168">
        <v>0.70609953703703698</v>
      </c>
      <c r="F243" s="174" t="s">
        <v>348</v>
      </c>
      <c r="G243" s="170" t="s">
        <v>334</v>
      </c>
      <c r="H243" s="321">
        <v>0</v>
      </c>
      <c r="I243" s="170" t="s">
        <v>542</v>
      </c>
      <c r="J243" s="170" t="s">
        <v>236</v>
      </c>
      <c r="K243" s="170" t="s">
        <v>237</v>
      </c>
      <c r="L243" s="170" t="s">
        <v>331</v>
      </c>
      <c r="M243" s="170" t="s">
        <v>240</v>
      </c>
      <c r="N243" s="170" t="s">
        <v>240</v>
      </c>
      <c r="O243" s="170" t="s">
        <v>239</v>
      </c>
      <c r="P243" s="170" t="s">
        <v>239</v>
      </c>
      <c r="Q243" s="170" t="s">
        <v>332</v>
      </c>
      <c r="R243" s="174" t="s">
        <v>242</v>
      </c>
      <c r="S243" s="174" t="s">
        <v>294</v>
      </c>
      <c r="T243" s="170" t="s">
        <v>560</v>
      </c>
      <c r="U243" s="175">
        <v>66</v>
      </c>
    </row>
    <row r="244" spans="2:21" ht="16.2" x14ac:dyDescent="0.45">
      <c r="B244" s="154"/>
      <c r="C244" s="320">
        <v>45972</v>
      </c>
      <c r="D244" s="145" t="str">
        <f t="shared" si="11"/>
        <v>火</v>
      </c>
      <c r="E244" s="168">
        <v>0.70980324074074075</v>
      </c>
      <c r="F244" s="174" t="s">
        <v>348</v>
      </c>
      <c r="G244" s="170" t="s">
        <v>234</v>
      </c>
      <c r="H244" s="321">
        <v>0</v>
      </c>
      <c r="I244" s="170" t="s">
        <v>542</v>
      </c>
      <c r="J244" s="170" t="s">
        <v>236</v>
      </c>
      <c r="K244" s="170" t="s">
        <v>330</v>
      </c>
      <c r="L244" s="170" t="s">
        <v>238</v>
      </c>
      <c r="M244" s="170" t="s">
        <v>240</v>
      </c>
      <c r="N244" s="170" t="s">
        <v>240</v>
      </c>
      <c r="O244" s="170" t="s">
        <v>240</v>
      </c>
      <c r="P244" s="170" t="s">
        <v>239</v>
      </c>
      <c r="Q244" s="170" t="s">
        <v>332</v>
      </c>
      <c r="R244" s="174" t="s">
        <v>242</v>
      </c>
      <c r="S244" s="174" t="s">
        <v>297</v>
      </c>
      <c r="T244" s="170" t="s">
        <v>495</v>
      </c>
      <c r="U244" s="175">
        <v>84</v>
      </c>
    </row>
    <row r="245" spans="2:21" ht="16.2" x14ac:dyDescent="0.45">
      <c r="B245" s="154"/>
      <c r="C245" s="320">
        <v>45972</v>
      </c>
      <c r="D245" s="145" t="str">
        <f t="shared" si="11"/>
        <v>火</v>
      </c>
      <c r="E245" s="168">
        <v>0.72646990740740736</v>
      </c>
      <c r="F245" s="174" t="s">
        <v>348</v>
      </c>
      <c r="G245" s="170" t="s">
        <v>234</v>
      </c>
      <c r="H245" s="321">
        <v>0</v>
      </c>
      <c r="I245" s="170" t="s">
        <v>542</v>
      </c>
      <c r="J245" s="170" t="s">
        <v>236</v>
      </c>
      <c r="K245" s="170" t="s">
        <v>330</v>
      </c>
      <c r="L245" s="170" t="s">
        <v>561</v>
      </c>
      <c r="M245" s="170" t="s">
        <v>240</v>
      </c>
      <c r="N245" s="170" t="s">
        <v>240</v>
      </c>
      <c r="O245" s="170" t="s">
        <v>240</v>
      </c>
      <c r="P245" s="170" t="s">
        <v>239</v>
      </c>
      <c r="Q245" s="170" t="s">
        <v>332</v>
      </c>
      <c r="R245" s="174" t="s">
        <v>242</v>
      </c>
      <c r="S245" s="174" t="s">
        <v>312</v>
      </c>
      <c r="T245" s="170" t="s">
        <v>529</v>
      </c>
      <c r="U245" s="175">
        <v>86</v>
      </c>
    </row>
    <row r="246" spans="2:21" ht="16.2" x14ac:dyDescent="0.45">
      <c r="B246" s="154"/>
      <c r="C246" s="320">
        <v>45972</v>
      </c>
      <c r="D246" s="145" t="str">
        <f t="shared" si="11"/>
        <v>火</v>
      </c>
      <c r="E246" s="168">
        <v>0.72875000000000001</v>
      </c>
      <c r="F246" s="174" t="s">
        <v>348</v>
      </c>
      <c r="G246" s="170" t="s">
        <v>234</v>
      </c>
      <c r="H246" s="321">
        <v>0.1</v>
      </c>
      <c r="I246" s="170" t="s">
        <v>542</v>
      </c>
      <c r="J246" s="170" t="s">
        <v>236</v>
      </c>
      <c r="K246" s="170" t="s">
        <v>237</v>
      </c>
      <c r="L246" s="170" t="s">
        <v>331</v>
      </c>
      <c r="M246" s="170" t="s">
        <v>240</v>
      </c>
      <c r="N246" s="170" t="s">
        <v>240</v>
      </c>
      <c r="O246" s="170" t="s">
        <v>240</v>
      </c>
      <c r="P246" s="170" t="s">
        <v>239</v>
      </c>
      <c r="Q246" s="170" t="s">
        <v>332</v>
      </c>
      <c r="R246" s="174" t="s">
        <v>242</v>
      </c>
      <c r="S246" s="174" t="s">
        <v>312</v>
      </c>
      <c r="T246" s="170" t="s">
        <v>529</v>
      </c>
      <c r="U246" s="175">
        <v>76</v>
      </c>
    </row>
    <row r="247" spans="2:21" ht="16.2" hidden="1" x14ac:dyDescent="0.45">
      <c r="B247" s="154"/>
      <c r="C247" s="320">
        <v>45972</v>
      </c>
      <c r="D247" s="145" t="str">
        <f t="shared" si="11"/>
        <v>火</v>
      </c>
      <c r="E247" s="168">
        <v>0.73101851851851851</v>
      </c>
      <c r="F247" s="174" t="s">
        <v>348</v>
      </c>
      <c r="G247" s="170" t="s">
        <v>334</v>
      </c>
      <c r="H247" s="321">
        <v>0.2</v>
      </c>
      <c r="I247" s="170" t="s">
        <v>542</v>
      </c>
      <c r="J247" s="170" t="s">
        <v>236</v>
      </c>
      <c r="K247" s="170" t="s">
        <v>237</v>
      </c>
      <c r="L247" s="170" t="s">
        <v>331</v>
      </c>
      <c r="M247" s="170" t="s">
        <v>240</v>
      </c>
      <c r="N247" s="170" t="s">
        <v>240</v>
      </c>
      <c r="O247" s="170" t="s">
        <v>240</v>
      </c>
      <c r="P247" s="170" t="s">
        <v>239</v>
      </c>
      <c r="Q247" s="170" t="s">
        <v>332</v>
      </c>
      <c r="R247" s="174" t="s">
        <v>336</v>
      </c>
      <c r="S247" s="174" t="s">
        <v>343</v>
      </c>
      <c r="T247" s="170" t="s">
        <v>562</v>
      </c>
      <c r="U247" s="175">
        <v>63</v>
      </c>
    </row>
    <row r="248" spans="2:21" ht="32.4" hidden="1" x14ac:dyDescent="0.45">
      <c r="B248" s="154"/>
      <c r="C248" s="320">
        <v>45972</v>
      </c>
      <c r="D248" s="145" t="str">
        <f t="shared" si="11"/>
        <v>火</v>
      </c>
      <c r="E248" s="168">
        <v>0.73237268518518517</v>
      </c>
      <c r="F248" s="174" t="s">
        <v>348</v>
      </c>
      <c r="G248" s="170" t="s">
        <v>334</v>
      </c>
      <c r="H248" s="321">
        <v>0.1</v>
      </c>
      <c r="I248" s="170" t="s">
        <v>542</v>
      </c>
      <c r="J248" s="170" t="s">
        <v>236</v>
      </c>
      <c r="K248" s="170" t="s">
        <v>259</v>
      </c>
      <c r="L248" s="170" t="s">
        <v>331</v>
      </c>
      <c r="M248" s="170" t="s">
        <v>240</v>
      </c>
      <c r="N248" s="170" t="s">
        <v>240</v>
      </c>
      <c r="O248" s="170" t="s">
        <v>240</v>
      </c>
      <c r="P248" s="170" t="s">
        <v>239</v>
      </c>
      <c r="Q248" s="170" t="s">
        <v>332</v>
      </c>
      <c r="R248" s="174" t="s">
        <v>242</v>
      </c>
      <c r="S248" s="174" t="s">
        <v>294</v>
      </c>
      <c r="T248" s="170" t="s">
        <v>563</v>
      </c>
      <c r="U248" s="175">
        <v>54</v>
      </c>
    </row>
    <row r="249" spans="2:21" ht="16.2" hidden="1" x14ac:dyDescent="0.45">
      <c r="B249" s="154"/>
      <c r="C249" s="320">
        <v>45972</v>
      </c>
      <c r="D249" s="145" t="str">
        <f t="shared" si="11"/>
        <v>火</v>
      </c>
      <c r="E249" s="168">
        <v>0.73553240740740744</v>
      </c>
      <c r="F249" s="174" t="s">
        <v>348</v>
      </c>
      <c r="G249" s="170" t="s">
        <v>334</v>
      </c>
      <c r="H249" s="321">
        <v>0</v>
      </c>
      <c r="I249" s="170" t="s">
        <v>542</v>
      </c>
      <c r="J249" s="170" t="s">
        <v>236</v>
      </c>
      <c r="K249" s="170" t="s">
        <v>330</v>
      </c>
      <c r="L249" s="170" t="s">
        <v>331</v>
      </c>
      <c r="M249" s="170" t="s">
        <v>240</v>
      </c>
      <c r="N249" s="170" t="s">
        <v>240</v>
      </c>
      <c r="O249" s="170" t="s">
        <v>240</v>
      </c>
      <c r="P249" s="170" t="s">
        <v>239</v>
      </c>
      <c r="Q249" s="170" t="s">
        <v>332</v>
      </c>
      <c r="R249" s="174" t="s">
        <v>242</v>
      </c>
      <c r="S249" s="174" t="s">
        <v>312</v>
      </c>
      <c r="T249" s="170" t="s">
        <v>529</v>
      </c>
      <c r="U249" s="175">
        <v>44</v>
      </c>
    </row>
    <row r="250" spans="2:21" ht="16.2" hidden="1" x14ac:dyDescent="0.45">
      <c r="B250" s="154"/>
      <c r="C250" s="320">
        <v>45972</v>
      </c>
      <c r="D250" s="145" t="str">
        <f t="shared" si="11"/>
        <v>火</v>
      </c>
      <c r="E250" s="168">
        <v>0.73930555555555555</v>
      </c>
      <c r="F250" s="174" t="s">
        <v>348</v>
      </c>
      <c r="G250" s="170" t="s">
        <v>334</v>
      </c>
      <c r="H250" s="321">
        <v>0</v>
      </c>
      <c r="I250" s="170" t="s">
        <v>542</v>
      </c>
      <c r="J250" s="170" t="s">
        <v>236</v>
      </c>
      <c r="K250" s="170" t="s">
        <v>330</v>
      </c>
      <c r="L250" s="170" t="s">
        <v>331</v>
      </c>
      <c r="M250" s="170" t="s">
        <v>240</v>
      </c>
      <c r="N250" s="170" t="s">
        <v>240</v>
      </c>
      <c r="O250" s="170" t="s">
        <v>240</v>
      </c>
      <c r="P250" s="170" t="s">
        <v>239</v>
      </c>
      <c r="Q250" s="170" t="s">
        <v>332</v>
      </c>
      <c r="R250" s="174" t="s">
        <v>307</v>
      </c>
      <c r="S250" s="174" t="s">
        <v>243</v>
      </c>
      <c r="T250" s="170" t="s">
        <v>493</v>
      </c>
      <c r="U250" s="175" t="s">
        <v>657</v>
      </c>
    </row>
    <row r="251" spans="2:21" ht="16.2" hidden="1" x14ac:dyDescent="0.45">
      <c r="B251" s="154"/>
      <c r="C251" s="320">
        <v>45972</v>
      </c>
      <c r="D251" s="145" t="str">
        <f t="shared" si="11"/>
        <v>火</v>
      </c>
      <c r="E251" s="168">
        <v>0.74078703703703708</v>
      </c>
      <c r="F251" s="174" t="s">
        <v>348</v>
      </c>
      <c r="G251" s="170" t="s">
        <v>334</v>
      </c>
      <c r="H251" s="321">
        <v>0</v>
      </c>
      <c r="I251" s="170" t="s">
        <v>542</v>
      </c>
      <c r="J251" s="170" t="s">
        <v>236</v>
      </c>
      <c r="K251" s="170" t="s">
        <v>259</v>
      </c>
      <c r="L251" s="170" t="s">
        <v>238</v>
      </c>
      <c r="M251" s="170" t="s">
        <v>239</v>
      </c>
      <c r="N251" s="170" t="s">
        <v>239</v>
      </c>
      <c r="O251" s="170" t="s">
        <v>240</v>
      </c>
      <c r="P251" s="170" t="s">
        <v>240</v>
      </c>
      <c r="Q251" s="170" t="s">
        <v>335</v>
      </c>
      <c r="R251" s="174" t="s">
        <v>307</v>
      </c>
      <c r="S251" s="174" t="s">
        <v>297</v>
      </c>
      <c r="T251" s="170" t="s">
        <v>535</v>
      </c>
      <c r="U251" s="175">
        <v>18</v>
      </c>
    </row>
    <row r="252" spans="2:21" ht="16.2" hidden="1" x14ac:dyDescent="0.45">
      <c r="B252" s="154"/>
      <c r="C252" s="320">
        <v>45975</v>
      </c>
      <c r="D252" s="145" t="str">
        <f t="shared" si="11"/>
        <v>金</v>
      </c>
      <c r="E252" s="168">
        <v>0.419375</v>
      </c>
      <c r="F252" s="174" t="s">
        <v>208</v>
      </c>
      <c r="G252" s="170" t="s">
        <v>334</v>
      </c>
      <c r="H252" s="321">
        <v>0</v>
      </c>
      <c r="I252" s="170" t="s">
        <v>329</v>
      </c>
      <c r="J252" s="170" t="s">
        <v>236</v>
      </c>
      <c r="K252" s="170" t="s">
        <v>259</v>
      </c>
      <c r="L252" s="170" t="s">
        <v>345</v>
      </c>
      <c r="M252" s="170" t="s">
        <v>239</v>
      </c>
      <c r="N252" s="170" t="s">
        <v>239</v>
      </c>
      <c r="O252" s="170" t="s">
        <v>240</v>
      </c>
      <c r="P252" s="170" t="s">
        <v>240</v>
      </c>
      <c r="Q252" s="170" t="s">
        <v>241</v>
      </c>
      <c r="R252" s="174" t="s">
        <v>307</v>
      </c>
      <c r="S252" s="174" t="s">
        <v>295</v>
      </c>
      <c r="T252" s="170" t="s">
        <v>525</v>
      </c>
      <c r="U252" s="175">
        <v>18</v>
      </c>
    </row>
    <row r="253" spans="2:21" ht="16.2" x14ac:dyDescent="0.45">
      <c r="B253" s="154"/>
      <c r="C253" s="320">
        <v>45975</v>
      </c>
      <c r="D253" s="145" t="str">
        <f t="shared" si="11"/>
        <v>金</v>
      </c>
      <c r="E253" s="168">
        <v>0.4304398148148148</v>
      </c>
      <c r="F253" s="174" t="s">
        <v>208</v>
      </c>
      <c r="G253" s="170" t="s">
        <v>234</v>
      </c>
      <c r="H253" s="321">
        <v>0.6</v>
      </c>
      <c r="I253" s="170" t="s">
        <v>329</v>
      </c>
      <c r="J253" s="170" t="s">
        <v>236</v>
      </c>
      <c r="K253" s="170" t="s">
        <v>237</v>
      </c>
      <c r="L253" s="170" t="s">
        <v>528</v>
      </c>
      <c r="M253" s="170" t="s">
        <v>240</v>
      </c>
      <c r="N253" s="170" t="s">
        <v>240</v>
      </c>
      <c r="O253" s="170" t="s">
        <v>240</v>
      </c>
      <c r="P253" s="170" t="s">
        <v>239</v>
      </c>
      <c r="Q253" s="170" t="s">
        <v>332</v>
      </c>
      <c r="R253" s="174" t="s">
        <v>307</v>
      </c>
      <c r="S253" s="174" t="s">
        <v>343</v>
      </c>
      <c r="T253" s="170" t="s">
        <v>514</v>
      </c>
      <c r="U253" s="175">
        <v>87</v>
      </c>
    </row>
    <row r="254" spans="2:21" ht="16.2" x14ac:dyDescent="0.45">
      <c r="B254" s="154"/>
      <c r="C254" s="320">
        <v>45975</v>
      </c>
      <c r="D254" s="145" t="str">
        <f t="shared" si="11"/>
        <v>金</v>
      </c>
      <c r="E254" s="168">
        <v>0.43395833333333333</v>
      </c>
      <c r="F254" s="174" t="s">
        <v>208</v>
      </c>
      <c r="G254" s="170" t="s">
        <v>234</v>
      </c>
      <c r="H254" s="321">
        <v>0.1</v>
      </c>
      <c r="I254" s="170" t="s">
        <v>329</v>
      </c>
      <c r="J254" s="170" t="s">
        <v>236</v>
      </c>
      <c r="K254" s="170" t="s">
        <v>330</v>
      </c>
      <c r="L254" s="170" t="s">
        <v>331</v>
      </c>
      <c r="M254" s="170" t="s">
        <v>240</v>
      </c>
      <c r="N254" s="170" t="s">
        <v>240</v>
      </c>
      <c r="O254" s="170" t="s">
        <v>240</v>
      </c>
      <c r="P254" s="170" t="s">
        <v>239</v>
      </c>
      <c r="Q254" s="170" t="s">
        <v>332</v>
      </c>
      <c r="R254" s="174" t="s">
        <v>307</v>
      </c>
      <c r="S254" s="174" t="s">
        <v>243</v>
      </c>
      <c r="T254" s="170" t="s">
        <v>493</v>
      </c>
      <c r="U254" s="175">
        <v>106</v>
      </c>
    </row>
    <row r="255" spans="2:21" ht="16.2" x14ac:dyDescent="0.45">
      <c r="B255" s="154"/>
      <c r="C255" s="320">
        <v>45975</v>
      </c>
      <c r="D255" s="145" t="str">
        <f t="shared" si="11"/>
        <v>金</v>
      </c>
      <c r="E255" s="168">
        <v>0.44700231481481484</v>
      </c>
      <c r="F255" s="174" t="s">
        <v>208</v>
      </c>
      <c r="G255" s="170" t="s">
        <v>234</v>
      </c>
      <c r="H255" s="321">
        <v>0</v>
      </c>
      <c r="I255" s="170" t="s">
        <v>329</v>
      </c>
      <c r="J255" s="170" t="s">
        <v>236</v>
      </c>
      <c r="K255" s="170" t="s">
        <v>237</v>
      </c>
      <c r="L255" s="170" t="s">
        <v>331</v>
      </c>
      <c r="M255" s="170" t="s">
        <v>240</v>
      </c>
      <c r="N255" s="170" t="s">
        <v>240</v>
      </c>
      <c r="O255" s="170" t="s">
        <v>240</v>
      </c>
      <c r="P255" s="170" t="s">
        <v>239</v>
      </c>
      <c r="Q255" s="170" t="s">
        <v>332</v>
      </c>
      <c r="R255" s="174" t="s">
        <v>307</v>
      </c>
      <c r="S255" s="174" t="s">
        <v>243</v>
      </c>
      <c r="T255" s="170" t="s">
        <v>493</v>
      </c>
      <c r="U255" s="175">
        <v>98</v>
      </c>
    </row>
    <row r="256" spans="2:21" ht="32.4" x14ac:dyDescent="0.45">
      <c r="B256" s="154"/>
      <c r="C256" s="320">
        <v>45975</v>
      </c>
      <c r="D256" s="145" t="str">
        <f t="shared" si="11"/>
        <v>金</v>
      </c>
      <c r="E256" s="168">
        <v>0.4487962962962963</v>
      </c>
      <c r="F256" s="174" t="s">
        <v>208</v>
      </c>
      <c r="G256" s="170" t="s">
        <v>234</v>
      </c>
      <c r="H256" s="321">
        <v>0</v>
      </c>
      <c r="I256" s="170" t="s">
        <v>329</v>
      </c>
      <c r="J256" s="170" t="s">
        <v>236</v>
      </c>
      <c r="K256" s="170" t="s">
        <v>330</v>
      </c>
      <c r="L256" s="170" t="s">
        <v>561</v>
      </c>
      <c r="M256" s="170" t="s">
        <v>240</v>
      </c>
      <c r="N256" s="170" t="s">
        <v>240</v>
      </c>
      <c r="O256" s="170" t="s">
        <v>240</v>
      </c>
      <c r="P256" s="170" t="s">
        <v>239</v>
      </c>
      <c r="Q256" s="170" t="s">
        <v>332</v>
      </c>
      <c r="R256" s="174" t="s">
        <v>242</v>
      </c>
      <c r="S256" s="174" t="s">
        <v>312</v>
      </c>
      <c r="T256" s="170" t="s">
        <v>564</v>
      </c>
      <c r="U256" s="175">
        <v>86</v>
      </c>
    </row>
    <row r="257" spans="2:21" ht="16.2" hidden="1" x14ac:dyDescent="0.45">
      <c r="B257" s="154"/>
      <c r="C257" s="320">
        <v>45975</v>
      </c>
      <c r="D257" s="145" t="str">
        <f t="shared" si="11"/>
        <v>金</v>
      </c>
      <c r="E257" s="168">
        <v>0.46337962962962964</v>
      </c>
      <c r="F257" s="174" t="s">
        <v>348</v>
      </c>
      <c r="G257" s="170" t="s">
        <v>334</v>
      </c>
      <c r="H257" s="321">
        <v>0.1</v>
      </c>
      <c r="I257" s="170" t="s">
        <v>329</v>
      </c>
      <c r="J257" s="170" t="s">
        <v>236</v>
      </c>
      <c r="K257" s="170" t="s">
        <v>237</v>
      </c>
      <c r="L257" s="170" t="s">
        <v>331</v>
      </c>
      <c r="M257" s="170" t="s">
        <v>240</v>
      </c>
      <c r="N257" s="170" t="s">
        <v>240</v>
      </c>
      <c r="O257" s="170" t="s">
        <v>240</v>
      </c>
      <c r="P257" s="170" t="s">
        <v>239</v>
      </c>
      <c r="Q257" s="170" t="s">
        <v>332</v>
      </c>
      <c r="R257" s="174" t="s">
        <v>307</v>
      </c>
      <c r="S257" s="174" t="s">
        <v>243</v>
      </c>
      <c r="T257" s="170" t="s">
        <v>493</v>
      </c>
      <c r="U257" s="175">
        <v>8</v>
      </c>
    </row>
    <row r="258" spans="2:21" ht="16.2" hidden="1" x14ac:dyDescent="0.45">
      <c r="B258" s="154"/>
      <c r="C258" s="320">
        <v>45975</v>
      </c>
      <c r="D258" s="145" t="str">
        <f t="shared" si="11"/>
        <v>金</v>
      </c>
      <c r="E258" s="168">
        <v>0.46664351851851854</v>
      </c>
      <c r="F258" s="174" t="s">
        <v>348</v>
      </c>
      <c r="G258" s="170" t="s">
        <v>334</v>
      </c>
      <c r="H258" s="321">
        <v>0.1</v>
      </c>
      <c r="I258" s="170" t="s">
        <v>329</v>
      </c>
      <c r="J258" s="170" t="s">
        <v>236</v>
      </c>
      <c r="K258" s="170" t="s">
        <v>237</v>
      </c>
      <c r="L258" s="170" t="s">
        <v>331</v>
      </c>
      <c r="M258" s="170" t="s">
        <v>240</v>
      </c>
      <c r="N258" s="170" t="s">
        <v>240</v>
      </c>
      <c r="O258" s="170" t="s">
        <v>240</v>
      </c>
      <c r="P258" s="170" t="s">
        <v>239</v>
      </c>
      <c r="Q258" s="170" t="s">
        <v>332</v>
      </c>
      <c r="R258" s="174" t="s">
        <v>307</v>
      </c>
      <c r="S258" s="174" t="s">
        <v>243</v>
      </c>
      <c r="T258" s="170" t="s">
        <v>493</v>
      </c>
      <c r="U258" s="175">
        <v>8</v>
      </c>
    </row>
    <row r="259" spans="2:21" ht="32.4" hidden="1" x14ac:dyDescent="0.45">
      <c r="B259" s="154"/>
      <c r="C259" s="320">
        <v>45975</v>
      </c>
      <c r="D259" s="145" t="str">
        <f t="shared" si="11"/>
        <v>金</v>
      </c>
      <c r="E259" s="168">
        <v>0.46787037037037038</v>
      </c>
      <c r="F259" s="174" t="s">
        <v>348</v>
      </c>
      <c r="G259" s="170" t="s">
        <v>334</v>
      </c>
      <c r="H259" s="321">
        <v>0</v>
      </c>
      <c r="I259" s="170" t="s">
        <v>329</v>
      </c>
      <c r="J259" s="170" t="s">
        <v>236</v>
      </c>
      <c r="K259" s="170" t="s">
        <v>259</v>
      </c>
      <c r="L259" s="170" t="s">
        <v>345</v>
      </c>
      <c r="M259" s="170" t="s">
        <v>239</v>
      </c>
      <c r="N259" s="170" t="s">
        <v>239</v>
      </c>
      <c r="O259" s="170" t="s">
        <v>240</v>
      </c>
      <c r="P259" s="170" t="s">
        <v>240</v>
      </c>
      <c r="Q259" s="170" t="s">
        <v>241</v>
      </c>
      <c r="R259" s="174" t="s">
        <v>336</v>
      </c>
      <c r="S259" s="174" t="s">
        <v>298</v>
      </c>
      <c r="T259" s="170" t="s">
        <v>565</v>
      </c>
      <c r="U259" s="175">
        <v>18</v>
      </c>
    </row>
    <row r="260" spans="2:21" ht="16.2" x14ac:dyDescent="0.45">
      <c r="B260" s="154"/>
      <c r="C260" s="320">
        <v>45975</v>
      </c>
      <c r="D260" s="145" t="str">
        <f t="shared" si="11"/>
        <v>金</v>
      </c>
      <c r="E260" s="168">
        <v>0.48163194444444446</v>
      </c>
      <c r="F260" s="174" t="s">
        <v>348</v>
      </c>
      <c r="G260" s="170" t="s">
        <v>234</v>
      </c>
      <c r="H260" s="321">
        <v>0.3</v>
      </c>
      <c r="I260" s="170" t="s">
        <v>329</v>
      </c>
      <c r="J260" s="170" t="s">
        <v>236</v>
      </c>
      <c r="K260" s="170" t="s">
        <v>330</v>
      </c>
      <c r="L260" s="170" t="s">
        <v>515</v>
      </c>
      <c r="M260" s="170" t="s">
        <v>240</v>
      </c>
      <c r="N260" s="170" t="s">
        <v>240</v>
      </c>
      <c r="O260" s="170" t="s">
        <v>240</v>
      </c>
      <c r="P260" s="170" t="s">
        <v>239</v>
      </c>
      <c r="Q260" s="170" t="s">
        <v>332</v>
      </c>
      <c r="R260" s="174" t="s">
        <v>307</v>
      </c>
      <c r="S260" s="174" t="s">
        <v>343</v>
      </c>
      <c r="T260" s="170" t="s">
        <v>514</v>
      </c>
      <c r="U260" s="175">
        <v>92</v>
      </c>
    </row>
    <row r="261" spans="2:21" ht="16.2" x14ac:dyDescent="0.45">
      <c r="B261" s="154"/>
      <c r="C261" s="320">
        <v>45975</v>
      </c>
      <c r="D261" s="145" t="str">
        <f t="shared" si="11"/>
        <v>金</v>
      </c>
      <c r="E261" s="168">
        <v>0.49372685185185183</v>
      </c>
      <c r="F261" s="174" t="s">
        <v>208</v>
      </c>
      <c r="G261" s="170" t="s">
        <v>234</v>
      </c>
      <c r="H261" s="321">
        <v>0</v>
      </c>
      <c r="I261" s="170" t="s">
        <v>329</v>
      </c>
      <c r="J261" s="170" t="s">
        <v>236</v>
      </c>
      <c r="K261" s="170" t="s">
        <v>259</v>
      </c>
      <c r="L261" s="170"/>
      <c r="M261" s="170" t="s">
        <v>240</v>
      </c>
      <c r="N261" s="170" t="s">
        <v>240</v>
      </c>
      <c r="O261" s="170" t="s">
        <v>240</v>
      </c>
      <c r="P261" s="170" t="s">
        <v>240</v>
      </c>
      <c r="Q261" s="170" t="s">
        <v>335</v>
      </c>
      <c r="R261" s="174" t="s">
        <v>242</v>
      </c>
      <c r="S261" s="174" t="s">
        <v>297</v>
      </c>
      <c r="T261" s="170" t="s">
        <v>512</v>
      </c>
      <c r="U261" s="175">
        <v>122</v>
      </c>
    </row>
    <row r="262" spans="2:21" ht="16.2" x14ac:dyDescent="0.45">
      <c r="B262" s="154"/>
      <c r="C262" s="320">
        <v>45975</v>
      </c>
      <c r="D262" s="145" t="str">
        <f t="shared" si="11"/>
        <v>金</v>
      </c>
      <c r="E262" s="168">
        <v>0.49690972222222224</v>
      </c>
      <c r="F262" s="174" t="s">
        <v>208</v>
      </c>
      <c r="G262" s="170" t="s">
        <v>234</v>
      </c>
      <c r="H262" s="321">
        <v>0.2</v>
      </c>
      <c r="I262" s="170" t="s">
        <v>329</v>
      </c>
      <c r="J262" s="170" t="s">
        <v>236</v>
      </c>
      <c r="K262" s="170" t="s">
        <v>330</v>
      </c>
      <c r="L262" s="170" t="s">
        <v>515</v>
      </c>
      <c r="M262" s="170" t="s">
        <v>240</v>
      </c>
      <c r="N262" s="170" t="s">
        <v>240</v>
      </c>
      <c r="O262" s="170" t="s">
        <v>240</v>
      </c>
      <c r="P262" s="170" t="s">
        <v>239</v>
      </c>
      <c r="Q262" s="170" t="s">
        <v>332</v>
      </c>
      <c r="R262" s="174" t="s">
        <v>307</v>
      </c>
      <c r="S262" s="174" t="s">
        <v>243</v>
      </c>
      <c r="T262" s="170" t="s">
        <v>493</v>
      </c>
      <c r="U262" s="175">
        <v>88</v>
      </c>
    </row>
    <row r="263" spans="2:21" ht="16.2" hidden="1" x14ac:dyDescent="0.45">
      <c r="B263" s="154"/>
      <c r="C263" s="320">
        <v>45975</v>
      </c>
      <c r="D263" s="145" t="str">
        <f t="shared" si="11"/>
        <v>金</v>
      </c>
      <c r="E263" s="168">
        <v>0.50964120370370369</v>
      </c>
      <c r="F263" s="174" t="s">
        <v>208</v>
      </c>
      <c r="G263" s="170" t="s">
        <v>334</v>
      </c>
      <c r="H263" s="321">
        <v>0</v>
      </c>
      <c r="I263" s="170" t="s">
        <v>329</v>
      </c>
      <c r="J263" s="170" t="s">
        <v>236</v>
      </c>
      <c r="K263" s="170" t="s">
        <v>330</v>
      </c>
      <c r="L263" s="170" t="s">
        <v>331</v>
      </c>
      <c r="M263" s="170" t="s">
        <v>240</v>
      </c>
      <c r="N263" s="170" t="s">
        <v>240</v>
      </c>
      <c r="O263" s="170" t="s">
        <v>240</v>
      </c>
      <c r="P263" s="170" t="s">
        <v>239</v>
      </c>
      <c r="Q263" s="170" t="s">
        <v>332</v>
      </c>
      <c r="R263" s="174" t="s">
        <v>307</v>
      </c>
      <c r="S263" s="174" t="s">
        <v>243</v>
      </c>
      <c r="T263" s="170" t="s">
        <v>493</v>
      </c>
      <c r="U263" s="175" t="s">
        <v>658</v>
      </c>
    </row>
    <row r="264" spans="2:21" ht="16.2" hidden="1" x14ac:dyDescent="0.45">
      <c r="B264" s="154"/>
      <c r="C264" s="320">
        <v>45975</v>
      </c>
      <c r="D264" s="145" t="str">
        <f t="shared" si="11"/>
        <v>金</v>
      </c>
      <c r="E264" s="168">
        <v>0.51174768518518521</v>
      </c>
      <c r="F264" s="174" t="s">
        <v>208</v>
      </c>
      <c r="G264" s="170" t="s">
        <v>334</v>
      </c>
      <c r="H264" s="321">
        <v>0</v>
      </c>
      <c r="I264" s="170" t="s">
        <v>329</v>
      </c>
      <c r="J264" s="170" t="s">
        <v>236</v>
      </c>
      <c r="K264" s="170" t="s">
        <v>330</v>
      </c>
      <c r="L264" s="170" t="s">
        <v>331</v>
      </c>
      <c r="M264" s="170" t="s">
        <v>240</v>
      </c>
      <c r="N264" s="170" t="s">
        <v>240</v>
      </c>
      <c r="O264" s="170" t="s">
        <v>240</v>
      </c>
      <c r="P264" s="170" t="s">
        <v>239</v>
      </c>
      <c r="Q264" s="170" t="s">
        <v>332</v>
      </c>
      <c r="R264" s="174" t="s">
        <v>307</v>
      </c>
      <c r="S264" s="174" t="s">
        <v>243</v>
      </c>
      <c r="T264" s="170" t="s">
        <v>493</v>
      </c>
      <c r="U264" s="175">
        <v>11</v>
      </c>
    </row>
    <row r="265" spans="2:21" ht="16.2" hidden="1" x14ac:dyDescent="0.45">
      <c r="B265" s="154"/>
      <c r="C265" s="320">
        <v>45975</v>
      </c>
      <c r="D265" s="145" t="str">
        <f t="shared" si="11"/>
        <v>金</v>
      </c>
      <c r="E265" s="168">
        <v>0.51133101851851848</v>
      </c>
      <c r="F265" s="174" t="s">
        <v>208</v>
      </c>
      <c r="G265" s="170" t="s">
        <v>334</v>
      </c>
      <c r="H265" s="321">
        <v>0</v>
      </c>
      <c r="I265" s="170" t="s">
        <v>329</v>
      </c>
      <c r="J265" s="170" t="s">
        <v>236</v>
      </c>
      <c r="K265" s="170" t="s">
        <v>259</v>
      </c>
      <c r="L265" s="170" t="s">
        <v>238</v>
      </c>
      <c r="M265" s="170" t="s">
        <v>239</v>
      </c>
      <c r="N265" s="170" t="s">
        <v>239</v>
      </c>
      <c r="O265" s="170" t="s">
        <v>240</v>
      </c>
      <c r="P265" s="170" t="s">
        <v>240</v>
      </c>
      <c r="Q265" s="170" t="s">
        <v>335</v>
      </c>
      <c r="R265" s="174" t="s">
        <v>307</v>
      </c>
      <c r="S265" s="174" t="s">
        <v>297</v>
      </c>
      <c r="T265" s="170" t="s">
        <v>535</v>
      </c>
      <c r="U265" s="175">
        <v>18</v>
      </c>
    </row>
    <row r="266" spans="2:21" ht="16.2" hidden="1" x14ac:dyDescent="0.45">
      <c r="B266" s="154"/>
      <c r="C266" s="320">
        <v>45975</v>
      </c>
      <c r="D266" s="145" t="str">
        <f t="shared" si="11"/>
        <v>金</v>
      </c>
      <c r="E266" s="168">
        <v>0.58478009259259256</v>
      </c>
      <c r="F266" s="174" t="s">
        <v>208</v>
      </c>
      <c r="G266" s="170" t="s">
        <v>334</v>
      </c>
      <c r="H266" s="321">
        <v>0</v>
      </c>
      <c r="I266" s="170" t="s">
        <v>566</v>
      </c>
      <c r="J266" s="170" t="s">
        <v>236</v>
      </c>
      <c r="K266" s="170" t="s">
        <v>237</v>
      </c>
      <c r="L266" s="170" t="s">
        <v>331</v>
      </c>
      <c r="M266" s="170" t="s">
        <v>240</v>
      </c>
      <c r="N266" s="170" t="s">
        <v>240</v>
      </c>
      <c r="O266" s="170" t="s">
        <v>240</v>
      </c>
      <c r="P266" s="170" t="s">
        <v>239</v>
      </c>
      <c r="Q266" s="170" t="s">
        <v>332</v>
      </c>
      <c r="R266" s="174" t="s">
        <v>307</v>
      </c>
      <c r="S266" s="174" t="s">
        <v>243</v>
      </c>
      <c r="T266" s="170" t="s">
        <v>493</v>
      </c>
      <c r="U266" s="175">
        <v>8</v>
      </c>
    </row>
    <row r="267" spans="2:21" ht="16.2" hidden="1" x14ac:dyDescent="0.45">
      <c r="B267" s="154"/>
      <c r="C267" s="320">
        <v>45975</v>
      </c>
      <c r="D267" s="145" t="str">
        <f t="shared" si="11"/>
        <v>金</v>
      </c>
      <c r="E267" s="168">
        <v>0.59048611111111116</v>
      </c>
      <c r="F267" s="174" t="s">
        <v>208</v>
      </c>
      <c r="G267" s="170" t="s">
        <v>334</v>
      </c>
      <c r="H267" s="321">
        <v>0</v>
      </c>
      <c r="I267" s="170" t="s">
        <v>329</v>
      </c>
      <c r="J267" s="170" t="s">
        <v>236</v>
      </c>
      <c r="K267" s="170" t="s">
        <v>259</v>
      </c>
      <c r="L267" s="170" t="s">
        <v>331</v>
      </c>
      <c r="M267" s="170" t="s">
        <v>240</v>
      </c>
      <c r="N267" s="170" t="s">
        <v>240</v>
      </c>
      <c r="O267" s="170" t="s">
        <v>240</v>
      </c>
      <c r="P267" s="170" t="s">
        <v>239</v>
      </c>
      <c r="Q267" s="170" t="s">
        <v>332</v>
      </c>
      <c r="R267" s="174" t="s">
        <v>307</v>
      </c>
      <c r="S267" s="174" t="s">
        <v>294</v>
      </c>
      <c r="T267" s="170" t="s">
        <v>502</v>
      </c>
      <c r="U267" s="175">
        <v>49</v>
      </c>
    </row>
    <row r="268" spans="2:21" ht="16.2" x14ac:dyDescent="0.45">
      <c r="B268" s="154"/>
      <c r="C268" s="320">
        <v>45975</v>
      </c>
      <c r="D268" s="145" t="str">
        <f t="shared" ref="D268:D330" si="14">IF($C268 &lt;&gt; "", IF(ISERROR(MATCH(C268, 祝日, 0)), TEXT($C268, "aaa"), "祝日"), "")</f>
        <v>金</v>
      </c>
      <c r="E268" s="168">
        <v>0.59968750000000004</v>
      </c>
      <c r="F268" s="174" t="s">
        <v>348</v>
      </c>
      <c r="G268" s="170" t="s">
        <v>234</v>
      </c>
      <c r="H268" s="321">
        <v>0.3</v>
      </c>
      <c r="I268" s="170" t="s">
        <v>329</v>
      </c>
      <c r="J268" s="170" t="s">
        <v>236</v>
      </c>
      <c r="K268" s="170" t="s">
        <v>330</v>
      </c>
      <c r="L268" s="170" t="s">
        <v>515</v>
      </c>
      <c r="M268" s="170" t="s">
        <v>240</v>
      </c>
      <c r="N268" s="170" t="s">
        <v>240</v>
      </c>
      <c r="O268" s="170" t="s">
        <v>240</v>
      </c>
      <c r="P268" s="170" t="s">
        <v>239</v>
      </c>
      <c r="Q268" s="170" t="s">
        <v>332</v>
      </c>
      <c r="R268" s="174" t="s">
        <v>307</v>
      </c>
      <c r="S268" s="174" t="s">
        <v>343</v>
      </c>
      <c r="T268" s="170" t="s">
        <v>514</v>
      </c>
      <c r="U268" s="175">
        <v>92</v>
      </c>
    </row>
    <row r="269" spans="2:21" ht="16.2" x14ac:dyDescent="0.45">
      <c r="B269" s="154"/>
      <c r="C269" s="320">
        <v>45975</v>
      </c>
      <c r="D269" s="145" t="str">
        <f t="shared" si="14"/>
        <v>金</v>
      </c>
      <c r="E269" s="168">
        <v>0.61173611111111115</v>
      </c>
      <c r="F269" s="174" t="s">
        <v>348</v>
      </c>
      <c r="G269" s="170" t="s">
        <v>234</v>
      </c>
      <c r="H269" s="321">
        <v>0</v>
      </c>
      <c r="I269" s="170" t="s">
        <v>329</v>
      </c>
      <c r="J269" s="170" t="s">
        <v>236</v>
      </c>
      <c r="K269" s="170" t="s">
        <v>330</v>
      </c>
      <c r="L269" s="170" t="s">
        <v>331</v>
      </c>
      <c r="M269" s="170" t="s">
        <v>240</v>
      </c>
      <c r="N269" s="170" t="s">
        <v>240</v>
      </c>
      <c r="O269" s="170" t="s">
        <v>240</v>
      </c>
      <c r="P269" s="170" t="s">
        <v>239</v>
      </c>
      <c r="Q269" s="170" t="s">
        <v>335</v>
      </c>
      <c r="R269" s="174" t="s">
        <v>307</v>
      </c>
      <c r="S269" s="174" t="s">
        <v>297</v>
      </c>
      <c r="T269" s="170" t="s">
        <v>512</v>
      </c>
      <c r="U269" s="175">
        <v>118</v>
      </c>
    </row>
    <row r="270" spans="2:21" ht="16.2" x14ac:dyDescent="0.45">
      <c r="B270" s="154"/>
      <c r="C270" s="320">
        <v>45975</v>
      </c>
      <c r="D270" s="145" t="str">
        <f t="shared" si="14"/>
        <v>金</v>
      </c>
      <c r="E270" s="168">
        <v>0.61331018518518521</v>
      </c>
      <c r="F270" s="174" t="s">
        <v>348</v>
      </c>
      <c r="G270" s="170" t="s">
        <v>234</v>
      </c>
      <c r="H270" s="321">
        <v>0.2</v>
      </c>
      <c r="I270" s="170" t="s">
        <v>329</v>
      </c>
      <c r="J270" s="170" t="s">
        <v>236</v>
      </c>
      <c r="K270" s="170" t="s">
        <v>330</v>
      </c>
      <c r="L270" s="170" t="s">
        <v>331</v>
      </c>
      <c r="M270" s="170" t="s">
        <v>240</v>
      </c>
      <c r="N270" s="170" t="s">
        <v>240</v>
      </c>
      <c r="O270" s="170" t="s">
        <v>240</v>
      </c>
      <c r="P270" s="170" t="s">
        <v>239</v>
      </c>
      <c r="Q270" s="170" t="s">
        <v>332</v>
      </c>
      <c r="R270" s="174" t="s">
        <v>307</v>
      </c>
      <c r="S270" s="174" t="s">
        <v>243</v>
      </c>
      <c r="T270" s="170" t="s">
        <v>493</v>
      </c>
      <c r="U270" s="175">
        <v>95</v>
      </c>
    </row>
    <row r="271" spans="2:21" ht="16.2" hidden="1" x14ac:dyDescent="0.45">
      <c r="B271" s="154"/>
      <c r="C271" s="320">
        <v>45975</v>
      </c>
      <c r="D271" s="145" t="str">
        <f t="shared" si="14"/>
        <v>金</v>
      </c>
      <c r="E271" s="168">
        <v>0.61994212962962958</v>
      </c>
      <c r="F271" s="174" t="s">
        <v>348</v>
      </c>
      <c r="G271" s="170" t="s">
        <v>334</v>
      </c>
      <c r="H271" s="321">
        <v>0.1</v>
      </c>
      <c r="I271" s="170" t="s">
        <v>540</v>
      </c>
      <c r="J271" s="170" t="s">
        <v>236</v>
      </c>
      <c r="K271" s="170" t="s">
        <v>237</v>
      </c>
      <c r="L271" s="170" t="s">
        <v>331</v>
      </c>
      <c r="M271" s="170" t="s">
        <v>240</v>
      </c>
      <c r="N271" s="170" t="s">
        <v>240</v>
      </c>
      <c r="O271" s="170" t="s">
        <v>240</v>
      </c>
      <c r="P271" s="170" t="s">
        <v>239</v>
      </c>
      <c r="Q271" s="170" t="s">
        <v>332</v>
      </c>
      <c r="R271" s="174" t="s">
        <v>242</v>
      </c>
      <c r="S271" s="174" t="s">
        <v>312</v>
      </c>
      <c r="T271" s="170" t="s">
        <v>567</v>
      </c>
      <c r="U271" s="175">
        <v>64</v>
      </c>
    </row>
    <row r="272" spans="2:21" ht="16.2" hidden="1" x14ac:dyDescent="0.45">
      <c r="B272" s="154"/>
      <c r="C272" s="320">
        <v>45975</v>
      </c>
      <c r="D272" s="145" t="str">
        <f t="shared" si="14"/>
        <v>金</v>
      </c>
      <c r="E272" s="168">
        <v>0.62380787037037033</v>
      </c>
      <c r="F272" s="174" t="s">
        <v>352</v>
      </c>
      <c r="G272" s="170" t="s">
        <v>334</v>
      </c>
      <c r="H272" s="321">
        <v>0</v>
      </c>
      <c r="I272" s="170" t="s">
        <v>540</v>
      </c>
      <c r="J272" s="170" t="s">
        <v>236</v>
      </c>
      <c r="K272" s="170" t="s">
        <v>259</v>
      </c>
      <c r="L272" s="170" t="s">
        <v>345</v>
      </c>
      <c r="M272" s="170" t="s">
        <v>239</v>
      </c>
      <c r="N272" s="170" t="s">
        <v>239</v>
      </c>
      <c r="O272" s="170" t="s">
        <v>240</v>
      </c>
      <c r="P272" s="170" t="s">
        <v>240</v>
      </c>
      <c r="Q272" s="170" t="s">
        <v>241</v>
      </c>
      <c r="R272" s="174" t="s">
        <v>307</v>
      </c>
      <c r="S272" s="174" t="s">
        <v>295</v>
      </c>
      <c r="T272" s="170" t="s">
        <v>525</v>
      </c>
      <c r="U272" s="175">
        <v>34</v>
      </c>
    </row>
    <row r="273" spans="2:21" ht="16.2" hidden="1" x14ac:dyDescent="0.45">
      <c r="B273" s="154"/>
      <c r="C273" s="320">
        <v>45975</v>
      </c>
      <c r="D273" s="145" t="str">
        <f t="shared" si="14"/>
        <v>金</v>
      </c>
      <c r="E273" s="168">
        <v>0.62723379629629628</v>
      </c>
      <c r="F273" s="174" t="s">
        <v>352</v>
      </c>
      <c r="G273" s="170" t="s">
        <v>334</v>
      </c>
      <c r="H273" s="321">
        <v>0</v>
      </c>
      <c r="I273" s="170" t="s">
        <v>540</v>
      </c>
      <c r="J273" s="170" t="s">
        <v>236</v>
      </c>
      <c r="K273" s="170" t="s">
        <v>330</v>
      </c>
      <c r="L273" s="170" t="s">
        <v>331</v>
      </c>
      <c r="M273" s="170" t="s">
        <v>240</v>
      </c>
      <c r="N273" s="170" t="s">
        <v>240</v>
      </c>
      <c r="O273" s="170" t="s">
        <v>240</v>
      </c>
      <c r="P273" s="170" t="s">
        <v>239</v>
      </c>
      <c r="Q273" s="170" t="s">
        <v>332</v>
      </c>
      <c r="R273" s="174" t="s">
        <v>307</v>
      </c>
      <c r="S273" s="174" t="s">
        <v>243</v>
      </c>
      <c r="T273" s="170" t="s">
        <v>493</v>
      </c>
      <c r="U273" s="175" t="s">
        <v>658</v>
      </c>
    </row>
    <row r="274" spans="2:21" ht="16.2" hidden="1" x14ac:dyDescent="0.45">
      <c r="B274" s="154"/>
      <c r="C274" s="320">
        <v>45975</v>
      </c>
      <c r="D274" s="145" t="str">
        <f t="shared" si="14"/>
        <v>金</v>
      </c>
      <c r="E274" s="168">
        <v>0.62975694444444441</v>
      </c>
      <c r="F274" s="174" t="s">
        <v>352</v>
      </c>
      <c r="G274" s="170" t="s">
        <v>334</v>
      </c>
      <c r="H274" s="321">
        <v>0</v>
      </c>
      <c r="I274" s="170" t="s">
        <v>540</v>
      </c>
      <c r="J274" s="170" t="s">
        <v>236</v>
      </c>
      <c r="K274" s="170" t="s">
        <v>330</v>
      </c>
      <c r="L274" s="170" t="s">
        <v>331</v>
      </c>
      <c r="M274" s="170" t="s">
        <v>240</v>
      </c>
      <c r="N274" s="170" t="s">
        <v>240</v>
      </c>
      <c r="O274" s="170" t="s">
        <v>240</v>
      </c>
      <c r="P274" s="170" t="s">
        <v>239</v>
      </c>
      <c r="Q274" s="170" t="s">
        <v>332</v>
      </c>
      <c r="R274" s="174" t="s">
        <v>307</v>
      </c>
      <c r="S274" s="174" t="s">
        <v>243</v>
      </c>
      <c r="T274" s="170" t="s">
        <v>493</v>
      </c>
      <c r="U274" s="175">
        <v>8</v>
      </c>
    </row>
    <row r="275" spans="2:21" ht="16.2" hidden="1" x14ac:dyDescent="0.45">
      <c r="B275" s="154"/>
      <c r="C275" s="320">
        <v>45975</v>
      </c>
      <c r="D275" s="145" t="str">
        <f t="shared" si="14"/>
        <v>金</v>
      </c>
      <c r="E275" s="168">
        <v>0.63385416666666672</v>
      </c>
      <c r="F275" s="174" t="s">
        <v>352</v>
      </c>
      <c r="G275" s="170" t="s">
        <v>334</v>
      </c>
      <c r="H275" s="321">
        <v>0</v>
      </c>
      <c r="I275" s="170" t="s">
        <v>540</v>
      </c>
      <c r="J275" s="170" t="s">
        <v>236</v>
      </c>
      <c r="K275" s="170" t="s">
        <v>330</v>
      </c>
      <c r="L275" s="170" t="s">
        <v>331</v>
      </c>
      <c r="M275" s="170" t="s">
        <v>240</v>
      </c>
      <c r="N275" s="170" t="s">
        <v>240</v>
      </c>
      <c r="O275" s="170" t="s">
        <v>240</v>
      </c>
      <c r="P275" s="170" t="s">
        <v>239</v>
      </c>
      <c r="Q275" s="170" t="s">
        <v>332</v>
      </c>
      <c r="R275" s="174" t="s">
        <v>307</v>
      </c>
      <c r="S275" s="174" t="s">
        <v>243</v>
      </c>
      <c r="T275" s="170" t="s">
        <v>493</v>
      </c>
      <c r="U275" s="175">
        <v>8</v>
      </c>
    </row>
    <row r="276" spans="2:21" ht="16.2" hidden="1" x14ac:dyDescent="0.45">
      <c r="B276" s="154"/>
      <c r="C276" s="320">
        <v>45975</v>
      </c>
      <c r="D276" s="145" t="str">
        <f t="shared" si="14"/>
        <v>金</v>
      </c>
      <c r="E276" s="168">
        <v>0.64106481481481481</v>
      </c>
      <c r="F276" s="174" t="s">
        <v>352</v>
      </c>
      <c r="G276" s="170" t="s">
        <v>334</v>
      </c>
      <c r="H276" s="321">
        <v>0.1</v>
      </c>
      <c r="I276" s="170" t="s">
        <v>540</v>
      </c>
      <c r="J276" s="170" t="s">
        <v>236</v>
      </c>
      <c r="K276" s="170" t="s">
        <v>330</v>
      </c>
      <c r="L276" s="170" t="s">
        <v>331</v>
      </c>
      <c r="M276" s="170" t="s">
        <v>240</v>
      </c>
      <c r="N276" s="170" t="s">
        <v>240</v>
      </c>
      <c r="O276" s="170" t="s">
        <v>240</v>
      </c>
      <c r="P276" s="170" t="s">
        <v>239</v>
      </c>
      <c r="Q276" s="170" t="s">
        <v>332</v>
      </c>
      <c r="R276" s="174" t="s">
        <v>307</v>
      </c>
      <c r="S276" s="174" t="s">
        <v>243</v>
      </c>
      <c r="T276" s="170" t="s">
        <v>493</v>
      </c>
      <c r="U276" s="175">
        <v>55</v>
      </c>
    </row>
    <row r="277" spans="2:21" ht="32.4" x14ac:dyDescent="0.45">
      <c r="B277" s="154"/>
      <c r="C277" s="320">
        <v>45975</v>
      </c>
      <c r="D277" s="145" t="str">
        <f t="shared" si="14"/>
        <v>金</v>
      </c>
      <c r="E277" s="168">
        <v>0.6428356481481482</v>
      </c>
      <c r="F277" s="174" t="s">
        <v>352</v>
      </c>
      <c r="G277" s="170" t="s">
        <v>334</v>
      </c>
      <c r="H277" s="321">
        <v>0</v>
      </c>
      <c r="I277" s="170" t="s">
        <v>540</v>
      </c>
      <c r="J277" s="170" t="s">
        <v>236</v>
      </c>
      <c r="K277" s="170" t="s">
        <v>237</v>
      </c>
      <c r="L277" s="170" t="s">
        <v>331</v>
      </c>
      <c r="M277" s="170" t="s">
        <v>240</v>
      </c>
      <c r="N277" s="170" t="s">
        <v>240</v>
      </c>
      <c r="O277" s="170" t="s">
        <v>239</v>
      </c>
      <c r="P277" s="170" t="s">
        <v>239</v>
      </c>
      <c r="Q277" s="170" t="s">
        <v>339</v>
      </c>
      <c r="R277" s="174" t="s">
        <v>242</v>
      </c>
      <c r="S277" s="174" t="s">
        <v>297</v>
      </c>
      <c r="T277" s="170" t="s">
        <v>568</v>
      </c>
      <c r="U277" s="175">
        <v>66</v>
      </c>
    </row>
    <row r="278" spans="2:21" ht="16.2" x14ac:dyDescent="0.45">
      <c r="B278" s="154"/>
      <c r="C278" s="320">
        <v>45975</v>
      </c>
      <c r="D278" s="145" t="str">
        <f t="shared" si="14"/>
        <v>金</v>
      </c>
      <c r="E278" s="168">
        <v>0.64839120370370373</v>
      </c>
      <c r="F278" s="174" t="s">
        <v>352</v>
      </c>
      <c r="G278" s="170" t="s">
        <v>234</v>
      </c>
      <c r="H278" s="321">
        <v>0.3</v>
      </c>
      <c r="I278" s="170" t="s">
        <v>540</v>
      </c>
      <c r="J278" s="170" t="s">
        <v>236</v>
      </c>
      <c r="K278" s="170" t="s">
        <v>237</v>
      </c>
      <c r="L278" s="170" t="s">
        <v>515</v>
      </c>
      <c r="M278" s="170" t="s">
        <v>240</v>
      </c>
      <c r="N278" s="170" t="s">
        <v>240</v>
      </c>
      <c r="O278" s="170" t="s">
        <v>240</v>
      </c>
      <c r="P278" s="170" t="s">
        <v>239</v>
      </c>
      <c r="Q278" s="170" t="s">
        <v>332</v>
      </c>
      <c r="R278" s="174" t="s">
        <v>307</v>
      </c>
      <c r="S278" s="174" t="s">
        <v>343</v>
      </c>
      <c r="T278" s="170" t="s">
        <v>493</v>
      </c>
      <c r="U278" s="175">
        <v>92</v>
      </c>
    </row>
    <row r="279" spans="2:21" ht="16.2" x14ac:dyDescent="0.45">
      <c r="B279" s="154"/>
      <c r="C279" s="320">
        <v>45975</v>
      </c>
      <c r="D279" s="145" t="str">
        <f t="shared" ref="D279" si="15">IF($C279 &lt;&gt; "", IF(ISERROR(MATCH(C279, 祝日, 0)), TEXT($C279, "aaa"), "祝日"), "")</f>
        <v>金</v>
      </c>
      <c r="E279" s="168">
        <v>0.66071759259259255</v>
      </c>
      <c r="F279" s="174" t="s">
        <v>348</v>
      </c>
      <c r="G279" s="170" t="s">
        <v>234</v>
      </c>
      <c r="H279" s="321">
        <v>0</v>
      </c>
      <c r="I279" s="170" t="s">
        <v>540</v>
      </c>
      <c r="J279" s="170" t="s">
        <v>236</v>
      </c>
      <c r="K279" s="170" t="s">
        <v>259</v>
      </c>
      <c r="L279" s="170"/>
      <c r="M279" s="170" t="s">
        <v>240</v>
      </c>
      <c r="N279" s="170" t="s">
        <v>240</v>
      </c>
      <c r="O279" s="170" t="s">
        <v>240</v>
      </c>
      <c r="P279" s="170" t="s">
        <v>240</v>
      </c>
      <c r="Q279" s="170" t="s">
        <v>335</v>
      </c>
      <c r="R279" s="174" t="s">
        <v>336</v>
      </c>
      <c r="S279" s="174" t="s">
        <v>297</v>
      </c>
      <c r="T279" s="170" t="s">
        <v>569</v>
      </c>
      <c r="U279" s="175">
        <v>122</v>
      </c>
    </row>
    <row r="280" spans="2:21" ht="16.2" x14ac:dyDescent="0.45">
      <c r="B280" s="154"/>
      <c r="C280" s="320">
        <v>45975</v>
      </c>
      <c r="D280" s="145" t="str">
        <f t="shared" si="14"/>
        <v>金</v>
      </c>
      <c r="E280" s="168">
        <v>0.66221064814814812</v>
      </c>
      <c r="F280" s="174" t="s">
        <v>352</v>
      </c>
      <c r="G280" s="170" t="s">
        <v>234</v>
      </c>
      <c r="H280" s="321">
        <v>0</v>
      </c>
      <c r="I280" s="170" t="s">
        <v>530</v>
      </c>
      <c r="J280" s="170" t="s">
        <v>236</v>
      </c>
      <c r="K280" s="170" t="s">
        <v>330</v>
      </c>
      <c r="L280" s="170" t="s">
        <v>238</v>
      </c>
      <c r="M280" s="170" t="s">
        <v>240</v>
      </c>
      <c r="N280" s="170" t="s">
        <v>240</v>
      </c>
      <c r="O280" s="170" t="s">
        <v>240</v>
      </c>
      <c r="P280" s="170" t="s">
        <v>239</v>
      </c>
      <c r="Q280" s="170" t="s">
        <v>332</v>
      </c>
      <c r="R280" s="174" t="s">
        <v>307</v>
      </c>
      <c r="S280" s="174" t="s">
        <v>243</v>
      </c>
      <c r="T280" s="170" t="s">
        <v>512</v>
      </c>
      <c r="U280" s="175">
        <v>101</v>
      </c>
    </row>
    <row r="281" spans="2:21" ht="16.2" hidden="1" x14ac:dyDescent="0.45">
      <c r="B281" s="154"/>
      <c r="C281" s="320">
        <v>45975</v>
      </c>
      <c r="D281" s="145" t="str">
        <f t="shared" si="14"/>
        <v>金</v>
      </c>
      <c r="E281" s="168">
        <v>0.66857638888888893</v>
      </c>
      <c r="F281" s="174" t="s">
        <v>352</v>
      </c>
      <c r="G281" s="170" t="s">
        <v>334</v>
      </c>
      <c r="H281" s="321">
        <v>0</v>
      </c>
      <c r="I281" s="170" t="s">
        <v>530</v>
      </c>
      <c r="J281" s="170" t="s">
        <v>236</v>
      </c>
      <c r="K281" s="170" t="s">
        <v>330</v>
      </c>
      <c r="L281" s="170" t="s">
        <v>331</v>
      </c>
      <c r="M281" s="170" t="s">
        <v>240</v>
      </c>
      <c r="N281" s="170" t="s">
        <v>240</v>
      </c>
      <c r="O281" s="170" t="s">
        <v>240</v>
      </c>
      <c r="P281" s="170" t="s">
        <v>239</v>
      </c>
      <c r="Q281" s="170" t="s">
        <v>332</v>
      </c>
      <c r="R281" s="174" t="s">
        <v>336</v>
      </c>
      <c r="S281" s="174" t="s">
        <v>343</v>
      </c>
      <c r="T281" s="170" t="s">
        <v>505</v>
      </c>
      <c r="U281" s="175">
        <v>63</v>
      </c>
    </row>
    <row r="282" spans="2:21" ht="16.2" hidden="1" x14ac:dyDescent="0.45">
      <c r="B282" s="154"/>
      <c r="C282" s="320">
        <v>45975</v>
      </c>
      <c r="D282" s="145" t="str">
        <f t="shared" si="14"/>
        <v>金</v>
      </c>
      <c r="E282" s="168">
        <v>0.67575231481481479</v>
      </c>
      <c r="F282" s="174" t="s">
        <v>352</v>
      </c>
      <c r="G282" s="170" t="s">
        <v>334</v>
      </c>
      <c r="H282" s="321">
        <v>0</v>
      </c>
      <c r="I282" s="170" t="s">
        <v>542</v>
      </c>
      <c r="J282" s="170" t="s">
        <v>236</v>
      </c>
      <c r="K282" s="170" t="s">
        <v>330</v>
      </c>
      <c r="L282" s="170" t="s">
        <v>331</v>
      </c>
      <c r="M282" s="170" t="s">
        <v>240</v>
      </c>
      <c r="N282" s="170" t="s">
        <v>240</v>
      </c>
      <c r="O282" s="170" t="s">
        <v>240</v>
      </c>
      <c r="P282" s="170" t="s">
        <v>239</v>
      </c>
      <c r="Q282" s="170" t="s">
        <v>332</v>
      </c>
      <c r="R282" s="174" t="s">
        <v>307</v>
      </c>
      <c r="S282" s="174" t="s">
        <v>243</v>
      </c>
      <c r="T282" s="170" t="s">
        <v>493</v>
      </c>
      <c r="U282" s="175" t="s">
        <v>652</v>
      </c>
    </row>
    <row r="283" spans="2:21" ht="16.2" hidden="1" x14ac:dyDescent="0.45">
      <c r="B283" s="154"/>
      <c r="C283" s="320">
        <v>45975</v>
      </c>
      <c r="D283" s="145" t="str">
        <f t="shared" si="14"/>
        <v>金</v>
      </c>
      <c r="E283" s="168">
        <v>0.67730324074074078</v>
      </c>
      <c r="F283" s="174" t="s">
        <v>352</v>
      </c>
      <c r="G283" s="170" t="s">
        <v>334</v>
      </c>
      <c r="H283" s="321">
        <v>0.1</v>
      </c>
      <c r="I283" s="170" t="s">
        <v>542</v>
      </c>
      <c r="J283" s="170" t="s">
        <v>236</v>
      </c>
      <c r="K283" s="170" t="s">
        <v>330</v>
      </c>
      <c r="L283" s="170" t="s">
        <v>331</v>
      </c>
      <c r="M283" s="170" t="s">
        <v>240</v>
      </c>
      <c r="N283" s="170" t="s">
        <v>240</v>
      </c>
      <c r="O283" s="170" t="s">
        <v>240</v>
      </c>
      <c r="P283" s="170" t="s">
        <v>239</v>
      </c>
      <c r="Q283" s="170" t="s">
        <v>332</v>
      </c>
      <c r="R283" s="174" t="s">
        <v>307</v>
      </c>
      <c r="S283" s="174" t="s">
        <v>243</v>
      </c>
      <c r="T283" s="170" t="s">
        <v>493</v>
      </c>
      <c r="U283" s="175" t="s">
        <v>654</v>
      </c>
    </row>
    <row r="284" spans="2:21" ht="16.2" hidden="1" x14ac:dyDescent="0.45">
      <c r="B284" s="154"/>
      <c r="C284" s="320">
        <v>45975</v>
      </c>
      <c r="D284" s="145" t="str">
        <f t="shared" si="14"/>
        <v>金</v>
      </c>
      <c r="E284" s="168">
        <v>0.6779398148148148</v>
      </c>
      <c r="F284" s="174" t="s">
        <v>352</v>
      </c>
      <c r="G284" s="170" t="s">
        <v>334</v>
      </c>
      <c r="H284" s="321">
        <v>0</v>
      </c>
      <c r="I284" s="170" t="s">
        <v>542</v>
      </c>
      <c r="J284" s="170" t="s">
        <v>236</v>
      </c>
      <c r="K284" s="170" t="s">
        <v>259</v>
      </c>
      <c r="L284" s="170" t="s">
        <v>238</v>
      </c>
      <c r="M284" s="170" t="s">
        <v>239</v>
      </c>
      <c r="N284" s="170" t="s">
        <v>239</v>
      </c>
      <c r="O284" s="170" t="s">
        <v>240</v>
      </c>
      <c r="P284" s="170" t="s">
        <v>240</v>
      </c>
      <c r="Q284" s="170" t="s">
        <v>335</v>
      </c>
      <c r="R284" s="174" t="s">
        <v>307</v>
      </c>
      <c r="S284" s="174" t="s">
        <v>297</v>
      </c>
      <c r="T284" s="170" t="s">
        <v>535</v>
      </c>
      <c r="U284" s="175">
        <v>18</v>
      </c>
    </row>
    <row r="285" spans="2:21" ht="16.2" hidden="1" x14ac:dyDescent="0.45">
      <c r="B285" s="154"/>
      <c r="C285" s="320">
        <v>45975</v>
      </c>
      <c r="D285" s="145" t="str">
        <f t="shared" si="14"/>
        <v>金</v>
      </c>
      <c r="E285" s="168">
        <v>0.69641203703703702</v>
      </c>
      <c r="F285" s="174" t="s">
        <v>352</v>
      </c>
      <c r="G285" s="170" t="s">
        <v>334</v>
      </c>
      <c r="H285" s="321">
        <v>0</v>
      </c>
      <c r="I285" s="170" t="s">
        <v>542</v>
      </c>
      <c r="J285" s="170" t="s">
        <v>236</v>
      </c>
      <c r="K285" s="170" t="s">
        <v>330</v>
      </c>
      <c r="L285" s="170" t="s">
        <v>331</v>
      </c>
      <c r="M285" s="170" t="s">
        <v>240</v>
      </c>
      <c r="N285" s="170" t="s">
        <v>240</v>
      </c>
      <c r="O285" s="170" t="s">
        <v>240</v>
      </c>
      <c r="P285" s="170" t="s">
        <v>239</v>
      </c>
      <c r="Q285" s="170" t="s">
        <v>332</v>
      </c>
      <c r="R285" s="174" t="s">
        <v>307</v>
      </c>
      <c r="S285" s="174" t="s">
        <v>243</v>
      </c>
      <c r="T285" s="170" t="s">
        <v>493</v>
      </c>
      <c r="U285" s="175">
        <v>6</v>
      </c>
    </row>
    <row r="286" spans="2:21" ht="16.2" hidden="1" x14ac:dyDescent="0.45">
      <c r="B286" s="154"/>
      <c r="C286" s="320">
        <v>45975</v>
      </c>
      <c r="D286" s="145" t="str">
        <f t="shared" si="14"/>
        <v>金</v>
      </c>
      <c r="E286" s="168">
        <v>0.69997685185185188</v>
      </c>
      <c r="F286" s="174" t="s">
        <v>352</v>
      </c>
      <c r="G286" s="170" t="s">
        <v>334</v>
      </c>
      <c r="H286" s="321">
        <v>0</v>
      </c>
      <c r="I286" s="170" t="s">
        <v>542</v>
      </c>
      <c r="J286" s="170" t="s">
        <v>236</v>
      </c>
      <c r="K286" s="170" t="s">
        <v>330</v>
      </c>
      <c r="L286" s="170" t="s">
        <v>331</v>
      </c>
      <c r="M286" s="170" t="s">
        <v>240</v>
      </c>
      <c r="N286" s="170" t="s">
        <v>240</v>
      </c>
      <c r="O286" s="170" t="s">
        <v>240</v>
      </c>
      <c r="P286" s="170" t="s">
        <v>239</v>
      </c>
      <c r="Q286" s="170" t="s">
        <v>332</v>
      </c>
      <c r="R286" s="174" t="s">
        <v>307</v>
      </c>
      <c r="S286" s="174" t="s">
        <v>243</v>
      </c>
      <c r="T286" s="170" t="s">
        <v>493</v>
      </c>
      <c r="U286" s="175">
        <v>22</v>
      </c>
    </row>
    <row r="287" spans="2:21" ht="16.2" x14ac:dyDescent="0.45">
      <c r="B287" s="154"/>
      <c r="C287" s="320">
        <v>45975</v>
      </c>
      <c r="D287" s="145" t="str">
        <f t="shared" si="14"/>
        <v>金</v>
      </c>
      <c r="E287" s="168">
        <v>0.70675925925925931</v>
      </c>
      <c r="F287" s="174" t="s">
        <v>352</v>
      </c>
      <c r="G287" s="170" t="s">
        <v>234</v>
      </c>
      <c r="H287" s="321">
        <v>0.2</v>
      </c>
      <c r="I287" s="170" t="s">
        <v>542</v>
      </c>
      <c r="J287" s="170" t="s">
        <v>236</v>
      </c>
      <c r="K287" s="170" t="s">
        <v>330</v>
      </c>
      <c r="L287" s="170" t="s">
        <v>331</v>
      </c>
      <c r="M287" s="170" t="s">
        <v>240</v>
      </c>
      <c r="N287" s="170" t="s">
        <v>240</v>
      </c>
      <c r="O287" s="170" t="s">
        <v>240</v>
      </c>
      <c r="P287" s="170" t="s">
        <v>239</v>
      </c>
      <c r="Q287" s="170" t="s">
        <v>332</v>
      </c>
      <c r="R287" s="174" t="s">
        <v>307</v>
      </c>
      <c r="S287" s="174" t="s">
        <v>243</v>
      </c>
      <c r="T287" s="170" t="s">
        <v>570</v>
      </c>
      <c r="U287" s="175">
        <v>72</v>
      </c>
    </row>
    <row r="288" spans="2:21" ht="16.2" x14ac:dyDescent="0.45">
      <c r="B288" s="154"/>
      <c r="C288" s="320">
        <v>45975</v>
      </c>
      <c r="D288" s="145" t="str">
        <f t="shared" si="14"/>
        <v>金</v>
      </c>
      <c r="E288" s="168">
        <v>0.71009259259259261</v>
      </c>
      <c r="F288" s="174" t="s">
        <v>352</v>
      </c>
      <c r="G288" s="170" t="s">
        <v>234</v>
      </c>
      <c r="H288" s="321">
        <v>0.1</v>
      </c>
      <c r="I288" s="170" t="s">
        <v>542</v>
      </c>
      <c r="J288" s="170" t="s">
        <v>236</v>
      </c>
      <c r="K288" s="170" t="s">
        <v>330</v>
      </c>
      <c r="L288" s="170" t="s">
        <v>515</v>
      </c>
      <c r="M288" s="170" t="s">
        <v>240</v>
      </c>
      <c r="N288" s="170" t="s">
        <v>240</v>
      </c>
      <c r="O288" s="170" t="s">
        <v>240</v>
      </c>
      <c r="P288" s="170" t="s">
        <v>239</v>
      </c>
      <c r="Q288" s="170" t="s">
        <v>332</v>
      </c>
      <c r="R288" s="174" t="s">
        <v>307</v>
      </c>
      <c r="S288" s="174" t="s">
        <v>343</v>
      </c>
      <c r="T288" s="170" t="s">
        <v>514</v>
      </c>
      <c r="U288" s="175">
        <v>92</v>
      </c>
    </row>
    <row r="289" spans="2:21" ht="16.2" x14ac:dyDescent="0.45">
      <c r="B289" s="154"/>
      <c r="C289" s="320">
        <v>45975</v>
      </c>
      <c r="D289" s="145" t="str">
        <f t="shared" si="14"/>
        <v>金</v>
      </c>
      <c r="E289" s="168">
        <v>0.72289351851851846</v>
      </c>
      <c r="F289" s="174" t="s">
        <v>348</v>
      </c>
      <c r="G289" s="170" t="s">
        <v>234</v>
      </c>
      <c r="H289" s="321">
        <v>0</v>
      </c>
      <c r="I289" s="170" t="s">
        <v>542</v>
      </c>
      <c r="J289" s="170" t="s">
        <v>236</v>
      </c>
      <c r="K289" s="170" t="s">
        <v>259</v>
      </c>
      <c r="L289" s="170"/>
      <c r="M289" s="170" t="s">
        <v>240</v>
      </c>
      <c r="N289" s="170" t="s">
        <v>240</v>
      </c>
      <c r="O289" s="170" t="s">
        <v>240</v>
      </c>
      <c r="P289" s="170" t="s">
        <v>240</v>
      </c>
      <c r="Q289" s="170" t="s">
        <v>335</v>
      </c>
      <c r="R289" s="174" t="s">
        <v>242</v>
      </c>
      <c r="S289" s="174" t="s">
        <v>297</v>
      </c>
      <c r="T289" s="170" t="s">
        <v>512</v>
      </c>
      <c r="U289" s="175">
        <v>122</v>
      </c>
    </row>
    <row r="290" spans="2:21" ht="32.4" x14ac:dyDescent="0.45">
      <c r="B290" s="154"/>
      <c r="C290" s="320">
        <v>45975</v>
      </c>
      <c r="D290" s="145" t="str">
        <f t="shared" si="14"/>
        <v>金</v>
      </c>
      <c r="E290" s="168">
        <v>0.72895833333333337</v>
      </c>
      <c r="F290" s="174" t="s">
        <v>348</v>
      </c>
      <c r="G290" s="170" t="s">
        <v>234</v>
      </c>
      <c r="H290" s="321">
        <v>0.1</v>
      </c>
      <c r="I290" s="170" t="s">
        <v>542</v>
      </c>
      <c r="J290" s="170" t="s">
        <v>236</v>
      </c>
      <c r="K290" s="170" t="s">
        <v>237</v>
      </c>
      <c r="L290" s="170" t="s">
        <v>331</v>
      </c>
      <c r="M290" s="170" t="s">
        <v>240</v>
      </c>
      <c r="N290" s="170" t="s">
        <v>240</v>
      </c>
      <c r="O290" s="170" t="s">
        <v>240</v>
      </c>
      <c r="P290" s="170" t="s">
        <v>239</v>
      </c>
      <c r="Q290" s="170" t="s">
        <v>332</v>
      </c>
      <c r="R290" s="174" t="s">
        <v>307</v>
      </c>
      <c r="S290" s="174" t="s">
        <v>243</v>
      </c>
      <c r="T290" s="170" t="s">
        <v>571</v>
      </c>
      <c r="U290" s="175">
        <v>72</v>
      </c>
    </row>
    <row r="291" spans="2:21" ht="16.2" hidden="1" x14ac:dyDescent="0.45">
      <c r="B291" s="154"/>
      <c r="C291" s="320">
        <v>45975</v>
      </c>
      <c r="D291" s="145" t="str">
        <f t="shared" si="14"/>
        <v>金</v>
      </c>
      <c r="E291" s="168">
        <v>0.73097222222222225</v>
      </c>
      <c r="F291" s="174" t="s">
        <v>348</v>
      </c>
      <c r="G291" s="170" t="s">
        <v>334</v>
      </c>
      <c r="H291" s="321">
        <v>0</v>
      </c>
      <c r="I291" s="170" t="s">
        <v>542</v>
      </c>
      <c r="J291" s="170" t="s">
        <v>236</v>
      </c>
      <c r="K291" s="170" t="s">
        <v>330</v>
      </c>
      <c r="L291" s="170" t="s">
        <v>331</v>
      </c>
      <c r="M291" s="170" t="s">
        <v>240</v>
      </c>
      <c r="N291" s="170" t="s">
        <v>240</v>
      </c>
      <c r="O291" s="170" t="s">
        <v>240</v>
      </c>
      <c r="P291" s="170" t="s">
        <v>239</v>
      </c>
      <c r="Q291" s="170" t="s">
        <v>332</v>
      </c>
      <c r="R291" s="174" t="s">
        <v>336</v>
      </c>
      <c r="S291" s="174" t="s">
        <v>343</v>
      </c>
      <c r="T291" s="170" t="s">
        <v>505</v>
      </c>
      <c r="U291" s="175">
        <v>63</v>
      </c>
    </row>
    <row r="292" spans="2:21" ht="16.2" hidden="1" x14ac:dyDescent="0.45">
      <c r="B292" s="154"/>
      <c r="C292" s="320">
        <v>45975</v>
      </c>
      <c r="D292" s="145" t="str">
        <f t="shared" si="14"/>
        <v>金</v>
      </c>
      <c r="E292" s="168">
        <v>0.74062499999999998</v>
      </c>
      <c r="F292" s="174" t="s">
        <v>348</v>
      </c>
      <c r="G292" s="170" t="s">
        <v>334</v>
      </c>
      <c r="H292" s="321">
        <v>0</v>
      </c>
      <c r="I292" s="170" t="s">
        <v>542</v>
      </c>
      <c r="J292" s="170" t="s">
        <v>236</v>
      </c>
      <c r="K292" s="170" t="s">
        <v>259</v>
      </c>
      <c r="L292" s="170" t="s">
        <v>238</v>
      </c>
      <c r="M292" s="170" t="s">
        <v>239</v>
      </c>
      <c r="N292" s="170" t="s">
        <v>239</v>
      </c>
      <c r="O292" s="170" t="s">
        <v>240</v>
      </c>
      <c r="P292" s="170" t="s">
        <v>240</v>
      </c>
      <c r="Q292" s="170" t="s">
        <v>335</v>
      </c>
      <c r="R292" s="174" t="s">
        <v>307</v>
      </c>
      <c r="S292" s="174" t="s">
        <v>297</v>
      </c>
      <c r="T292" s="170" t="s">
        <v>535</v>
      </c>
      <c r="U292" s="175">
        <v>18</v>
      </c>
    </row>
    <row r="293" spans="2:21" ht="16.2" hidden="1" x14ac:dyDescent="0.45">
      <c r="B293" s="154"/>
      <c r="C293" s="320">
        <v>45975</v>
      </c>
      <c r="D293" s="145" t="str">
        <f t="shared" si="14"/>
        <v>金</v>
      </c>
      <c r="E293" s="168">
        <v>0.41863425925925923</v>
      </c>
      <c r="F293" s="174" t="s">
        <v>348</v>
      </c>
      <c r="G293" s="170" t="s">
        <v>334</v>
      </c>
      <c r="H293" s="321">
        <v>0</v>
      </c>
      <c r="I293" s="170" t="s">
        <v>329</v>
      </c>
      <c r="J293" s="170" t="s">
        <v>236</v>
      </c>
      <c r="K293" s="170" t="s">
        <v>330</v>
      </c>
      <c r="L293" s="170" t="s">
        <v>331</v>
      </c>
      <c r="M293" s="170" t="s">
        <v>240</v>
      </c>
      <c r="N293" s="170" t="s">
        <v>240</v>
      </c>
      <c r="O293" s="170" t="s">
        <v>240</v>
      </c>
      <c r="P293" s="170" t="s">
        <v>239</v>
      </c>
      <c r="Q293" s="170" t="s">
        <v>332</v>
      </c>
      <c r="R293" s="174" t="s">
        <v>307</v>
      </c>
      <c r="S293" s="174" t="s">
        <v>243</v>
      </c>
      <c r="T293" s="170" t="s">
        <v>493</v>
      </c>
      <c r="U293" s="175" t="s">
        <v>654</v>
      </c>
    </row>
    <row r="294" spans="2:21" ht="16.2" hidden="1" x14ac:dyDescent="0.45">
      <c r="B294" s="154"/>
      <c r="C294" s="320">
        <v>45976</v>
      </c>
      <c r="D294" s="145" t="str">
        <f t="shared" si="14"/>
        <v>土</v>
      </c>
      <c r="E294" s="168">
        <v>0.42151620370370368</v>
      </c>
      <c r="F294" s="174" t="s">
        <v>348</v>
      </c>
      <c r="G294" s="170" t="s">
        <v>334</v>
      </c>
      <c r="H294" s="321">
        <v>0</v>
      </c>
      <c r="I294" s="170" t="s">
        <v>329</v>
      </c>
      <c r="J294" s="170" t="s">
        <v>236</v>
      </c>
      <c r="K294" s="170" t="s">
        <v>330</v>
      </c>
      <c r="L294" s="170" t="s">
        <v>331</v>
      </c>
      <c r="M294" s="170" t="s">
        <v>240</v>
      </c>
      <c r="N294" s="170" t="s">
        <v>240</v>
      </c>
      <c r="O294" s="170" t="s">
        <v>240</v>
      </c>
      <c r="P294" s="170" t="s">
        <v>239</v>
      </c>
      <c r="Q294" s="170" t="s">
        <v>332</v>
      </c>
      <c r="R294" s="174" t="s">
        <v>307</v>
      </c>
      <c r="S294" s="174" t="s">
        <v>243</v>
      </c>
      <c r="T294" s="170" t="s">
        <v>493</v>
      </c>
      <c r="U294" s="175" t="s">
        <v>652</v>
      </c>
    </row>
    <row r="295" spans="2:21" ht="32.4" hidden="1" x14ac:dyDescent="0.45">
      <c r="B295" s="154"/>
      <c r="C295" s="320">
        <v>45976</v>
      </c>
      <c r="D295" s="145" t="str">
        <f t="shared" si="14"/>
        <v>土</v>
      </c>
      <c r="E295" s="168">
        <v>0.42039351851851853</v>
      </c>
      <c r="F295" s="174" t="s">
        <v>348</v>
      </c>
      <c r="G295" s="170" t="s">
        <v>334</v>
      </c>
      <c r="H295" s="321">
        <v>0</v>
      </c>
      <c r="I295" s="170" t="s">
        <v>329</v>
      </c>
      <c r="J295" s="170" t="s">
        <v>236</v>
      </c>
      <c r="K295" s="170" t="s">
        <v>330</v>
      </c>
      <c r="L295" s="170" t="s">
        <v>331</v>
      </c>
      <c r="M295" s="170" t="s">
        <v>240</v>
      </c>
      <c r="N295" s="170" t="s">
        <v>240</v>
      </c>
      <c r="O295" s="170" t="s">
        <v>240</v>
      </c>
      <c r="P295" s="170" t="s">
        <v>239</v>
      </c>
      <c r="Q295" s="170" t="s">
        <v>339</v>
      </c>
      <c r="R295" s="174" t="s">
        <v>336</v>
      </c>
      <c r="S295" s="174" t="s">
        <v>297</v>
      </c>
      <c r="T295" s="170" t="s">
        <v>572</v>
      </c>
      <c r="U295" s="175" t="s">
        <v>658</v>
      </c>
    </row>
    <row r="296" spans="2:21" ht="16.2" x14ac:dyDescent="0.45">
      <c r="B296" s="154"/>
      <c r="C296" s="320">
        <v>45976</v>
      </c>
      <c r="D296" s="145" t="str">
        <f t="shared" si="14"/>
        <v>土</v>
      </c>
      <c r="E296" s="168">
        <v>0.44505787037037037</v>
      </c>
      <c r="F296" s="174" t="s">
        <v>208</v>
      </c>
      <c r="G296" s="170" t="s">
        <v>234</v>
      </c>
      <c r="H296" s="321">
        <v>0</v>
      </c>
      <c r="I296" s="170" t="s">
        <v>329</v>
      </c>
      <c r="J296" s="170" t="s">
        <v>236</v>
      </c>
      <c r="K296" s="170" t="s">
        <v>259</v>
      </c>
      <c r="L296" s="170" t="s">
        <v>238</v>
      </c>
      <c r="M296" s="170" t="s">
        <v>240</v>
      </c>
      <c r="N296" s="170" t="s">
        <v>240</v>
      </c>
      <c r="O296" s="170" t="s">
        <v>240</v>
      </c>
      <c r="P296" s="170" t="s">
        <v>240</v>
      </c>
      <c r="Q296" s="170" t="s">
        <v>335</v>
      </c>
      <c r="R296" s="174" t="s">
        <v>307</v>
      </c>
      <c r="S296" s="174" t="s">
        <v>297</v>
      </c>
      <c r="T296" s="170" t="s">
        <v>512</v>
      </c>
      <c r="U296" s="175">
        <v>122</v>
      </c>
    </row>
    <row r="297" spans="2:21" ht="16.2" x14ac:dyDescent="0.45">
      <c r="B297" s="154"/>
      <c r="C297" s="320">
        <v>45976</v>
      </c>
      <c r="D297" s="145" t="str">
        <f t="shared" si="14"/>
        <v>土</v>
      </c>
      <c r="E297" s="168">
        <v>0.44546296296296295</v>
      </c>
      <c r="F297" s="174" t="s">
        <v>208</v>
      </c>
      <c r="G297" s="170" t="s">
        <v>234</v>
      </c>
      <c r="H297" s="321">
        <v>0</v>
      </c>
      <c r="I297" s="170" t="s">
        <v>329</v>
      </c>
      <c r="J297" s="170" t="s">
        <v>236</v>
      </c>
      <c r="K297" s="170" t="s">
        <v>259</v>
      </c>
      <c r="L297" s="170" t="s">
        <v>331</v>
      </c>
      <c r="M297" s="170" t="s">
        <v>240</v>
      </c>
      <c r="N297" s="170" t="s">
        <v>240</v>
      </c>
      <c r="O297" s="170" t="s">
        <v>240</v>
      </c>
      <c r="P297" s="170" t="s">
        <v>239</v>
      </c>
      <c r="Q297" s="170" t="s">
        <v>332</v>
      </c>
      <c r="R297" s="174" t="s">
        <v>242</v>
      </c>
      <c r="S297" s="174" t="s">
        <v>297</v>
      </c>
      <c r="T297" s="170" t="s">
        <v>495</v>
      </c>
      <c r="U297" s="175">
        <v>115</v>
      </c>
    </row>
    <row r="298" spans="2:21" ht="16.2" x14ac:dyDescent="0.45">
      <c r="B298" s="154"/>
      <c r="C298" s="320">
        <v>45976</v>
      </c>
      <c r="D298" s="145" t="str">
        <f t="shared" si="14"/>
        <v>土</v>
      </c>
      <c r="E298" s="168">
        <v>0.45217592592592593</v>
      </c>
      <c r="F298" s="174" t="s">
        <v>208</v>
      </c>
      <c r="G298" s="170" t="s">
        <v>234</v>
      </c>
      <c r="H298" s="321">
        <v>0.1</v>
      </c>
      <c r="I298" s="170" t="s">
        <v>329</v>
      </c>
      <c r="J298" s="170" t="s">
        <v>236</v>
      </c>
      <c r="K298" s="170" t="s">
        <v>330</v>
      </c>
      <c r="L298" s="170" t="s">
        <v>331</v>
      </c>
      <c r="M298" s="170" t="s">
        <v>240</v>
      </c>
      <c r="N298" s="170" t="s">
        <v>240</v>
      </c>
      <c r="O298" s="170" t="s">
        <v>240</v>
      </c>
      <c r="P298" s="170" t="s">
        <v>239</v>
      </c>
      <c r="Q298" s="170" t="s">
        <v>332</v>
      </c>
      <c r="R298" s="174" t="s">
        <v>307</v>
      </c>
      <c r="S298" s="174" t="s">
        <v>243</v>
      </c>
      <c r="T298" s="170" t="s">
        <v>493</v>
      </c>
      <c r="U298" s="175">
        <v>69</v>
      </c>
    </row>
    <row r="299" spans="2:21" ht="16.2" hidden="1" x14ac:dyDescent="0.45">
      <c r="B299" s="154"/>
      <c r="C299" s="320">
        <v>45976</v>
      </c>
      <c r="D299" s="145" t="str">
        <f t="shared" si="14"/>
        <v>土</v>
      </c>
      <c r="E299" s="168">
        <v>0.46284722222222224</v>
      </c>
      <c r="F299" s="174" t="s">
        <v>208</v>
      </c>
      <c r="G299" s="170" t="s">
        <v>334</v>
      </c>
      <c r="H299" s="321">
        <v>0</v>
      </c>
      <c r="I299" s="170" t="s">
        <v>329</v>
      </c>
      <c r="J299" s="170" t="s">
        <v>236</v>
      </c>
      <c r="K299" s="170" t="s">
        <v>330</v>
      </c>
      <c r="L299" s="170" t="s">
        <v>238</v>
      </c>
      <c r="M299" s="170" t="s">
        <v>239</v>
      </c>
      <c r="N299" s="170" t="s">
        <v>239</v>
      </c>
      <c r="O299" s="170" t="s">
        <v>240</v>
      </c>
      <c r="P299" s="170" t="s">
        <v>240</v>
      </c>
      <c r="Q299" s="170" t="s">
        <v>335</v>
      </c>
      <c r="R299" s="174" t="s">
        <v>307</v>
      </c>
      <c r="S299" s="174" t="s">
        <v>297</v>
      </c>
      <c r="T299" s="170" t="s">
        <v>535</v>
      </c>
      <c r="U299" s="175">
        <v>18</v>
      </c>
    </row>
    <row r="300" spans="2:21" ht="16.2" hidden="1" x14ac:dyDescent="0.45">
      <c r="B300" s="154"/>
      <c r="C300" s="320">
        <v>45976</v>
      </c>
      <c r="D300" s="145" t="str">
        <f t="shared" si="14"/>
        <v>土</v>
      </c>
      <c r="E300" s="168">
        <v>0.46667824074074077</v>
      </c>
      <c r="F300" s="174" t="s">
        <v>208</v>
      </c>
      <c r="G300" s="170" t="s">
        <v>334</v>
      </c>
      <c r="H300" s="321">
        <v>0</v>
      </c>
      <c r="I300" s="170" t="s">
        <v>329</v>
      </c>
      <c r="J300" s="170" t="s">
        <v>236</v>
      </c>
      <c r="K300" s="170" t="s">
        <v>237</v>
      </c>
      <c r="L300" s="170" t="s">
        <v>331</v>
      </c>
      <c r="M300" s="170" t="s">
        <v>240</v>
      </c>
      <c r="N300" s="170" t="s">
        <v>240</v>
      </c>
      <c r="O300" s="170" t="s">
        <v>240</v>
      </c>
      <c r="P300" s="170" t="s">
        <v>239</v>
      </c>
      <c r="Q300" s="170" t="s">
        <v>332</v>
      </c>
      <c r="R300" s="174" t="s">
        <v>307</v>
      </c>
      <c r="S300" s="174" t="s">
        <v>243</v>
      </c>
      <c r="T300" s="170" t="s">
        <v>493</v>
      </c>
      <c r="U300" s="175" t="s">
        <v>654</v>
      </c>
    </row>
    <row r="301" spans="2:21" ht="16.2" hidden="1" x14ac:dyDescent="0.45">
      <c r="B301" s="154"/>
      <c r="C301" s="320">
        <v>45976</v>
      </c>
      <c r="D301" s="145" t="str">
        <f t="shared" si="14"/>
        <v>土</v>
      </c>
      <c r="E301" s="168">
        <v>0.50526620370370368</v>
      </c>
      <c r="F301" s="174" t="s">
        <v>208</v>
      </c>
      <c r="G301" s="170" t="s">
        <v>334</v>
      </c>
      <c r="H301" s="321">
        <v>0</v>
      </c>
      <c r="I301" s="170" t="s">
        <v>329</v>
      </c>
      <c r="J301" s="170" t="s">
        <v>236</v>
      </c>
      <c r="K301" s="170" t="s">
        <v>330</v>
      </c>
      <c r="L301" s="170" t="s">
        <v>331</v>
      </c>
      <c r="M301" s="170" t="s">
        <v>240</v>
      </c>
      <c r="N301" s="170" t="s">
        <v>240</v>
      </c>
      <c r="O301" s="170" t="s">
        <v>240</v>
      </c>
      <c r="P301" s="170" t="s">
        <v>239</v>
      </c>
      <c r="Q301" s="170" t="s">
        <v>332</v>
      </c>
      <c r="R301" s="174" t="s">
        <v>307</v>
      </c>
      <c r="S301" s="174" t="s">
        <v>243</v>
      </c>
      <c r="T301" s="170" t="s">
        <v>493</v>
      </c>
      <c r="U301" s="175">
        <v>33</v>
      </c>
    </row>
    <row r="302" spans="2:21" ht="16.2" hidden="1" x14ac:dyDescent="0.45">
      <c r="B302" s="154"/>
      <c r="C302" s="320">
        <v>45976</v>
      </c>
      <c r="D302" s="145" t="str">
        <f t="shared" si="14"/>
        <v>土</v>
      </c>
      <c r="E302" s="168">
        <v>0.50859953703703709</v>
      </c>
      <c r="F302" s="174" t="s">
        <v>208</v>
      </c>
      <c r="G302" s="170" t="s">
        <v>334</v>
      </c>
      <c r="H302" s="321">
        <v>0</v>
      </c>
      <c r="I302" s="170" t="s">
        <v>329</v>
      </c>
      <c r="J302" s="170" t="s">
        <v>236</v>
      </c>
      <c r="K302" s="170" t="s">
        <v>237</v>
      </c>
      <c r="L302" s="170" t="s">
        <v>331</v>
      </c>
      <c r="M302" s="170" t="s">
        <v>240</v>
      </c>
      <c r="N302" s="170" t="s">
        <v>240</v>
      </c>
      <c r="O302" s="170" t="s">
        <v>240</v>
      </c>
      <c r="P302" s="170" t="s">
        <v>239</v>
      </c>
      <c r="Q302" s="170" t="s">
        <v>332</v>
      </c>
      <c r="R302" s="174" t="s">
        <v>307</v>
      </c>
      <c r="S302" s="174" t="s">
        <v>243</v>
      </c>
      <c r="T302" s="170" t="s">
        <v>493</v>
      </c>
      <c r="U302" s="175">
        <v>24</v>
      </c>
    </row>
    <row r="303" spans="2:21" ht="16.2" x14ac:dyDescent="0.45">
      <c r="B303" s="154"/>
      <c r="C303" s="320">
        <v>45976</v>
      </c>
      <c r="D303" s="145" t="str">
        <f t="shared" si="14"/>
        <v>土</v>
      </c>
      <c r="E303" s="168">
        <v>0.61167824074074073</v>
      </c>
      <c r="F303" s="174" t="s">
        <v>208</v>
      </c>
      <c r="G303" s="170" t="s">
        <v>234</v>
      </c>
      <c r="H303" s="321">
        <v>0</v>
      </c>
      <c r="I303" s="170" t="s">
        <v>329</v>
      </c>
      <c r="J303" s="170" t="s">
        <v>236</v>
      </c>
      <c r="K303" s="170" t="s">
        <v>259</v>
      </c>
      <c r="L303" s="170" t="s">
        <v>238</v>
      </c>
      <c r="M303" s="170" t="s">
        <v>240</v>
      </c>
      <c r="N303" s="170" t="s">
        <v>240</v>
      </c>
      <c r="O303" s="170" t="s">
        <v>240</v>
      </c>
      <c r="P303" s="170" t="s">
        <v>240</v>
      </c>
      <c r="Q303" s="170" t="s">
        <v>335</v>
      </c>
      <c r="R303" s="174" t="s">
        <v>307</v>
      </c>
      <c r="S303" s="174" t="s">
        <v>297</v>
      </c>
      <c r="T303" s="170" t="s">
        <v>512</v>
      </c>
      <c r="U303" s="175">
        <v>122</v>
      </c>
    </row>
    <row r="304" spans="2:21" ht="32.4" x14ac:dyDescent="0.45">
      <c r="B304" s="154"/>
      <c r="C304" s="320">
        <v>45976</v>
      </c>
      <c r="D304" s="145" t="str">
        <f t="shared" si="14"/>
        <v>土</v>
      </c>
      <c r="E304" s="168">
        <v>0.61541666666666661</v>
      </c>
      <c r="F304" s="174" t="s">
        <v>208</v>
      </c>
      <c r="G304" s="170" t="s">
        <v>234</v>
      </c>
      <c r="H304" s="321">
        <v>0</v>
      </c>
      <c r="I304" s="170" t="s">
        <v>540</v>
      </c>
      <c r="J304" s="170" t="s">
        <v>236</v>
      </c>
      <c r="K304" s="170" t="s">
        <v>330</v>
      </c>
      <c r="L304" s="170" t="s">
        <v>561</v>
      </c>
      <c r="M304" s="170" t="s">
        <v>240</v>
      </c>
      <c r="N304" s="170" t="s">
        <v>240</v>
      </c>
      <c r="O304" s="170" t="s">
        <v>240</v>
      </c>
      <c r="P304" s="170" t="s">
        <v>239</v>
      </c>
      <c r="Q304" s="170" t="s">
        <v>332</v>
      </c>
      <c r="R304" s="174" t="s">
        <v>242</v>
      </c>
      <c r="S304" s="174" t="s">
        <v>297</v>
      </c>
      <c r="T304" s="170" t="s">
        <v>573</v>
      </c>
      <c r="U304" s="175">
        <v>86</v>
      </c>
    </row>
    <row r="305" spans="2:21" ht="16.2" hidden="1" x14ac:dyDescent="0.45">
      <c r="B305" s="154"/>
      <c r="C305" s="320">
        <v>45976</v>
      </c>
      <c r="D305" s="145" t="str">
        <f t="shared" si="14"/>
        <v>土</v>
      </c>
      <c r="E305" s="168">
        <v>0.62695601851851857</v>
      </c>
      <c r="F305" s="174" t="s">
        <v>208</v>
      </c>
      <c r="G305" s="170" t="s">
        <v>334</v>
      </c>
      <c r="H305" s="321">
        <v>0.1</v>
      </c>
      <c r="I305" s="170" t="s">
        <v>540</v>
      </c>
      <c r="J305" s="170" t="s">
        <v>236</v>
      </c>
      <c r="K305" s="170" t="s">
        <v>330</v>
      </c>
      <c r="L305" s="170" t="s">
        <v>331</v>
      </c>
      <c r="M305" s="170" t="s">
        <v>240</v>
      </c>
      <c r="N305" s="170" t="s">
        <v>240</v>
      </c>
      <c r="O305" s="170" t="s">
        <v>240</v>
      </c>
      <c r="P305" s="170" t="s">
        <v>239</v>
      </c>
      <c r="Q305" s="170" t="s">
        <v>332</v>
      </c>
      <c r="R305" s="174" t="s">
        <v>307</v>
      </c>
      <c r="S305" s="174" t="s">
        <v>243</v>
      </c>
      <c r="T305" s="170" t="s">
        <v>493</v>
      </c>
      <c r="U305" s="175" t="s">
        <v>652</v>
      </c>
    </row>
    <row r="306" spans="2:21" ht="32.4" hidden="1" x14ac:dyDescent="0.45">
      <c r="B306" s="154"/>
      <c r="C306" s="320">
        <v>45976</v>
      </c>
      <c r="D306" s="145" t="str">
        <f t="shared" si="14"/>
        <v>土</v>
      </c>
      <c r="E306" s="168">
        <v>0.62913194444444442</v>
      </c>
      <c r="F306" s="174" t="s">
        <v>208</v>
      </c>
      <c r="G306" s="170" t="s">
        <v>334</v>
      </c>
      <c r="H306" s="321">
        <v>0</v>
      </c>
      <c r="I306" s="170" t="s">
        <v>540</v>
      </c>
      <c r="J306" s="170" t="s">
        <v>236</v>
      </c>
      <c r="K306" s="170" t="s">
        <v>259</v>
      </c>
      <c r="L306" s="170" t="s">
        <v>238</v>
      </c>
      <c r="M306" s="170" t="s">
        <v>239</v>
      </c>
      <c r="N306" s="170" t="s">
        <v>239</v>
      </c>
      <c r="O306" s="170" t="s">
        <v>240</v>
      </c>
      <c r="P306" s="170" t="s">
        <v>240</v>
      </c>
      <c r="Q306" s="170" t="s">
        <v>332</v>
      </c>
      <c r="R306" s="174" t="s">
        <v>242</v>
      </c>
      <c r="S306" s="174" t="s">
        <v>297</v>
      </c>
      <c r="T306" s="170" t="s">
        <v>574</v>
      </c>
      <c r="U306" s="175">
        <v>18</v>
      </c>
    </row>
    <row r="307" spans="2:21" ht="16.2" hidden="1" x14ac:dyDescent="0.45">
      <c r="B307" s="154"/>
      <c r="C307" s="320">
        <v>45976</v>
      </c>
      <c r="D307" s="145" t="str">
        <f t="shared" si="14"/>
        <v>土</v>
      </c>
      <c r="E307" s="168">
        <v>0.63418981481481485</v>
      </c>
      <c r="F307" s="174" t="s">
        <v>208</v>
      </c>
      <c r="G307" s="170" t="s">
        <v>334</v>
      </c>
      <c r="H307" s="321">
        <v>0.1</v>
      </c>
      <c r="I307" s="170" t="s">
        <v>566</v>
      </c>
      <c r="J307" s="170" t="s">
        <v>236</v>
      </c>
      <c r="K307" s="170" t="s">
        <v>237</v>
      </c>
      <c r="L307" s="170" t="s">
        <v>331</v>
      </c>
      <c r="M307" s="170" t="s">
        <v>240</v>
      </c>
      <c r="N307" s="170" t="s">
        <v>240</v>
      </c>
      <c r="O307" s="170" t="s">
        <v>240</v>
      </c>
      <c r="P307" s="170" t="s">
        <v>239</v>
      </c>
      <c r="Q307" s="170" t="s">
        <v>332</v>
      </c>
      <c r="R307" s="174" t="s">
        <v>307</v>
      </c>
      <c r="S307" s="174" t="s">
        <v>243</v>
      </c>
      <c r="T307" s="170" t="s">
        <v>493</v>
      </c>
      <c r="U307" s="175">
        <v>8</v>
      </c>
    </row>
    <row r="308" spans="2:21" ht="16.2" hidden="1" x14ac:dyDescent="0.45">
      <c r="B308" s="154"/>
      <c r="C308" s="320">
        <v>45976</v>
      </c>
      <c r="D308" s="145" t="str">
        <f t="shared" si="14"/>
        <v>土</v>
      </c>
      <c r="E308" s="168">
        <v>0.63653935185185184</v>
      </c>
      <c r="F308" s="174" t="s">
        <v>208</v>
      </c>
      <c r="G308" s="170" t="s">
        <v>334</v>
      </c>
      <c r="H308" s="321">
        <v>0</v>
      </c>
      <c r="I308" s="170" t="s">
        <v>540</v>
      </c>
      <c r="J308" s="170" t="s">
        <v>236</v>
      </c>
      <c r="K308" s="170" t="s">
        <v>330</v>
      </c>
      <c r="L308" s="170" t="s">
        <v>331</v>
      </c>
      <c r="M308" s="170" t="s">
        <v>240</v>
      </c>
      <c r="N308" s="170" t="s">
        <v>240</v>
      </c>
      <c r="O308" s="170" t="s">
        <v>239</v>
      </c>
      <c r="P308" s="170" t="s">
        <v>239</v>
      </c>
      <c r="Q308" s="170" t="s">
        <v>339</v>
      </c>
      <c r="R308" s="174" t="s">
        <v>242</v>
      </c>
      <c r="S308" s="174" t="s">
        <v>297</v>
      </c>
      <c r="T308" s="170" t="s">
        <v>575</v>
      </c>
      <c r="U308" s="175" t="s">
        <v>658</v>
      </c>
    </row>
    <row r="309" spans="2:21" ht="16.2" x14ac:dyDescent="0.45">
      <c r="B309" s="154"/>
      <c r="C309" s="320">
        <v>45976</v>
      </c>
      <c r="D309" s="145" t="str">
        <f t="shared" si="14"/>
        <v>土</v>
      </c>
      <c r="E309" s="168">
        <v>0.66070601851851851</v>
      </c>
      <c r="F309" s="174" t="s">
        <v>208</v>
      </c>
      <c r="G309" s="170" t="s">
        <v>234</v>
      </c>
      <c r="H309" s="321">
        <v>0.1</v>
      </c>
      <c r="I309" s="170" t="s">
        <v>540</v>
      </c>
      <c r="J309" s="170" t="s">
        <v>236</v>
      </c>
      <c r="K309" s="170" t="s">
        <v>259</v>
      </c>
      <c r="L309" s="170" t="s">
        <v>238</v>
      </c>
      <c r="M309" s="170" t="s">
        <v>240</v>
      </c>
      <c r="N309" s="170" t="s">
        <v>240</v>
      </c>
      <c r="O309" s="170" t="s">
        <v>240</v>
      </c>
      <c r="P309" s="170" t="s">
        <v>240</v>
      </c>
      <c r="Q309" s="170" t="s">
        <v>335</v>
      </c>
      <c r="R309" s="174" t="s">
        <v>242</v>
      </c>
      <c r="S309" s="174" t="s">
        <v>297</v>
      </c>
      <c r="T309" s="170" t="s">
        <v>512</v>
      </c>
      <c r="U309" s="175">
        <v>122</v>
      </c>
    </row>
    <row r="310" spans="2:21" ht="16.2" hidden="1" x14ac:dyDescent="0.45">
      <c r="B310" s="154"/>
      <c r="C310" s="320">
        <v>45976</v>
      </c>
      <c r="D310" s="145" t="str">
        <f t="shared" ref="D310" si="16">IF($C310 &lt;&gt; "", IF(ISERROR(MATCH(C310, 祝日, 0)), TEXT($C310, "aaa"), "祝日"), "")</f>
        <v>土</v>
      </c>
      <c r="E310" s="168">
        <v>0.67556712962962961</v>
      </c>
      <c r="F310" s="174" t="s">
        <v>208</v>
      </c>
      <c r="G310" s="170" t="s">
        <v>334</v>
      </c>
      <c r="H310" s="321">
        <v>0</v>
      </c>
      <c r="I310" s="170" t="s">
        <v>540</v>
      </c>
      <c r="J310" s="170" t="s">
        <v>236</v>
      </c>
      <c r="K310" s="170" t="s">
        <v>330</v>
      </c>
      <c r="L310" s="170" t="s">
        <v>331</v>
      </c>
      <c r="M310" s="170" t="s">
        <v>240</v>
      </c>
      <c r="N310" s="170" t="s">
        <v>240</v>
      </c>
      <c r="O310" s="170" t="s">
        <v>240</v>
      </c>
      <c r="P310" s="170" t="s">
        <v>239</v>
      </c>
      <c r="Q310" s="170" t="s">
        <v>332</v>
      </c>
      <c r="R310" s="174" t="s">
        <v>307</v>
      </c>
      <c r="S310" s="174" t="s">
        <v>243</v>
      </c>
      <c r="T310" s="170" t="s">
        <v>493</v>
      </c>
      <c r="U310" s="175" t="s">
        <v>652</v>
      </c>
    </row>
    <row r="311" spans="2:21" ht="16.2" hidden="1" x14ac:dyDescent="0.45">
      <c r="B311" s="154"/>
      <c r="C311" s="320">
        <v>45976</v>
      </c>
      <c r="D311" s="145" t="str">
        <f t="shared" si="14"/>
        <v>土</v>
      </c>
      <c r="E311" s="168">
        <v>0.69829861111111113</v>
      </c>
      <c r="F311" s="174" t="s">
        <v>208</v>
      </c>
      <c r="G311" s="170" t="s">
        <v>334</v>
      </c>
      <c r="H311" s="321">
        <v>0</v>
      </c>
      <c r="I311" s="170" t="s">
        <v>542</v>
      </c>
      <c r="J311" s="170" t="s">
        <v>236</v>
      </c>
      <c r="K311" s="170" t="s">
        <v>330</v>
      </c>
      <c r="L311" s="170" t="s">
        <v>331</v>
      </c>
      <c r="M311" s="170" t="s">
        <v>240</v>
      </c>
      <c r="N311" s="170" t="s">
        <v>240</v>
      </c>
      <c r="O311" s="170" t="s">
        <v>240</v>
      </c>
      <c r="P311" s="170" t="s">
        <v>239</v>
      </c>
      <c r="Q311" s="170" t="s">
        <v>332</v>
      </c>
      <c r="R311" s="174" t="s">
        <v>307</v>
      </c>
      <c r="S311" s="174" t="s">
        <v>243</v>
      </c>
      <c r="T311" s="170" t="s">
        <v>493</v>
      </c>
      <c r="U311" s="175" t="s">
        <v>652</v>
      </c>
    </row>
    <row r="312" spans="2:21" ht="16.2" hidden="1" x14ac:dyDescent="0.45">
      <c r="B312" s="154"/>
      <c r="C312" s="320">
        <v>45976</v>
      </c>
      <c r="D312" s="145" t="str">
        <f t="shared" si="14"/>
        <v>土</v>
      </c>
      <c r="E312" s="168">
        <v>0.73306712962962961</v>
      </c>
      <c r="F312" s="174" t="s">
        <v>208</v>
      </c>
      <c r="G312" s="170" t="s">
        <v>334</v>
      </c>
      <c r="H312" s="321">
        <v>0</v>
      </c>
      <c r="I312" s="170" t="s">
        <v>542</v>
      </c>
      <c r="J312" s="170" t="s">
        <v>236</v>
      </c>
      <c r="K312" s="170" t="s">
        <v>259</v>
      </c>
      <c r="L312" s="170" t="s">
        <v>345</v>
      </c>
      <c r="M312" s="170" t="s">
        <v>239</v>
      </c>
      <c r="N312" s="170" t="s">
        <v>239</v>
      </c>
      <c r="O312" s="170" t="s">
        <v>240</v>
      </c>
      <c r="P312" s="170" t="s">
        <v>240</v>
      </c>
      <c r="Q312" s="170" t="s">
        <v>241</v>
      </c>
      <c r="R312" s="174" t="s">
        <v>307</v>
      </c>
      <c r="S312" s="174" t="s">
        <v>295</v>
      </c>
      <c r="T312" s="170" t="s">
        <v>525</v>
      </c>
      <c r="U312" s="175">
        <v>34</v>
      </c>
    </row>
    <row r="313" spans="2:21" ht="16.2" hidden="1" x14ac:dyDescent="0.45">
      <c r="B313" s="154"/>
      <c r="C313" s="320">
        <v>45976</v>
      </c>
      <c r="D313" s="145" t="str">
        <f t="shared" si="14"/>
        <v>土</v>
      </c>
      <c r="E313" s="168">
        <v>0.74128472222222219</v>
      </c>
      <c r="F313" s="174" t="s">
        <v>208</v>
      </c>
      <c r="G313" s="170" t="s">
        <v>334</v>
      </c>
      <c r="H313" s="321">
        <v>0</v>
      </c>
      <c r="I313" s="170" t="s">
        <v>542</v>
      </c>
      <c r="J313" s="170" t="s">
        <v>236</v>
      </c>
      <c r="K313" s="170" t="s">
        <v>330</v>
      </c>
      <c r="L313" s="170" t="s">
        <v>331</v>
      </c>
      <c r="M313" s="170" t="s">
        <v>240</v>
      </c>
      <c r="N313" s="170" t="s">
        <v>240</v>
      </c>
      <c r="O313" s="170" t="s">
        <v>240</v>
      </c>
      <c r="P313" s="170" t="s">
        <v>239</v>
      </c>
      <c r="Q313" s="170" t="s">
        <v>332</v>
      </c>
      <c r="R313" s="174" t="s">
        <v>242</v>
      </c>
      <c r="S313" s="174" t="s">
        <v>298</v>
      </c>
      <c r="T313" s="170" t="s">
        <v>576</v>
      </c>
      <c r="U313" s="175">
        <v>15</v>
      </c>
    </row>
    <row r="314" spans="2:21" ht="32.4" hidden="1" x14ac:dyDescent="0.45">
      <c r="B314" s="154"/>
      <c r="C314" s="320">
        <v>45976</v>
      </c>
      <c r="D314" s="145" t="str">
        <f t="shared" si="14"/>
        <v>土</v>
      </c>
      <c r="E314" s="168">
        <v>0.42138888888888887</v>
      </c>
      <c r="F314" s="174" t="s">
        <v>208</v>
      </c>
      <c r="G314" s="170" t="s">
        <v>334</v>
      </c>
      <c r="H314" s="321">
        <v>0</v>
      </c>
      <c r="I314" s="170" t="s">
        <v>329</v>
      </c>
      <c r="J314" s="170" t="s">
        <v>236</v>
      </c>
      <c r="K314" s="170" t="s">
        <v>259</v>
      </c>
      <c r="L314" s="170" t="s">
        <v>345</v>
      </c>
      <c r="M314" s="170" t="s">
        <v>239</v>
      </c>
      <c r="N314" s="170" t="s">
        <v>239</v>
      </c>
      <c r="O314" s="170" t="s">
        <v>240</v>
      </c>
      <c r="P314" s="170" t="s">
        <v>240</v>
      </c>
      <c r="Q314" s="170" t="s">
        <v>241</v>
      </c>
      <c r="R314" s="174" t="s">
        <v>242</v>
      </c>
      <c r="S314" s="174" t="s">
        <v>295</v>
      </c>
      <c r="T314" s="170" t="s">
        <v>577</v>
      </c>
      <c r="U314" s="175">
        <v>18</v>
      </c>
    </row>
    <row r="315" spans="2:21" ht="16.2" hidden="1" x14ac:dyDescent="0.45">
      <c r="B315" s="154"/>
      <c r="C315" s="320">
        <v>45977</v>
      </c>
      <c r="D315" s="145" t="str">
        <f t="shared" ref="D315" si="17">IF($C315 &lt;&gt; "", IF(ISERROR(MATCH(C315, 祝日, 0)), TEXT($C315, "aaa"), "祝日"), "")</f>
        <v>日</v>
      </c>
      <c r="E315" s="168">
        <v>0.42357638888888888</v>
      </c>
      <c r="F315" s="174" t="s">
        <v>208</v>
      </c>
      <c r="G315" s="170" t="s">
        <v>334</v>
      </c>
      <c r="H315" s="321">
        <v>0.1</v>
      </c>
      <c r="I315" s="170" t="s">
        <v>329</v>
      </c>
      <c r="J315" s="170" t="s">
        <v>236</v>
      </c>
      <c r="K315" s="170" t="s">
        <v>330</v>
      </c>
      <c r="L315" s="170" t="s">
        <v>331</v>
      </c>
      <c r="M315" s="170" t="s">
        <v>240</v>
      </c>
      <c r="N315" s="170" t="s">
        <v>240</v>
      </c>
      <c r="O315" s="170" t="s">
        <v>240</v>
      </c>
      <c r="P315" s="170" t="s">
        <v>239</v>
      </c>
      <c r="Q315" s="170" t="s">
        <v>332</v>
      </c>
      <c r="R315" s="174" t="s">
        <v>307</v>
      </c>
      <c r="S315" s="174" t="s">
        <v>243</v>
      </c>
      <c r="T315" s="170" t="s">
        <v>493</v>
      </c>
      <c r="U315" s="175">
        <v>23</v>
      </c>
    </row>
    <row r="316" spans="2:21" ht="16.2" hidden="1" x14ac:dyDescent="0.45">
      <c r="B316" s="154"/>
      <c r="C316" s="320">
        <v>45977</v>
      </c>
      <c r="D316" s="145" t="str">
        <f t="shared" si="14"/>
        <v>日</v>
      </c>
      <c r="E316" s="168">
        <v>0.42729166666666668</v>
      </c>
      <c r="F316" s="174" t="s">
        <v>208</v>
      </c>
      <c r="G316" s="170" t="s">
        <v>334</v>
      </c>
      <c r="H316" s="321">
        <v>0.2</v>
      </c>
      <c r="I316" s="170" t="s">
        <v>329</v>
      </c>
      <c r="J316" s="170" t="s">
        <v>236</v>
      </c>
      <c r="K316" s="170" t="s">
        <v>330</v>
      </c>
      <c r="L316" s="170" t="s">
        <v>345</v>
      </c>
      <c r="M316" s="170" t="s">
        <v>240</v>
      </c>
      <c r="N316" s="170" t="s">
        <v>240</v>
      </c>
      <c r="O316" s="170" t="s">
        <v>240</v>
      </c>
      <c r="P316" s="170" t="s">
        <v>239</v>
      </c>
      <c r="Q316" s="170" t="s">
        <v>332</v>
      </c>
      <c r="R316" s="174" t="s">
        <v>307</v>
      </c>
      <c r="S316" s="174" t="s">
        <v>343</v>
      </c>
      <c r="T316" s="170" t="s">
        <v>514</v>
      </c>
      <c r="U316" s="175">
        <v>53</v>
      </c>
    </row>
    <row r="317" spans="2:21" ht="16.2" x14ac:dyDescent="0.45">
      <c r="B317" s="154"/>
      <c r="C317" s="320">
        <v>45977</v>
      </c>
      <c r="D317" s="145" t="str">
        <f t="shared" si="14"/>
        <v>日</v>
      </c>
      <c r="E317" s="168">
        <v>0.44505787037037037</v>
      </c>
      <c r="F317" s="174" t="s">
        <v>208</v>
      </c>
      <c r="G317" s="170" t="s">
        <v>234</v>
      </c>
      <c r="H317" s="321">
        <v>0</v>
      </c>
      <c r="I317" s="170" t="s">
        <v>329</v>
      </c>
      <c r="J317" s="170" t="s">
        <v>236</v>
      </c>
      <c r="K317" s="170" t="s">
        <v>330</v>
      </c>
      <c r="L317" s="170" t="s">
        <v>331</v>
      </c>
      <c r="M317" s="170" t="s">
        <v>240</v>
      </c>
      <c r="N317" s="170" t="s">
        <v>240</v>
      </c>
      <c r="O317" s="170" t="s">
        <v>240</v>
      </c>
      <c r="P317" s="170" t="s">
        <v>239</v>
      </c>
      <c r="Q317" s="170" t="s">
        <v>335</v>
      </c>
      <c r="R317" s="174" t="s">
        <v>242</v>
      </c>
      <c r="S317" s="174" t="s">
        <v>297</v>
      </c>
      <c r="T317" s="170" t="s">
        <v>578</v>
      </c>
      <c r="U317" s="175">
        <v>118</v>
      </c>
    </row>
    <row r="318" spans="2:21" ht="16.2" hidden="1" x14ac:dyDescent="0.45">
      <c r="B318" s="154"/>
      <c r="C318" s="320">
        <v>45977</v>
      </c>
      <c r="D318" s="145" t="str">
        <f t="shared" si="14"/>
        <v>日</v>
      </c>
      <c r="E318" s="168">
        <v>0.45630787037037035</v>
      </c>
      <c r="F318" s="174" t="s">
        <v>208</v>
      </c>
      <c r="G318" s="170" t="s">
        <v>334</v>
      </c>
      <c r="H318" s="321">
        <v>0</v>
      </c>
      <c r="I318" s="170" t="s">
        <v>329</v>
      </c>
      <c r="J318" s="170" t="s">
        <v>236</v>
      </c>
      <c r="K318" s="170" t="s">
        <v>259</v>
      </c>
      <c r="L318" s="170" t="s">
        <v>331</v>
      </c>
      <c r="M318" s="170" t="s">
        <v>239</v>
      </c>
      <c r="N318" s="170" t="s">
        <v>239</v>
      </c>
      <c r="O318" s="170" t="s">
        <v>240</v>
      </c>
      <c r="P318" s="170" t="s">
        <v>239</v>
      </c>
      <c r="Q318" s="170" t="s">
        <v>332</v>
      </c>
      <c r="R318" s="174" t="s">
        <v>307</v>
      </c>
      <c r="S318" s="174" t="s">
        <v>294</v>
      </c>
      <c r="T318" s="170" t="s">
        <v>579</v>
      </c>
      <c r="U318" s="175">
        <v>28</v>
      </c>
    </row>
    <row r="319" spans="2:21" ht="16.2" hidden="1" x14ac:dyDescent="0.45">
      <c r="B319" s="154"/>
      <c r="C319" s="320">
        <v>45977</v>
      </c>
      <c r="D319" s="145" t="str">
        <f t="shared" si="14"/>
        <v>日</v>
      </c>
      <c r="E319" s="168">
        <v>0.46011574074074074</v>
      </c>
      <c r="F319" s="174" t="s">
        <v>208</v>
      </c>
      <c r="G319" s="170" t="s">
        <v>334</v>
      </c>
      <c r="H319" s="321">
        <v>0.1</v>
      </c>
      <c r="I319" s="170" t="s">
        <v>329</v>
      </c>
      <c r="J319" s="170" t="s">
        <v>236</v>
      </c>
      <c r="K319" s="170" t="s">
        <v>330</v>
      </c>
      <c r="L319" s="170" t="s">
        <v>331</v>
      </c>
      <c r="M319" s="170" t="s">
        <v>240</v>
      </c>
      <c r="N319" s="170" t="s">
        <v>240</v>
      </c>
      <c r="O319" s="170" t="s">
        <v>240</v>
      </c>
      <c r="P319" s="170" t="s">
        <v>239</v>
      </c>
      <c r="Q319" s="170" t="s">
        <v>332</v>
      </c>
      <c r="R319" s="174" t="s">
        <v>307</v>
      </c>
      <c r="S319" s="174" t="s">
        <v>243</v>
      </c>
      <c r="T319" s="170" t="s">
        <v>493</v>
      </c>
      <c r="U319" s="175">
        <v>22</v>
      </c>
    </row>
    <row r="320" spans="2:21" ht="48.6" hidden="1" x14ac:dyDescent="0.45">
      <c r="B320" s="154"/>
      <c r="C320" s="320">
        <v>45977</v>
      </c>
      <c r="D320" s="145" t="str">
        <f t="shared" si="14"/>
        <v>日</v>
      </c>
      <c r="E320" s="168">
        <v>0.4624537037037037</v>
      </c>
      <c r="F320" s="174" t="s">
        <v>208</v>
      </c>
      <c r="G320" s="170" t="s">
        <v>334</v>
      </c>
      <c r="H320" s="321">
        <v>0</v>
      </c>
      <c r="I320" s="170" t="s">
        <v>329</v>
      </c>
      <c r="J320" s="170" t="s">
        <v>236</v>
      </c>
      <c r="K320" s="170" t="s">
        <v>259</v>
      </c>
      <c r="L320" s="170" t="s">
        <v>238</v>
      </c>
      <c r="M320" s="170" t="s">
        <v>239</v>
      </c>
      <c r="N320" s="170" t="s">
        <v>239</v>
      </c>
      <c r="O320" s="170" t="s">
        <v>240</v>
      </c>
      <c r="P320" s="170" t="s">
        <v>240</v>
      </c>
      <c r="Q320" s="170" t="s">
        <v>335</v>
      </c>
      <c r="R320" s="174" t="s">
        <v>242</v>
      </c>
      <c r="S320" s="174" t="s">
        <v>295</v>
      </c>
      <c r="T320" s="170" t="s">
        <v>580</v>
      </c>
      <c r="U320" s="175">
        <v>18</v>
      </c>
    </row>
    <row r="321" spans="2:21" ht="64.8" hidden="1" x14ac:dyDescent="0.45">
      <c r="B321" s="154"/>
      <c r="C321" s="320">
        <v>45977</v>
      </c>
      <c r="D321" s="145" t="str">
        <f t="shared" si="14"/>
        <v>日</v>
      </c>
      <c r="E321" s="168">
        <v>0.4677546296296296</v>
      </c>
      <c r="F321" s="174" t="s">
        <v>208</v>
      </c>
      <c r="G321" s="170" t="s">
        <v>334</v>
      </c>
      <c r="H321" s="321">
        <v>0</v>
      </c>
      <c r="I321" s="170" t="s">
        <v>329</v>
      </c>
      <c r="J321" s="170" t="s">
        <v>236</v>
      </c>
      <c r="K321" s="170" t="s">
        <v>259</v>
      </c>
      <c r="L321" s="170" t="s">
        <v>345</v>
      </c>
      <c r="M321" s="170" t="s">
        <v>239</v>
      </c>
      <c r="N321" s="170" t="s">
        <v>239</v>
      </c>
      <c r="O321" s="170" t="s">
        <v>240</v>
      </c>
      <c r="P321" s="170" t="s">
        <v>240</v>
      </c>
      <c r="Q321" s="170" t="s">
        <v>241</v>
      </c>
      <c r="R321" s="174" t="s">
        <v>242</v>
      </c>
      <c r="S321" s="174" t="s">
        <v>298</v>
      </c>
      <c r="T321" s="170" t="s">
        <v>581</v>
      </c>
      <c r="U321" s="175">
        <v>18</v>
      </c>
    </row>
    <row r="322" spans="2:21" ht="16.2" x14ac:dyDescent="0.45">
      <c r="B322" s="154"/>
      <c r="C322" s="320">
        <v>45977</v>
      </c>
      <c r="D322" s="145" t="str">
        <f t="shared" si="14"/>
        <v>日</v>
      </c>
      <c r="E322" s="168">
        <v>0.49376157407407406</v>
      </c>
      <c r="F322" s="174" t="s">
        <v>208</v>
      </c>
      <c r="G322" s="170" t="s">
        <v>234</v>
      </c>
      <c r="H322" s="321">
        <v>0</v>
      </c>
      <c r="I322" s="170" t="s">
        <v>329</v>
      </c>
      <c r="J322" s="170" t="s">
        <v>236</v>
      </c>
      <c r="K322" s="170" t="s">
        <v>259</v>
      </c>
      <c r="L322" s="170"/>
      <c r="M322" s="170" t="s">
        <v>240</v>
      </c>
      <c r="N322" s="170" t="s">
        <v>240</v>
      </c>
      <c r="O322" s="170" t="s">
        <v>240</v>
      </c>
      <c r="P322" s="170" t="s">
        <v>240</v>
      </c>
      <c r="Q322" s="170" t="s">
        <v>335</v>
      </c>
      <c r="R322" s="174" t="s">
        <v>307</v>
      </c>
      <c r="S322" s="174" t="s">
        <v>297</v>
      </c>
      <c r="T322" s="170" t="s">
        <v>582</v>
      </c>
      <c r="U322" s="175">
        <v>122</v>
      </c>
    </row>
    <row r="323" spans="2:21" ht="32.4" hidden="1" x14ac:dyDescent="0.45">
      <c r="B323" s="154"/>
      <c r="C323" s="320">
        <v>45977</v>
      </c>
      <c r="D323" s="145" t="str">
        <f t="shared" si="14"/>
        <v>日</v>
      </c>
      <c r="E323" s="168">
        <v>0.50347222222222221</v>
      </c>
      <c r="F323" s="174" t="s">
        <v>208</v>
      </c>
      <c r="G323" s="170" t="s">
        <v>334</v>
      </c>
      <c r="H323" s="321">
        <v>0.1</v>
      </c>
      <c r="I323" s="170" t="s">
        <v>329</v>
      </c>
      <c r="J323" s="170" t="s">
        <v>236</v>
      </c>
      <c r="K323" s="170" t="s">
        <v>259</v>
      </c>
      <c r="L323" s="170" t="s">
        <v>343</v>
      </c>
      <c r="M323" s="170" t="s">
        <v>240</v>
      </c>
      <c r="N323" s="170" t="s">
        <v>240</v>
      </c>
      <c r="O323" s="170" t="s">
        <v>240</v>
      </c>
      <c r="P323" s="170" t="s">
        <v>239</v>
      </c>
      <c r="Q323" s="170" t="s">
        <v>332</v>
      </c>
      <c r="R323" s="174" t="s">
        <v>307</v>
      </c>
      <c r="S323" s="174" t="s">
        <v>294</v>
      </c>
      <c r="T323" s="170" t="s">
        <v>583</v>
      </c>
      <c r="U323" s="175">
        <v>49</v>
      </c>
    </row>
    <row r="324" spans="2:21" ht="32.4" hidden="1" x14ac:dyDescent="0.45">
      <c r="B324" s="154"/>
      <c r="C324" s="320">
        <v>45977</v>
      </c>
      <c r="D324" s="145" t="str">
        <f t="shared" ref="D324" si="18">IF($C324 &lt;&gt; "", IF(ISERROR(MATCH(C324, 祝日, 0)), TEXT($C324, "aaa"), "祝日"), "")</f>
        <v>日</v>
      </c>
      <c r="E324" s="168">
        <v>0.50437500000000002</v>
      </c>
      <c r="F324" s="174" t="s">
        <v>208</v>
      </c>
      <c r="G324" s="170" t="s">
        <v>334</v>
      </c>
      <c r="H324" s="321">
        <v>0</v>
      </c>
      <c r="I324" s="170" t="s">
        <v>329</v>
      </c>
      <c r="J324" s="170" t="s">
        <v>236</v>
      </c>
      <c r="K324" s="170" t="s">
        <v>259</v>
      </c>
      <c r="L324" s="170" t="s">
        <v>345</v>
      </c>
      <c r="M324" s="170" t="s">
        <v>239</v>
      </c>
      <c r="N324" s="170" t="s">
        <v>239</v>
      </c>
      <c r="O324" s="170" t="s">
        <v>240</v>
      </c>
      <c r="P324" s="170" t="s">
        <v>240</v>
      </c>
      <c r="Q324" s="170" t="s">
        <v>241</v>
      </c>
      <c r="R324" s="174" t="s">
        <v>307</v>
      </c>
      <c r="S324" s="174" t="s">
        <v>295</v>
      </c>
      <c r="T324" s="170" t="s">
        <v>584</v>
      </c>
      <c r="U324" s="175">
        <v>34</v>
      </c>
    </row>
    <row r="325" spans="2:21" ht="48.6" hidden="1" x14ac:dyDescent="0.45">
      <c r="B325" s="154"/>
      <c r="C325" s="320">
        <v>45977</v>
      </c>
      <c r="D325" s="145" t="str">
        <f t="shared" si="14"/>
        <v>日</v>
      </c>
      <c r="E325" s="168">
        <v>0.51085648148148144</v>
      </c>
      <c r="F325" s="174" t="s">
        <v>208</v>
      </c>
      <c r="G325" s="170" t="s">
        <v>334</v>
      </c>
      <c r="H325" s="321">
        <v>0</v>
      </c>
      <c r="I325" s="170" t="s">
        <v>329</v>
      </c>
      <c r="J325" s="170" t="s">
        <v>236</v>
      </c>
      <c r="K325" s="170" t="s">
        <v>259</v>
      </c>
      <c r="L325" s="170" t="s">
        <v>238</v>
      </c>
      <c r="M325" s="170" t="s">
        <v>239</v>
      </c>
      <c r="N325" s="170" t="s">
        <v>239</v>
      </c>
      <c r="O325" s="170" t="s">
        <v>240</v>
      </c>
      <c r="P325" s="170" t="s">
        <v>240</v>
      </c>
      <c r="Q325" s="170" t="s">
        <v>335</v>
      </c>
      <c r="R325" s="174" t="s">
        <v>242</v>
      </c>
      <c r="S325" s="174" t="s">
        <v>295</v>
      </c>
      <c r="T325" s="170" t="s">
        <v>585</v>
      </c>
      <c r="U325" s="175">
        <v>18</v>
      </c>
    </row>
    <row r="326" spans="2:21" ht="32.4" hidden="1" x14ac:dyDescent="0.45">
      <c r="B326" s="154"/>
      <c r="C326" s="320">
        <v>45977</v>
      </c>
      <c r="D326" s="145" t="str">
        <f t="shared" si="14"/>
        <v>日</v>
      </c>
      <c r="E326" s="168">
        <v>0.58513888888888888</v>
      </c>
      <c r="F326" s="174" t="s">
        <v>208</v>
      </c>
      <c r="G326" s="170" t="s">
        <v>334</v>
      </c>
      <c r="H326" s="321">
        <v>0</v>
      </c>
      <c r="I326" s="170" t="s">
        <v>566</v>
      </c>
      <c r="J326" s="170" t="s">
        <v>236</v>
      </c>
      <c r="K326" s="170" t="s">
        <v>259</v>
      </c>
      <c r="L326" s="170" t="s">
        <v>345</v>
      </c>
      <c r="M326" s="170" t="s">
        <v>239</v>
      </c>
      <c r="N326" s="170" t="s">
        <v>239</v>
      </c>
      <c r="O326" s="170" t="s">
        <v>240</v>
      </c>
      <c r="P326" s="170" t="s">
        <v>240</v>
      </c>
      <c r="Q326" s="170" t="s">
        <v>332</v>
      </c>
      <c r="R326" s="174" t="s">
        <v>242</v>
      </c>
      <c r="S326" s="174" t="s">
        <v>297</v>
      </c>
      <c r="T326" s="170" t="s">
        <v>586</v>
      </c>
      <c r="U326" s="175">
        <v>18</v>
      </c>
    </row>
    <row r="327" spans="2:21" ht="32.4" x14ac:dyDescent="0.45">
      <c r="B327" s="154"/>
      <c r="C327" s="320">
        <v>45977</v>
      </c>
      <c r="D327" s="145" t="str">
        <f t="shared" si="14"/>
        <v>日</v>
      </c>
      <c r="E327" s="168">
        <v>0.61177083333333337</v>
      </c>
      <c r="F327" s="174" t="s">
        <v>208</v>
      </c>
      <c r="G327" s="170" t="s">
        <v>234</v>
      </c>
      <c r="H327" s="321">
        <v>0.3</v>
      </c>
      <c r="I327" s="170" t="s">
        <v>540</v>
      </c>
      <c r="J327" s="170" t="s">
        <v>236</v>
      </c>
      <c r="K327" s="170" t="s">
        <v>259</v>
      </c>
      <c r="L327" s="170" t="s">
        <v>238</v>
      </c>
      <c r="M327" s="170" t="s">
        <v>240</v>
      </c>
      <c r="N327" s="170" t="s">
        <v>240</v>
      </c>
      <c r="O327" s="170" t="s">
        <v>240</v>
      </c>
      <c r="P327" s="170" t="s">
        <v>240</v>
      </c>
      <c r="Q327" s="170" t="s">
        <v>335</v>
      </c>
      <c r="R327" s="174" t="s">
        <v>242</v>
      </c>
      <c r="S327" s="174" t="s">
        <v>297</v>
      </c>
      <c r="T327" s="170" t="s">
        <v>587</v>
      </c>
      <c r="U327" s="175">
        <v>122</v>
      </c>
    </row>
    <row r="328" spans="2:21" ht="32.4" hidden="1" x14ac:dyDescent="0.45">
      <c r="B328" s="154"/>
      <c r="C328" s="320">
        <v>45977</v>
      </c>
      <c r="D328" s="145" t="str">
        <f t="shared" si="14"/>
        <v>日</v>
      </c>
      <c r="E328" s="168">
        <v>0.62268518518518523</v>
      </c>
      <c r="F328" s="174" t="s">
        <v>208</v>
      </c>
      <c r="G328" s="170" t="s">
        <v>334</v>
      </c>
      <c r="H328" s="321">
        <v>0</v>
      </c>
      <c r="I328" s="170" t="s">
        <v>540</v>
      </c>
      <c r="J328" s="170" t="s">
        <v>236</v>
      </c>
      <c r="K328" s="170" t="s">
        <v>259</v>
      </c>
      <c r="L328" s="170" t="s">
        <v>345</v>
      </c>
      <c r="M328" s="170" t="s">
        <v>239</v>
      </c>
      <c r="N328" s="170" t="s">
        <v>239</v>
      </c>
      <c r="O328" s="170" t="s">
        <v>240</v>
      </c>
      <c r="P328" s="170" t="s">
        <v>240</v>
      </c>
      <c r="Q328" s="170" t="s">
        <v>241</v>
      </c>
      <c r="R328" s="174" t="s">
        <v>307</v>
      </c>
      <c r="S328" s="174" t="s">
        <v>295</v>
      </c>
      <c r="T328" s="170" t="s">
        <v>588</v>
      </c>
      <c r="U328" s="175">
        <v>34</v>
      </c>
    </row>
    <row r="329" spans="2:21" ht="16.2" hidden="1" x14ac:dyDescent="0.45">
      <c r="B329" s="154"/>
      <c r="C329" s="320">
        <v>45977</v>
      </c>
      <c r="D329" s="145" t="str">
        <f t="shared" si="14"/>
        <v>日</v>
      </c>
      <c r="E329" s="168">
        <v>0.6290972222222222</v>
      </c>
      <c r="F329" s="174" t="s">
        <v>208</v>
      </c>
      <c r="G329" s="170" t="s">
        <v>334</v>
      </c>
      <c r="H329" s="321">
        <v>0</v>
      </c>
      <c r="I329" s="170" t="s">
        <v>540</v>
      </c>
      <c r="J329" s="170" t="s">
        <v>236</v>
      </c>
      <c r="K329" s="170" t="s">
        <v>259</v>
      </c>
      <c r="L329" s="170" t="s">
        <v>238</v>
      </c>
      <c r="M329" s="170" t="s">
        <v>239</v>
      </c>
      <c r="N329" s="170" t="s">
        <v>239</v>
      </c>
      <c r="O329" s="170" t="s">
        <v>240</v>
      </c>
      <c r="P329" s="170" t="s">
        <v>240</v>
      </c>
      <c r="Q329" s="170" t="s">
        <v>335</v>
      </c>
      <c r="R329" s="174" t="s">
        <v>307</v>
      </c>
      <c r="S329" s="174" t="s">
        <v>297</v>
      </c>
      <c r="T329" s="170" t="s">
        <v>589</v>
      </c>
      <c r="U329" s="175">
        <v>18</v>
      </c>
    </row>
    <row r="330" spans="2:21" ht="16.2" hidden="1" x14ac:dyDescent="0.45">
      <c r="B330" s="154"/>
      <c r="C330" s="320">
        <v>45977</v>
      </c>
      <c r="D330" s="145" t="str">
        <f t="shared" si="14"/>
        <v>日</v>
      </c>
      <c r="E330" s="168">
        <v>0.6346180555555555</v>
      </c>
      <c r="F330" s="174" t="s">
        <v>208</v>
      </c>
      <c r="G330" s="170" t="s">
        <v>334</v>
      </c>
      <c r="H330" s="321">
        <v>0.1</v>
      </c>
      <c r="I330" s="170" t="s">
        <v>566</v>
      </c>
      <c r="J330" s="170" t="s">
        <v>236</v>
      </c>
      <c r="K330" s="170" t="s">
        <v>259</v>
      </c>
      <c r="L330" s="170" t="s">
        <v>331</v>
      </c>
      <c r="M330" s="170" t="s">
        <v>240</v>
      </c>
      <c r="N330" s="170" t="s">
        <v>240</v>
      </c>
      <c r="O330" s="170" t="s">
        <v>240</v>
      </c>
      <c r="P330" s="170" t="s">
        <v>239</v>
      </c>
      <c r="Q330" s="170" t="s">
        <v>332</v>
      </c>
      <c r="R330" s="174" t="s">
        <v>307</v>
      </c>
      <c r="S330" s="174" t="s">
        <v>294</v>
      </c>
      <c r="T330" s="170" t="s">
        <v>590</v>
      </c>
      <c r="U330" s="175">
        <v>6</v>
      </c>
    </row>
    <row r="331" spans="2:21" ht="16.2" x14ac:dyDescent="0.45">
      <c r="B331" s="154"/>
      <c r="C331" s="320">
        <v>45977</v>
      </c>
      <c r="D331" s="145" t="str">
        <f t="shared" ref="D331:D395" si="19">IF($C331 &lt;&gt; "", IF(ISERROR(MATCH(C331, 祝日, 0)), TEXT($C331, "aaa"), "祝日"), "")</f>
        <v>日</v>
      </c>
      <c r="E331" s="168">
        <v>0.64659722222222227</v>
      </c>
      <c r="F331" s="174" t="s">
        <v>208</v>
      </c>
      <c r="G331" s="170" t="s">
        <v>234</v>
      </c>
      <c r="H331" s="321">
        <v>0.1</v>
      </c>
      <c r="I331" s="170" t="s">
        <v>566</v>
      </c>
      <c r="J331" s="170" t="s">
        <v>236</v>
      </c>
      <c r="K331" s="170" t="s">
        <v>330</v>
      </c>
      <c r="L331" s="170" t="s">
        <v>238</v>
      </c>
      <c r="M331" s="170" t="s">
        <v>240</v>
      </c>
      <c r="N331" s="170" t="s">
        <v>240</v>
      </c>
      <c r="O331" s="170" t="s">
        <v>240</v>
      </c>
      <c r="P331" s="170" t="s">
        <v>239</v>
      </c>
      <c r="Q331" s="170" t="s">
        <v>332</v>
      </c>
      <c r="R331" s="174" t="s">
        <v>336</v>
      </c>
      <c r="S331" s="174" t="s">
        <v>298</v>
      </c>
      <c r="T331" s="170" t="s">
        <v>591</v>
      </c>
      <c r="U331" s="175">
        <v>84</v>
      </c>
    </row>
    <row r="332" spans="2:21" ht="48.6" x14ac:dyDescent="0.45">
      <c r="B332" s="154"/>
      <c r="C332" s="320">
        <v>45977</v>
      </c>
      <c r="D332" s="145" t="str">
        <f t="shared" si="19"/>
        <v>日</v>
      </c>
      <c r="E332" s="168">
        <v>0.64935185185185185</v>
      </c>
      <c r="F332" s="174" t="s">
        <v>208</v>
      </c>
      <c r="G332" s="170" t="s">
        <v>234</v>
      </c>
      <c r="H332" s="321">
        <v>0</v>
      </c>
      <c r="I332" s="170" t="s">
        <v>566</v>
      </c>
      <c r="J332" s="170" t="s">
        <v>236</v>
      </c>
      <c r="K332" s="170" t="s">
        <v>330</v>
      </c>
      <c r="L332" s="170" t="s">
        <v>331</v>
      </c>
      <c r="M332" s="170" t="s">
        <v>240</v>
      </c>
      <c r="N332" s="170" t="s">
        <v>240</v>
      </c>
      <c r="O332" s="170" t="s">
        <v>240</v>
      </c>
      <c r="P332" s="170" t="s">
        <v>239</v>
      </c>
      <c r="Q332" s="170" t="s">
        <v>332</v>
      </c>
      <c r="R332" s="174" t="s">
        <v>242</v>
      </c>
      <c r="S332" s="174" t="s">
        <v>297</v>
      </c>
      <c r="T332" s="170" t="s">
        <v>592</v>
      </c>
      <c r="U332" s="175">
        <v>108</v>
      </c>
    </row>
    <row r="333" spans="2:21" ht="32.4" x14ac:dyDescent="0.45">
      <c r="B333" s="154"/>
      <c r="C333" s="320">
        <v>45977</v>
      </c>
      <c r="D333" s="145" t="str">
        <f t="shared" si="19"/>
        <v>日</v>
      </c>
      <c r="E333" s="168">
        <v>0.66260416666666666</v>
      </c>
      <c r="F333" s="174" t="s">
        <v>208</v>
      </c>
      <c r="G333" s="170" t="s">
        <v>234</v>
      </c>
      <c r="H333" s="321">
        <v>0.1</v>
      </c>
      <c r="I333" s="170" t="s">
        <v>530</v>
      </c>
      <c r="J333" s="170" t="s">
        <v>236</v>
      </c>
      <c r="K333" s="170" t="s">
        <v>237</v>
      </c>
      <c r="L333" s="170" t="s">
        <v>331</v>
      </c>
      <c r="M333" s="170" t="s">
        <v>240</v>
      </c>
      <c r="N333" s="170" t="s">
        <v>240</v>
      </c>
      <c r="O333" s="170" t="s">
        <v>240</v>
      </c>
      <c r="P333" s="170" t="s">
        <v>239</v>
      </c>
      <c r="Q333" s="170" t="s">
        <v>332</v>
      </c>
      <c r="R333" s="174" t="s">
        <v>336</v>
      </c>
      <c r="S333" s="174" t="s">
        <v>298</v>
      </c>
      <c r="T333" s="170" t="s">
        <v>593</v>
      </c>
      <c r="U333" s="175">
        <v>95</v>
      </c>
    </row>
    <row r="334" spans="2:21" ht="32.4" hidden="1" x14ac:dyDescent="0.45">
      <c r="B334" s="154"/>
      <c r="C334" s="320">
        <v>45977</v>
      </c>
      <c r="D334" s="145" t="str">
        <f t="shared" si="19"/>
        <v>日</v>
      </c>
      <c r="E334" s="168">
        <v>0.6708912037037037</v>
      </c>
      <c r="F334" s="174" t="s">
        <v>208</v>
      </c>
      <c r="G334" s="170" t="s">
        <v>334</v>
      </c>
      <c r="H334" s="321">
        <v>0</v>
      </c>
      <c r="I334" s="170" t="s">
        <v>530</v>
      </c>
      <c r="J334" s="170" t="s">
        <v>236</v>
      </c>
      <c r="K334" s="170" t="s">
        <v>259</v>
      </c>
      <c r="L334" s="170" t="s">
        <v>345</v>
      </c>
      <c r="M334" s="170" t="s">
        <v>239</v>
      </c>
      <c r="N334" s="170" t="s">
        <v>239</v>
      </c>
      <c r="O334" s="170" t="s">
        <v>240</v>
      </c>
      <c r="P334" s="170" t="s">
        <v>240</v>
      </c>
      <c r="Q334" s="170" t="s">
        <v>241</v>
      </c>
      <c r="R334" s="174" t="s">
        <v>307</v>
      </c>
      <c r="S334" s="174" t="s">
        <v>295</v>
      </c>
      <c r="T334" s="170" t="s">
        <v>594</v>
      </c>
      <c r="U334" s="175">
        <v>34</v>
      </c>
    </row>
    <row r="335" spans="2:21" ht="32.4" hidden="1" x14ac:dyDescent="0.45">
      <c r="B335" s="154"/>
      <c r="C335" s="320">
        <v>45977</v>
      </c>
      <c r="D335" s="145" t="str">
        <f t="shared" si="19"/>
        <v>日</v>
      </c>
      <c r="E335" s="168">
        <v>0.66964120370370372</v>
      </c>
      <c r="F335" s="174" t="s">
        <v>208</v>
      </c>
      <c r="G335" s="170" t="s">
        <v>334</v>
      </c>
      <c r="H335" s="321">
        <v>0.2</v>
      </c>
      <c r="I335" s="170" t="s">
        <v>530</v>
      </c>
      <c r="J335" s="170" t="s">
        <v>236</v>
      </c>
      <c r="K335" s="170" t="s">
        <v>330</v>
      </c>
      <c r="L335" s="170" t="s">
        <v>331</v>
      </c>
      <c r="M335" s="170" t="s">
        <v>240</v>
      </c>
      <c r="N335" s="170" t="s">
        <v>240</v>
      </c>
      <c r="O335" s="170" t="s">
        <v>240</v>
      </c>
      <c r="P335" s="170" t="s">
        <v>239</v>
      </c>
      <c r="Q335" s="170" t="s">
        <v>332</v>
      </c>
      <c r="R335" s="174" t="s">
        <v>242</v>
      </c>
      <c r="S335" s="174" t="s">
        <v>294</v>
      </c>
      <c r="T335" s="170" t="s">
        <v>595</v>
      </c>
      <c r="U335" s="175">
        <v>51</v>
      </c>
    </row>
    <row r="336" spans="2:21" ht="16.2" hidden="1" x14ac:dyDescent="0.45">
      <c r="B336" s="154"/>
      <c r="C336" s="320">
        <v>45977</v>
      </c>
      <c r="D336" s="145" t="str">
        <f t="shared" si="19"/>
        <v>日</v>
      </c>
      <c r="E336" s="168">
        <v>0.67789351851851853</v>
      </c>
      <c r="F336" s="174" t="s">
        <v>208</v>
      </c>
      <c r="G336" s="170" t="s">
        <v>334</v>
      </c>
      <c r="H336" s="321">
        <v>0</v>
      </c>
      <c r="I336" s="170" t="s">
        <v>530</v>
      </c>
      <c r="J336" s="170" t="s">
        <v>236</v>
      </c>
      <c r="K336" s="170" t="s">
        <v>259</v>
      </c>
      <c r="L336" s="170" t="s">
        <v>238</v>
      </c>
      <c r="M336" s="170" t="s">
        <v>239</v>
      </c>
      <c r="N336" s="170" t="s">
        <v>239</v>
      </c>
      <c r="O336" s="170" t="s">
        <v>240</v>
      </c>
      <c r="P336" s="170" t="s">
        <v>240</v>
      </c>
      <c r="Q336" s="170" t="s">
        <v>335</v>
      </c>
      <c r="R336" s="174" t="s">
        <v>307</v>
      </c>
      <c r="S336" s="174" t="s">
        <v>297</v>
      </c>
      <c r="T336" s="170" t="s">
        <v>596</v>
      </c>
      <c r="U336" s="175">
        <v>18</v>
      </c>
    </row>
    <row r="337" spans="2:21" ht="16.2" hidden="1" x14ac:dyDescent="0.45">
      <c r="B337" s="154"/>
      <c r="C337" s="320">
        <v>45977</v>
      </c>
      <c r="D337" s="145" t="str">
        <f t="shared" si="19"/>
        <v>日</v>
      </c>
      <c r="E337" s="168">
        <v>0.41890046296296296</v>
      </c>
      <c r="F337" s="174" t="s">
        <v>352</v>
      </c>
      <c r="G337" s="170" t="s">
        <v>334</v>
      </c>
      <c r="H337" s="321">
        <v>0</v>
      </c>
      <c r="I337" s="170" t="s">
        <v>329</v>
      </c>
      <c r="J337" s="170" t="s">
        <v>236</v>
      </c>
      <c r="K337" s="170" t="s">
        <v>237</v>
      </c>
      <c r="L337" s="170" t="s">
        <v>331</v>
      </c>
      <c r="M337" s="170" t="s">
        <v>240</v>
      </c>
      <c r="N337" s="170" t="s">
        <v>240</v>
      </c>
      <c r="O337" s="170" t="s">
        <v>240</v>
      </c>
      <c r="P337" s="170" t="s">
        <v>239</v>
      </c>
      <c r="Q337" s="170" t="s">
        <v>332</v>
      </c>
      <c r="R337" s="174" t="s">
        <v>307</v>
      </c>
      <c r="S337" s="174" t="s">
        <v>243</v>
      </c>
      <c r="T337" s="170" t="s">
        <v>493</v>
      </c>
      <c r="U337" s="175">
        <v>8</v>
      </c>
    </row>
    <row r="338" spans="2:21" ht="16.2" x14ac:dyDescent="0.45">
      <c r="B338" s="154"/>
      <c r="C338" s="320">
        <v>45978</v>
      </c>
      <c r="D338" s="145" t="str">
        <f t="shared" si="19"/>
        <v>月</v>
      </c>
      <c r="E338" s="168">
        <v>0.43335648148148148</v>
      </c>
      <c r="F338" s="174" t="s">
        <v>348</v>
      </c>
      <c r="G338" s="170" t="s">
        <v>234</v>
      </c>
      <c r="H338" s="321">
        <v>0.2</v>
      </c>
      <c r="I338" s="170" t="s">
        <v>329</v>
      </c>
      <c r="J338" s="170" t="s">
        <v>236</v>
      </c>
      <c r="K338" s="170" t="s">
        <v>330</v>
      </c>
      <c r="L338" s="170" t="s">
        <v>515</v>
      </c>
      <c r="M338" s="170" t="s">
        <v>239</v>
      </c>
      <c r="N338" s="170" t="s">
        <v>239</v>
      </c>
      <c r="O338" s="170" t="s">
        <v>240</v>
      </c>
      <c r="P338" s="170" t="s">
        <v>239</v>
      </c>
      <c r="Q338" s="170" t="s">
        <v>332</v>
      </c>
      <c r="R338" s="174" t="s">
        <v>307</v>
      </c>
      <c r="S338" s="174" t="s">
        <v>343</v>
      </c>
      <c r="T338" s="170" t="s">
        <v>514</v>
      </c>
      <c r="U338" s="175">
        <v>97</v>
      </c>
    </row>
    <row r="339" spans="2:21" ht="16.2" x14ac:dyDescent="0.45">
      <c r="B339" s="154"/>
      <c r="C339" s="320">
        <v>45978</v>
      </c>
      <c r="D339" s="145" t="str">
        <f t="shared" si="19"/>
        <v>月</v>
      </c>
      <c r="E339" s="168">
        <v>0.4447800925925926</v>
      </c>
      <c r="F339" s="174" t="s">
        <v>348</v>
      </c>
      <c r="G339" s="170" t="s">
        <v>234</v>
      </c>
      <c r="H339" s="321">
        <v>0</v>
      </c>
      <c r="I339" s="170" t="s">
        <v>329</v>
      </c>
      <c r="J339" s="170" t="s">
        <v>236</v>
      </c>
      <c r="K339" s="170" t="s">
        <v>410</v>
      </c>
      <c r="L339" s="170" t="s">
        <v>345</v>
      </c>
      <c r="M339" s="170" t="s">
        <v>240</v>
      </c>
      <c r="N339" s="170" t="s">
        <v>240</v>
      </c>
      <c r="O339" s="170" t="s">
        <v>240</v>
      </c>
      <c r="P339" s="170" t="s">
        <v>240</v>
      </c>
      <c r="Q339" s="170" t="s">
        <v>339</v>
      </c>
      <c r="R339" s="174" t="s">
        <v>307</v>
      </c>
      <c r="S339" s="174" t="s">
        <v>297</v>
      </c>
      <c r="T339" s="170" t="s">
        <v>597</v>
      </c>
      <c r="U339" s="175">
        <v>121</v>
      </c>
    </row>
    <row r="340" spans="2:21" ht="16.2" hidden="1" x14ac:dyDescent="0.45">
      <c r="B340" s="154"/>
      <c r="C340" s="320">
        <v>45978</v>
      </c>
      <c r="D340" s="145" t="str">
        <f t="shared" si="19"/>
        <v>月</v>
      </c>
      <c r="E340" s="168">
        <v>0.45406249999999998</v>
      </c>
      <c r="F340" s="174" t="s">
        <v>348</v>
      </c>
      <c r="G340" s="170" t="s">
        <v>334</v>
      </c>
      <c r="H340" s="321">
        <v>0</v>
      </c>
      <c r="I340" s="170" t="s">
        <v>329</v>
      </c>
      <c r="J340" s="170" t="s">
        <v>236</v>
      </c>
      <c r="K340" s="170" t="s">
        <v>330</v>
      </c>
      <c r="L340" s="170" t="s">
        <v>331</v>
      </c>
      <c r="M340" s="170" t="s">
        <v>240</v>
      </c>
      <c r="N340" s="170" t="s">
        <v>240</v>
      </c>
      <c r="O340" s="170" t="s">
        <v>240</v>
      </c>
      <c r="P340" s="170" t="s">
        <v>239</v>
      </c>
      <c r="Q340" s="170" t="s">
        <v>332</v>
      </c>
      <c r="R340" s="174" t="s">
        <v>307</v>
      </c>
      <c r="S340" s="174" t="s">
        <v>343</v>
      </c>
      <c r="T340" s="170" t="s">
        <v>514</v>
      </c>
      <c r="U340" s="175">
        <v>52</v>
      </c>
    </row>
    <row r="341" spans="2:21" ht="16.2" hidden="1" x14ac:dyDescent="0.45">
      <c r="B341" s="154"/>
      <c r="C341" s="320">
        <v>45978</v>
      </c>
      <c r="D341" s="145" t="str">
        <f t="shared" si="19"/>
        <v>月</v>
      </c>
      <c r="E341" s="168">
        <v>0.46046296296296296</v>
      </c>
      <c r="F341" s="174" t="s">
        <v>348</v>
      </c>
      <c r="G341" s="170" t="s">
        <v>334</v>
      </c>
      <c r="H341" s="321">
        <v>0</v>
      </c>
      <c r="I341" s="170" t="s">
        <v>329</v>
      </c>
      <c r="J341" s="170" t="s">
        <v>236</v>
      </c>
      <c r="K341" s="170" t="s">
        <v>330</v>
      </c>
      <c r="L341" s="170" t="s">
        <v>331</v>
      </c>
      <c r="M341" s="170" t="s">
        <v>240</v>
      </c>
      <c r="N341" s="170" t="s">
        <v>240</v>
      </c>
      <c r="O341" s="170" t="s">
        <v>240</v>
      </c>
      <c r="P341" s="170" t="s">
        <v>239</v>
      </c>
      <c r="Q341" s="170" t="s">
        <v>332</v>
      </c>
      <c r="R341" s="174" t="s">
        <v>242</v>
      </c>
      <c r="S341" s="174" t="s">
        <v>243</v>
      </c>
      <c r="T341" s="170" t="s">
        <v>598</v>
      </c>
      <c r="U341" s="175">
        <v>18</v>
      </c>
    </row>
    <row r="342" spans="2:21" ht="16.2" hidden="1" x14ac:dyDescent="0.45">
      <c r="B342" s="154"/>
      <c r="C342" s="320">
        <v>45978</v>
      </c>
      <c r="D342" s="145" t="str">
        <f t="shared" si="19"/>
        <v>月</v>
      </c>
      <c r="E342" s="168">
        <v>0.46246527777777779</v>
      </c>
      <c r="F342" s="174" t="s">
        <v>348</v>
      </c>
      <c r="G342" s="170" t="s">
        <v>334</v>
      </c>
      <c r="H342" s="321">
        <v>0</v>
      </c>
      <c r="I342" s="170" t="s">
        <v>329</v>
      </c>
      <c r="J342" s="170" t="s">
        <v>236</v>
      </c>
      <c r="K342" s="170" t="s">
        <v>259</v>
      </c>
      <c r="L342" s="170" t="s">
        <v>238</v>
      </c>
      <c r="M342" s="170" t="s">
        <v>239</v>
      </c>
      <c r="N342" s="170" t="s">
        <v>239</v>
      </c>
      <c r="O342" s="170" t="s">
        <v>240</v>
      </c>
      <c r="P342" s="170" t="s">
        <v>240</v>
      </c>
      <c r="Q342" s="170" t="s">
        <v>335</v>
      </c>
      <c r="R342" s="174" t="s">
        <v>242</v>
      </c>
      <c r="S342" s="174" t="s">
        <v>298</v>
      </c>
      <c r="T342" s="170" t="s">
        <v>532</v>
      </c>
      <c r="U342" s="175">
        <v>18</v>
      </c>
    </row>
    <row r="343" spans="2:21" ht="16.2" hidden="1" x14ac:dyDescent="0.45">
      <c r="B343" s="154"/>
      <c r="C343" s="320">
        <v>45978</v>
      </c>
      <c r="D343" s="145" t="str">
        <f t="shared" si="19"/>
        <v>月</v>
      </c>
      <c r="E343" s="168">
        <v>0.4632175925925926</v>
      </c>
      <c r="F343" s="174" t="s">
        <v>348</v>
      </c>
      <c r="G343" s="170" t="s">
        <v>334</v>
      </c>
      <c r="H343" s="321">
        <v>0</v>
      </c>
      <c r="I343" s="170" t="s">
        <v>329</v>
      </c>
      <c r="J343" s="170" t="s">
        <v>236</v>
      </c>
      <c r="K343" s="170" t="s">
        <v>237</v>
      </c>
      <c r="L343" s="170" t="s">
        <v>331</v>
      </c>
      <c r="M343" s="170" t="s">
        <v>240</v>
      </c>
      <c r="N343" s="170" t="s">
        <v>240</v>
      </c>
      <c r="O343" s="170" t="s">
        <v>240</v>
      </c>
      <c r="P343" s="170" t="s">
        <v>239</v>
      </c>
      <c r="Q343" s="170" t="s">
        <v>332</v>
      </c>
      <c r="R343" s="174" t="s">
        <v>307</v>
      </c>
      <c r="S343" s="174" t="s">
        <v>243</v>
      </c>
      <c r="T343" s="170" t="s">
        <v>493</v>
      </c>
      <c r="U343" s="175">
        <v>8</v>
      </c>
    </row>
    <row r="344" spans="2:21" ht="16.2" hidden="1" x14ac:dyDescent="0.45">
      <c r="B344" s="154"/>
      <c r="C344" s="320">
        <v>45978</v>
      </c>
      <c r="D344" s="145" t="str">
        <f t="shared" si="19"/>
        <v>月</v>
      </c>
      <c r="E344" s="168">
        <v>0.46826388888888887</v>
      </c>
      <c r="F344" s="174" t="s">
        <v>348</v>
      </c>
      <c r="G344" s="170" t="s">
        <v>334</v>
      </c>
      <c r="H344" s="321">
        <v>0.1</v>
      </c>
      <c r="I344" s="170" t="s">
        <v>329</v>
      </c>
      <c r="J344" s="170" t="s">
        <v>236</v>
      </c>
      <c r="K344" s="170" t="s">
        <v>330</v>
      </c>
      <c r="L344" s="170" t="s">
        <v>331</v>
      </c>
      <c r="M344" s="170" t="s">
        <v>240</v>
      </c>
      <c r="N344" s="170" t="s">
        <v>240</v>
      </c>
      <c r="O344" s="170" t="s">
        <v>240</v>
      </c>
      <c r="P344" s="170" t="s">
        <v>239</v>
      </c>
      <c r="Q344" s="170" t="s">
        <v>332</v>
      </c>
      <c r="R344" s="174" t="s">
        <v>307</v>
      </c>
      <c r="S344" s="174" t="s">
        <v>243</v>
      </c>
      <c r="T344" s="170" t="s">
        <v>493</v>
      </c>
      <c r="U344" s="175">
        <v>8</v>
      </c>
    </row>
    <row r="345" spans="2:21" ht="16.2" hidden="1" x14ac:dyDescent="0.45">
      <c r="B345" s="154"/>
      <c r="C345" s="320">
        <v>45978</v>
      </c>
      <c r="D345" s="145" t="str">
        <f t="shared" si="19"/>
        <v>月</v>
      </c>
      <c r="E345" s="168">
        <v>0.46883101851851849</v>
      </c>
      <c r="F345" s="174" t="s">
        <v>348</v>
      </c>
      <c r="G345" s="170" t="s">
        <v>334</v>
      </c>
      <c r="H345" s="321">
        <v>0</v>
      </c>
      <c r="I345" s="170" t="s">
        <v>329</v>
      </c>
      <c r="J345" s="170" t="s">
        <v>236</v>
      </c>
      <c r="K345" s="170" t="s">
        <v>330</v>
      </c>
      <c r="L345" s="170" t="s">
        <v>331</v>
      </c>
      <c r="M345" s="170" t="s">
        <v>240</v>
      </c>
      <c r="N345" s="170" t="s">
        <v>240</v>
      </c>
      <c r="O345" s="170" t="s">
        <v>240</v>
      </c>
      <c r="P345" s="170" t="s">
        <v>239</v>
      </c>
      <c r="Q345" s="170" t="s">
        <v>332</v>
      </c>
      <c r="R345" s="174" t="s">
        <v>307</v>
      </c>
      <c r="S345" s="174" t="s">
        <v>243</v>
      </c>
      <c r="T345" s="170" t="s">
        <v>493</v>
      </c>
      <c r="U345" s="175">
        <v>15</v>
      </c>
    </row>
    <row r="346" spans="2:21" ht="16.2" hidden="1" x14ac:dyDescent="0.45">
      <c r="B346" s="154"/>
      <c r="C346" s="320">
        <v>45978</v>
      </c>
      <c r="D346" s="145" t="str">
        <f t="shared" si="19"/>
        <v>月</v>
      </c>
      <c r="E346" s="168">
        <v>0.4723148148148148</v>
      </c>
      <c r="F346" s="174" t="s">
        <v>348</v>
      </c>
      <c r="G346" s="170" t="s">
        <v>334</v>
      </c>
      <c r="H346" s="321">
        <v>0</v>
      </c>
      <c r="I346" s="170" t="s">
        <v>329</v>
      </c>
      <c r="J346" s="170" t="s">
        <v>236</v>
      </c>
      <c r="K346" s="170" t="s">
        <v>259</v>
      </c>
      <c r="L346" s="170" t="s">
        <v>331</v>
      </c>
      <c r="M346" s="170" t="s">
        <v>239</v>
      </c>
      <c r="N346" s="170" t="s">
        <v>239</v>
      </c>
      <c r="O346" s="170" t="s">
        <v>240</v>
      </c>
      <c r="P346" s="170" t="s">
        <v>239</v>
      </c>
      <c r="Q346" s="170" t="s">
        <v>332</v>
      </c>
      <c r="R346" s="174" t="s">
        <v>307</v>
      </c>
      <c r="S346" s="174" t="s">
        <v>243</v>
      </c>
      <c r="T346" s="170" t="s">
        <v>493</v>
      </c>
      <c r="U346" s="175">
        <v>28</v>
      </c>
    </row>
    <row r="347" spans="2:21" ht="32.4" hidden="1" x14ac:dyDescent="0.45">
      <c r="B347" s="154"/>
      <c r="C347" s="320">
        <v>45978</v>
      </c>
      <c r="D347" s="145" t="str">
        <f t="shared" si="19"/>
        <v>月</v>
      </c>
      <c r="E347" s="168">
        <v>0.47342592592592592</v>
      </c>
      <c r="F347" s="174" t="s">
        <v>348</v>
      </c>
      <c r="G347" s="170" t="s">
        <v>334</v>
      </c>
      <c r="H347" s="321">
        <v>0</v>
      </c>
      <c r="I347" s="170" t="s">
        <v>329</v>
      </c>
      <c r="J347" s="170" t="s">
        <v>236</v>
      </c>
      <c r="K347" s="170" t="s">
        <v>330</v>
      </c>
      <c r="L347" s="170" t="s">
        <v>331</v>
      </c>
      <c r="M347" s="170" t="s">
        <v>240</v>
      </c>
      <c r="N347" s="170" t="s">
        <v>240</v>
      </c>
      <c r="O347" s="170" t="s">
        <v>240</v>
      </c>
      <c r="P347" s="170" t="s">
        <v>239</v>
      </c>
      <c r="Q347" s="170" t="s">
        <v>332</v>
      </c>
      <c r="R347" s="174" t="s">
        <v>242</v>
      </c>
      <c r="S347" s="174" t="s">
        <v>312</v>
      </c>
      <c r="T347" s="170" t="s">
        <v>599</v>
      </c>
      <c r="U347" s="175">
        <v>49</v>
      </c>
    </row>
    <row r="348" spans="2:21" ht="16.2" x14ac:dyDescent="0.45">
      <c r="B348" s="154"/>
      <c r="C348" s="320">
        <v>45978</v>
      </c>
      <c r="D348" s="145" t="str">
        <f t="shared" si="19"/>
        <v>月</v>
      </c>
      <c r="E348" s="168">
        <v>0.48215277777777776</v>
      </c>
      <c r="F348" s="174" t="s">
        <v>348</v>
      </c>
      <c r="G348" s="170" t="s">
        <v>234</v>
      </c>
      <c r="H348" s="321">
        <v>0.2</v>
      </c>
      <c r="I348" s="170" t="s">
        <v>329</v>
      </c>
      <c r="J348" s="170" t="s">
        <v>236</v>
      </c>
      <c r="K348" s="170" t="s">
        <v>330</v>
      </c>
      <c r="L348" s="170" t="s">
        <v>331</v>
      </c>
      <c r="M348" s="170" t="s">
        <v>240</v>
      </c>
      <c r="N348" s="170" t="s">
        <v>240</v>
      </c>
      <c r="O348" s="170" t="s">
        <v>240</v>
      </c>
      <c r="P348" s="170" t="s">
        <v>239</v>
      </c>
      <c r="Q348" s="170" t="s">
        <v>332</v>
      </c>
      <c r="R348" s="174" t="s">
        <v>307</v>
      </c>
      <c r="S348" s="174" t="s">
        <v>343</v>
      </c>
      <c r="T348" s="170" t="s">
        <v>514</v>
      </c>
      <c r="U348" s="175">
        <v>99</v>
      </c>
    </row>
    <row r="349" spans="2:21" ht="16.2" x14ac:dyDescent="0.45">
      <c r="B349" s="154"/>
      <c r="C349" s="320">
        <v>45978</v>
      </c>
      <c r="D349" s="145" t="str">
        <f t="shared" si="19"/>
        <v>月</v>
      </c>
      <c r="E349" s="168">
        <v>0.48395833333333332</v>
      </c>
      <c r="F349" s="174" t="s">
        <v>348</v>
      </c>
      <c r="G349" s="170" t="s">
        <v>234</v>
      </c>
      <c r="H349" s="321">
        <v>0</v>
      </c>
      <c r="I349" s="170" t="s">
        <v>329</v>
      </c>
      <c r="J349" s="170" t="s">
        <v>236</v>
      </c>
      <c r="K349" s="170" t="s">
        <v>330</v>
      </c>
      <c r="L349" s="170" t="s">
        <v>331</v>
      </c>
      <c r="M349" s="170" t="s">
        <v>240</v>
      </c>
      <c r="N349" s="170" t="s">
        <v>240</v>
      </c>
      <c r="O349" s="170" t="s">
        <v>240</v>
      </c>
      <c r="P349" s="170" t="s">
        <v>239</v>
      </c>
      <c r="Q349" s="170" t="s">
        <v>332</v>
      </c>
      <c r="R349" s="174" t="s">
        <v>307</v>
      </c>
      <c r="S349" s="174" t="s">
        <v>298</v>
      </c>
      <c r="T349" s="170" t="s">
        <v>600</v>
      </c>
      <c r="U349" s="175">
        <v>118</v>
      </c>
    </row>
    <row r="350" spans="2:21" ht="16.2" hidden="1" x14ac:dyDescent="0.45">
      <c r="B350" s="154"/>
      <c r="C350" s="320">
        <v>45978</v>
      </c>
      <c r="D350" s="145" t="str">
        <f t="shared" si="19"/>
        <v>月</v>
      </c>
      <c r="E350" s="168">
        <v>0.58516203703703706</v>
      </c>
      <c r="F350" s="174" t="s">
        <v>208</v>
      </c>
      <c r="G350" s="170" t="s">
        <v>334</v>
      </c>
      <c r="H350" s="321">
        <v>0</v>
      </c>
      <c r="I350" s="170" t="s">
        <v>329</v>
      </c>
      <c r="J350" s="170" t="s">
        <v>236</v>
      </c>
      <c r="K350" s="170" t="s">
        <v>237</v>
      </c>
      <c r="L350" s="170" t="s">
        <v>331</v>
      </c>
      <c r="M350" s="170" t="s">
        <v>240</v>
      </c>
      <c r="N350" s="170" t="s">
        <v>240</v>
      </c>
      <c r="O350" s="170" t="s">
        <v>240</v>
      </c>
      <c r="P350" s="170" t="s">
        <v>239</v>
      </c>
      <c r="Q350" s="170" t="s">
        <v>332</v>
      </c>
      <c r="R350" s="174" t="s">
        <v>307</v>
      </c>
      <c r="S350" s="174" t="s">
        <v>243</v>
      </c>
      <c r="T350" s="170" t="s">
        <v>493</v>
      </c>
      <c r="U350" s="175">
        <v>8</v>
      </c>
    </row>
    <row r="351" spans="2:21" ht="16.2" hidden="1" x14ac:dyDescent="0.45">
      <c r="B351" s="154"/>
      <c r="C351" s="320">
        <v>45978</v>
      </c>
      <c r="D351" s="145" t="str">
        <f t="shared" si="19"/>
        <v>月</v>
      </c>
      <c r="E351" s="168">
        <v>0.58733796296296292</v>
      </c>
      <c r="F351" s="174" t="s">
        <v>208</v>
      </c>
      <c r="G351" s="170" t="s">
        <v>334</v>
      </c>
      <c r="H351" s="321">
        <v>0</v>
      </c>
      <c r="I351" s="170" t="s">
        <v>329</v>
      </c>
      <c r="J351" s="170" t="s">
        <v>236</v>
      </c>
      <c r="K351" s="170" t="s">
        <v>330</v>
      </c>
      <c r="L351" s="170" t="s">
        <v>331</v>
      </c>
      <c r="M351" s="170" t="s">
        <v>240</v>
      </c>
      <c r="N351" s="170" t="s">
        <v>240</v>
      </c>
      <c r="O351" s="170" t="s">
        <v>240</v>
      </c>
      <c r="P351" s="170" t="s">
        <v>239</v>
      </c>
      <c r="Q351" s="170" t="s">
        <v>332</v>
      </c>
      <c r="R351" s="174" t="s">
        <v>307</v>
      </c>
      <c r="S351" s="174" t="s">
        <v>243</v>
      </c>
      <c r="T351" s="170" t="s">
        <v>493</v>
      </c>
      <c r="U351" s="175" t="s">
        <v>652</v>
      </c>
    </row>
    <row r="352" spans="2:21" ht="16.2" hidden="1" x14ac:dyDescent="0.45">
      <c r="B352" s="154"/>
      <c r="C352" s="320">
        <v>45978</v>
      </c>
      <c r="D352" s="145" t="str">
        <f t="shared" si="19"/>
        <v>月</v>
      </c>
      <c r="E352" s="168">
        <v>0.5896527777777778</v>
      </c>
      <c r="F352" s="174" t="s">
        <v>208</v>
      </c>
      <c r="G352" s="170" t="s">
        <v>334</v>
      </c>
      <c r="H352" s="321">
        <v>0.1</v>
      </c>
      <c r="I352" s="170" t="s">
        <v>329</v>
      </c>
      <c r="J352" s="170" t="s">
        <v>236</v>
      </c>
      <c r="K352" s="170" t="s">
        <v>330</v>
      </c>
      <c r="L352" s="170" t="s">
        <v>331</v>
      </c>
      <c r="M352" s="170" t="s">
        <v>240</v>
      </c>
      <c r="N352" s="170" t="s">
        <v>240</v>
      </c>
      <c r="O352" s="170" t="s">
        <v>240</v>
      </c>
      <c r="P352" s="170" t="s">
        <v>239</v>
      </c>
      <c r="Q352" s="170" t="s">
        <v>332</v>
      </c>
      <c r="R352" s="174" t="s">
        <v>307</v>
      </c>
      <c r="S352" s="174" t="s">
        <v>243</v>
      </c>
      <c r="T352" s="170" t="s">
        <v>493</v>
      </c>
      <c r="U352" s="175">
        <v>40</v>
      </c>
    </row>
    <row r="353" spans="2:21" ht="16.2" x14ac:dyDescent="0.45">
      <c r="B353" s="154"/>
      <c r="C353" s="320">
        <v>45978</v>
      </c>
      <c r="D353" s="145" t="str">
        <f t="shared" si="19"/>
        <v>月</v>
      </c>
      <c r="E353" s="168">
        <v>0.61184027777777783</v>
      </c>
      <c r="F353" s="174" t="s">
        <v>208</v>
      </c>
      <c r="G353" s="170" t="s">
        <v>234</v>
      </c>
      <c r="H353" s="321">
        <v>0</v>
      </c>
      <c r="I353" s="170" t="s">
        <v>540</v>
      </c>
      <c r="J353" s="170" t="s">
        <v>236</v>
      </c>
      <c r="K353" s="170" t="s">
        <v>259</v>
      </c>
      <c r="L353" s="170" t="s">
        <v>238</v>
      </c>
      <c r="M353" s="170" t="s">
        <v>240</v>
      </c>
      <c r="N353" s="170" t="s">
        <v>240</v>
      </c>
      <c r="O353" s="170" t="s">
        <v>240</v>
      </c>
      <c r="P353" s="170" t="s">
        <v>240</v>
      </c>
      <c r="Q353" s="170" t="s">
        <v>335</v>
      </c>
      <c r="R353" s="174" t="s">
        <v>307</v>
      </c>
      <c r="S353" s="174" t="s">
        <v>297</v>
      </c>
      <c r="T353" s="170" t="s">
        <v>601</v>
      </c>
      <c r="U353" s="175">
        <v>122</v>
      </c>
    </row>
    <row r="354" spans="2:21" ht="16.2" hidden="1" x14ac:dyDescent="0.45">
      <c r="B354" s="154"/>
      <c r="C354" s="320">
        <v>45978</v>
      </c>
      <c r="D354" s="145" t="str">
        <f t="shared" si="19"/>
        <v>月</v>
      </c>
      <c r="E354" s="168">
        <v>0.62086805555555558</v>
      </c>
      <c r="F354" s="174" t="s">
        <v>208</v>
      </c>
      <c r="G354" s="170" t="s">
        <v>334</v>
      </c>
      <c r="H354" s="321">
        <v>0</v>
      </c>
      <c r="I354" s="170" t="s">
        <v>540</v>
      </c>
      <c r="J354" s="170" t="s">
        <v>236</v>
      </c>
      <c r="K354" s="170" t="s">
        <v>330</v>
      </c>
      <c r="L354" s="170" t="s">
        <v>238</v>
      </c>
      <c r="M354" s="170" t="s">
        <v>240</v>
      </c>
      <c r="N354" s="170" t="s">
        <v>240</v>
      </c>
      <c r="O354" s="170" t="s">
        <v>240</v>
      </c>
      <c r="P354" s="170" t="s">
        <v>239</v>
      </c>
      <c r="Q354" s="170" t="s">
        <v>332</v>
      </c>
      <c r="R354" s="174" t="s">
        <v>242</v>
      </c>
      <c r="S354" s="174" t="s">
        <v>294</v>
      </c>
      <c r="T354" s="170" t="s">
        <v>602</v>
      </c>
      <c r="U354" s="175">
        <v>53</v>
      </c>
    </row>
    <row r="355" spans="2:21" ht="16.2" hidden="1" x14ac:dyDescent="0.45">
      <c r="B355" s="154"/>
      <c r="C355" s="320">
        <v>45978</v>
      </c>
      <c r="D355" s="145" t="str">
        <f t="shared" si="19"/>
        <v>月</v>
      </c>
      <c r="E355" s="168">
        <v>0.62524305555555559</v>
      </c>
      <c r="F355" s="174" t="s">
        <v>208</v>
      </c>
      <c r="G355" s="170" t="s">
        <v>334</v>
      </c>
      <c r="H355" s="321">
        <v>0</v>
      </c>
      <c r="I355" s="170" t="s">
        <v>540</v>
      </c>
      <c r="J355" s="170" t="s">
        <v>236</v>
      </c>
      <c r="K355" s="170" t="s">
        <v>259</v>
      </c>
      <c r="L355" s="170" t="s">
        <v>331</v>
      </c>
      <c r="M355" s="170" t="s">
        <v>239</v>
      </c>
      <c r="N355" s="170" t="s">
        <v>239</v>
      </c>
      <c r="O355" s="170" t="s">
        <v>240</v>
      </c>
      <c r="P355" s="170" t="s">
        <v>239</v>
      </c>
      <c r="Q355" s="170" t="s">
        <v>332</v>
      </c>
      <c r="R355" s="174" t="s">
        <v>307</v>
      </c>
      <c r="S355" s="174" t="s">
        <v>294</v>
      </c>
      <c r="T355" s="170" t="s">
        <v>603</v>
      </c>
      <c r="U355" s="175">
        <v>28</v>
      </c>
    </row>
    <row r="356" spans="2:21" ht="16.2" hidden="1" x14ac:dyDescent="0.45">
      <c r="B356" s="154"/>
      <c r="C356" s="320">
        <v>45978</v>
      </c>
      <c r="D356" s="145" t="str">
        <f t="shared" si="19"/>
        <v>月</v>
      </c>
      <c r="E356" s="168">
        <v>0.62710648148148151</v>
      </c>
      <c r="F356" s="174" t="s">
        <v>208</v>
      </c>
      <c r="G356" s="170" t="s">
        <v>334</v>
      </c>
      <c r="H356" s="321">
        <v>0.2</v>
      </c>
      <c r="I356" s="170" t="s">
        <v>540</v>
      </c>
      <c r="J356" s="170" t="s">
        <v>236</v>
      </c>
      <c r="K356" s="170" t="s">
        <v>330</v>
      </c>
      <c r="L356" s="170" t="s">
        <v>331</v>
      </c>
      <c r="M356" s="170" t="s">
        <v>240</v>
      </c>
      <c r="N356" s="170" t="s">
        <v>240</v>
      </c>
      <c r="O356" s="170" t="s">
        <v>240</v>
      </c>
      <c r="P356" s="170" t="s">
        <v>239</v>
      </c>
      <c r="Q356" s="170" t="s">
        <v>332</v>
      </c>
      <c r="R356" s="174" t="s">
        <v>307</v>
      </c>
      <c r="S356" s="174" t="s">
        <v>243</v>
      </c>
      <c r="T356" s="170" t="s">
        <v>493</v>
      </c>
      <c r="U356" s="175" t="s">
        <v>652</v>
      </c>
    </row>
    <row r="357" spans="2:21" ht="16.2" x14ac:dyDescent="0.45">
      <c r="B357" s="154"/>
      <c r="C357" s="320">
        <v>45978</v>
      </c>
      <c r="D357" s="145" t="str">
        <f t="shared" si="19"/>
        <v>月</v>
      </c>
      <c r="E357" s="168">
        <v>0.66046296296296292</v>
      </c>
      <c r="F357" s="174" t="s">
        <v>208</v>
      </c>
      <c r="G357" s="170" t="s">
        <v>234</v>
      </c>
      <c r="H357" s="321">
        <v>0</v>
      </c>
      <c r="I357" s="170" t="s">
        <v>530</v>
      </c>
      <c r="J357" s="170" t="s">
        <v>236</v>
      </c>
      <c r="K357" s="170" t="s">
        <v>259</v>
      </c>
      <c r="L357" s="170" t="s">
        <v>238</v>
      </c>
      <c r="M357" s="170" t="s">
        <v>240</v>
      </c>
      <c r="N357" s="170" t="s">
        <v>240</v>
      </c>
      <c r="O357" s="170" t="s">
        <v>240</v>
      </c>
      <c r="P357" s="170" t="s">
        <v>240</v>
      </c>
      <c r="Q357" s="170" t="s">
        <v>335</v>
      </c>
      <c r="R357" s="174" t="s">
        <v>242</v>
      </c>
      <c r="S357" s="174" t="s">
        <v>297</v>
      </c>
      <c r="T357" s="170" t="s">
        <v>604</v>
      </c>
      <c r="U357" s="175">
        <v>122</v>
      </c>
    </row>
    <row r="358" spans="2:21" ht="32.4" x14ac:dyDescent="0.45">
      <c r="B358" s="154"/>
      <c r="C358" s="320">
        <v>45978</v>
      </c>
      <c r="D358" s="145" t="str">
        <f t="shared" si="19"/>
        <v>月</v>
      </c>
      <c r="E358" s="168">
        <v>0.6666319444444444</v>
      </c>
      <c r="F358" s="174" t="s">
        <v>208</v>
      </c>
      <c r="G358" s="170" t="s">
        <v>234</v>
      </c>
      <c r="H358" s="321">
        <v>0.1</v>
      </c>
      <c r="I358" s="170" t="s">
        <v>530</v>
      </c>
      <c r="J358" s="170" t="s">
        <v>236</v>
      </c>
      <c r="K358" s="170" t="s">
        <v>330</v>
      </c>
      <c r="L358" s="170" t="s">
        <v>345</v>
      </c>
      <c r="M358" s="170" t="s">
        <v>240</v>
      </c>
      <c r="N358" s="170" t="s">
        <v>240</v>
      </c>
      <c r="O358" s="170" t="s">
        <v>240</v>
      </c>
      <c r="P358" s="170" t="s">
        <v>239</v>
      </c>
      <c r="Q358" s="170" t="s">
        <v>332</v>
      </c>
      <c r="R358" s="174" t="s">
        <v>307</v>
      </c>
      <c r="S358" s="174" t="s">
        <v>294</v>
      </c>
      <c r="T358" s="170" t="s">
        <v>605</v>
      </c>
      <c r="U358" s="175">
        <v>75</v>
      </c>
    </row>
    <row r="359" spans="2:21" ht="16.2" hidden="1" x14ac:dyDescent="0.45">
      <c r="B359" s="154"/>
      <c r="C359" s="320">
        <v>45978</v>
      </c>
      <c r="D359" s="145" t="str">
        <f t="shared" si="19"/>
        <v>月</v>
      </c>
      <c r="E359" s="168">
        <v>0.67872685185185189</v>
      </c>
      <c r="F359" s="174" t="s">
        <v>208</v>
      </c>
      <c r="G359" s="170" t="s">
        <v>334</v>
      </c>
      <c r="H359" s="321">
        <v>0</v>
      </c>
      <c r="I359" s="170" t="s">
        <v>530</v>
      </c>
      <c r="J359" s="170" t="s">
        <v>236</v>
      </c>
      <c r="K359" s="170" t="s">
        <v>330</v>
      </c>
      <c r="L359" s="170" t="s">
        <v>331</v>
      </c>
      <c r="M359" s="170" t="s">
        <v>240</v>
      </c>
      <c r="N359" s="170" t="s">
        <v>240</v>
      </c>
      <c r="O359" s="170" t="s">
        <v>240</v>
      </c>
      <c r="P359" s="170" t="s">
        <v>239</v>
      </c>
      <c r="Q359" s="170" t="s">
        <v>332</v>
      </c>
      <c r="R359" s="174" t="s">
        <v>307</v>
      </c>
      <c r="S359" s="174" t="s">
        <v>243</v>
      </c>
      <c r="T359" s="170" t="s">
        <v>493</v>
      </c>
      <c r="U359" s="175">
        <v>12</v>
      </c>
    </row>
    <row r="360" spans="2:21" ht="16.2" hidden="1" x14ac:dyDescent="0.45">
      <c r="B360" s="154"/>
      <c r="C360" s="320">
        <v>45978</v>
      </c>
      <c r="D360" s="145" t="str">
        <f t="shared" si="19"/>
        <v>月</v>
      </c>
      <c r="E360" s="168">
        <v>0.4181597222222222</v>
      </c>
      <c r="F360" s="174" t="s">
        <v>208</v>
      </c>
      <c r="G360" s="170" t="s">
        <v>334</v>
      </c>
      <c r="H360" s="321">
        <v>0.1</v>
      </c>
      <c r="I360" s="170" t="s">
        <v>329</v>
      </c>
      <c r="J360" s="170" t="s">
        <v>236</v>
      </c>
      <c r="K360" s="170" t="s">
        <v>330</v>
      </c>
      <c r="L360" s="170" t="s">
        <v>331</v>
      </c>
      <c r="M360" s="170" t="s">
        <v>240</v>
      </c>
      <c r="N360" s="170" t="s">
        <v>240</v>
      </c>
      <c r="O360" s="170" t="s">
        <v>240</v>
      </c>
      <c r="P360" s="170" t="s">
        <v>239</v>
      </c>
      <c r="Q360" s="170" t="s">
        <v>332</v>
      </c>
      <c r="R360" s="174" t="s">
        <v>307</v>
      </c>
      <c r="S360" s="174" t="s">
        <v>243</v>
      </c>
      <c r="T360" s="170" t="s">
        <v>493</v>
      </c>
      <c r="U360" s="175">
        <v>8</v>
      </c>
    </row>
    <row r="361" spans="2:21" ht="16.2" hidden="1" x14ac:dyDescent="0.45">
      <c r="B361" s="154"/>
      <c r="C361" s="320">
        <v>45979</v>
      </c>
      <c r="D361" s="145" t="str">
        <f t="shared" si="19"/>
        <v>火</v>
      </c>
      <c r="E361" s="168">
        <v>0.41934027777777777</v>
      </c>
      <c r="F361" s="174" t="s">
        <v>208</v>
      </c>
      <c r="G361" s="170" t="s">
        <v>334</v>
      </c>
      <c r="H361" s="321">
        <v>0</v>
      </c>
      <c r="I361" s="170" t="s">
        <v>329</v>
      </c>
      <c r="J361" s="170" t="s">
        <v>236</v>
      </c>
      <c r="K361" s="170" t="s">
        <v>330</v>
      </c>
      <c r="L361" s="170" t="s">
        <v>331</v>
      </c>
      <c r="M361" s="170" t="s">
        <v>240</v>
      </c>
      <c r="N361" s="170" t="s">
        <v>240</v>
      </c>
      <c r="O361" s="170" t="s">
        <v>240</v>
      </c>
      <c r="P361" s="170" t="s">
        <v>239</v>
      </c>
      <c r="Q361" s="170" t="s">
        <v>241</v>
      </c>
      <c r="R361" s="174" t="s">
        <v>336</v>
      </c>
      <c r="S361" s="174" t="s">
        <v>297</v>
      </c>
      <c r="T361" s="170" t="s">
        <v>606</v>
      </c>
      <c r="U361" s="175">
        <v>17</v>
      </c>
    </row>
    <row r="362" spans="2:21" ht="16.2" hidden="1" x14ac:dyDescent="0.45">
      <c r="B362" s="154"/>
      <c r="C362" s="320">
        <v>45979</v>
      </c>
      <c r="D362" s="145" t="str">
        <f t="shared" ref="D362" si="20">IF($C362 &lt;&gt; "", IF(ISERROR(MATCH(C362, 祝日, 0)), TEXT($C362, "aaa"), "祝日"), "")</f>
        <v>火</v>
      </c>
      <c r="E362" s="168">
        <v>0.42170138888888886</v>
      </c>
      <c r="F362" s="174" t="s">
        <v>208</v>
      </c>
      <c r="G362" s="170" t="s">
        <v>334</v>
      </c>
      <c r="H362" s="321">
        <v>0</v>
      </c>
      <c r="I362" s="170" t="s">
        <v>329</v>
      </c>
      <c r="J362" s="170" t="s">
        <v>236</v>
      </c>
      <c r="K362" s="170" t="s">
        <v>237</v>
      </c>
      <c r="L362" s="170" t="s">
        <v>331</v>
      </c>
      <c r="M362" s="170" t="s">
        <v>240</v>
      </c>
      <c r="N362" s="170" t="s">
        <v>240</v>
      </c>
      <c r="O362" s="170" t="s">
        <v>240</v>
      </c>
      <c r="P362" s="170" t="s">
        <v>239</v>
      </c>
      <c r="Q362" s="170" t="s">
        <v>332</v>
      </c>
      <c r="R362" s="174" t="s">
        <v>307</v>
      </c>
      <c r="S362" s="174" t="s">
        <v>243</v>
      </c>
      <c r="T362" s="170" t="s">
        <v>493</v>
      </c>
      <c r="U362" s="175">
        <v>30</v>
      </c>
    </row>
    <row r="363" spans="2:21" ht="16.2" hidden="1" x14ac:dyDescent="0.45">
      <c r="B363" s="154"/>
      <c r="C363" s="320">
        <v>45979</v>
      </c>
      <c r="D363" s="145" t="str">
        <f t="shared" si="19"/>
        <v>火</v>
      </c>
      <c r="E363" s="168">
        <v>0.42452546296296295</v>
      </c>
      <c r="F363" s="174" t="s">
        <v>208</v>
      </c>
      <c r="G363" s="170" t="s">
        <v>334</v>
      </c>
      <c r="H363" s="321">
        <v>0.1</v>
      </c>
      <c r="I363" s="170" t="s">
        <v>329</v>
      </c>
      <c r="J363" s="170" t="s">
        <v>236</v>
      </c>
      <c r="K363" s="170" t="s">
        <v>330</v>
      </c>
      <c r="L363" s="170" t="s">
        <v>331</v>
      </c>
      <c r="M363" s="170" t="s">
        <v>240</v>
      </c>
      <c r="N363" s="170" t="s">
        <v>240</v>
      </c>
      <c r="O363" s="170" t="s">
        <v>240</v>
      </c>
      <c r="P363" s="170" t="s">
        <v>239</v>
      </c>
      <c r="Q363" s="170" t="s">
        <v>332</v>
      </c>
      <c r="R363" s="174" t="s">
        <v>307</v>
      </c>
      <c r="S363" s="174" t="s">
        <v>343</v>
      </c>
      <c r="T363" s="170" t="s">
        <v>514</v>
      </c>
      <c r="U363" s="175">
        <v>59</v>
      </c>
    </row>
    <row r="364" spans="2:21" ht="16.2" x14ac:dyDescent="0.45">
      <c r="B364" s="154"/>
      <c r="C364" s="320">
        <v>45979</v>
      </c>
      <c r="D364" s="145" t="str">
        <f t="shared" si="19"/>
        <v>火</v>
      </c>
      <c r="E364" s="168">
        <v>0.4299189814814815</v>
      </c>
      <c r="F364" s="174" t="s">
        <v>208</v>
      </c>
      <c r="G364" s="170" t="s">
        <v>234</v>
      </c>
      <c r="H364" s="321">
        <v>0.2</v>
      </c>
      <c r="I364" s="170" t="s">
        <v>329</v>
      </c>
      <c r="J364" s="170" t="s">
        <v>236</v>
      </c>
      <c r="K364" s="170" t="s">
        <v>330</v>
      </c>
      <c r="L364" s="170" t="s">
        <v>607</v>
      </c>
      <c r="M364" s="170" t="s">
        <v>240</v>
      </c>
      <c r="N364" s="170" t="s">
        <v>240</v>
      </c>
      <c r="O364" s="170" t="s">
        <v>240</v>
      </c>
      <c r="P364" s="170" t="s">
        <v>239</v>
      </c>
      <c r="Q364" s="170" t="s">
        <v>332</v>
      </c>
      <c r="R364" s="174" t="s">
        <v>307</v>
      </c>
      <c r="S364" s="174" t="s">
        <v>243</v>
      </c>
      <c r="T364" s="170" t="s">
        <v>493</v>
      </c>
      <c r="U364" s="175">
        <v>86</v>
      </c>
    </row>
    <row r="365" spans="2:21" ht="16.2" x14ac:dyDescent="0.45">
      <c r="B365" s="154"/>
      <c r="C365" s="320">
        <v>45979</v>
      </c>
      <c r="D365" s="145" t="str">
        <f t="shared" si="19"/>
        <v>火</v>
      </c>
      <c r="E365" s="168">
        <v>0.43417824074074074</v>
      </c>
      <c r="F365" s="174" t="s">
        <v>208</v>
      </c>
      <c r="G365" s="170" t="s">
        <v>234</v>
      </c>
      <c r="H365" s="321">
        <v>0.2</v>
      </c>
      <c r="I365" s="170" t="s">
        <v>329</v>
      </c>
      <c r="J365" s="170" t="s">
        <v>236</v>
      </c>
      <c r="K365" s="170" t="s">
        <v>330</v>
      </c>
      <c r="L365" s="170" t="s">
        <v>331</v>
      </c>
      <c r="M365" s="170" t="s">
        <v>240</v>
      </c>
      <c r="N365" s="170" t="s">
        <v>240</v>
      </c>
      <c r="O365" s="170" t="s">
        <v>240</v>
      </c>
      <c r="P365" s="170" t="s">
        <v>239</v>
      </c>
      <c r="Q365" s="170" t="s">
        <v>332</v>
      </c>
      <c r="R365" s="174" t="s">
        <v>307</v>
      </c>
      <c r="S365" s="174" t="s">
        <v>343</v>
      </c>
      <c r="T365" s="170" t="s">
        <v>514</v>
      </c>
      <c r="U365" s="175">
        <v>112</v>
      </c>
    </row>
    <row r="366" spans="2:21" ht="16.2" x14ac:dyDescent="0.45">
      <c r="B366" s="154"/>
      <c r="C366" s="320">
        <v>45979</v>
      </c>
      <c r="D366" s="145" t="str">
        <f t="shared" si="19"/>
        <v>火</v>
      </c>
      <c r="E366" s="168">
        <v>0.44495370370370368</v>
      </c>
      <c r="F366" s="174" t="s">
        <v>208</v>
      </c>
      <c r="G366" s="170" t="s">
        <v>234</v>
      </c>
      <c r="H366" s="321">
        <v>0</v>
      </c>
      <c r="I366" s="170" t="s">
        <v>329</v>
      </c>
      <c r="J366" s="170" t="s">
        <v>236</v>
      </c>
      <c r="K366" s="170" t="s">
        <v>259</v>
      </c>
      <c r="L366" s="170"/>
      <c r="M366" s="170" t="s">
        <v>240</v>
      </c>
      <c r="N366" s="170" t="s">
        <v>240</v>
      </c>
      <c r="O366" s="170" t="s">
        <v>240</v>
      </c>
      <c r="P366" s="170" t="s">
        <v>240</v>
      </c>
      <c r="Q366" s="170" t="s">
        <v>335</v>
      </c>
      <c r="R366" s="174" t="s">
        <v>242</v>
      </c>
      <c r="S366" s="174" t="s">
        <v>297</v>
      </c>
      <c r="T366" s="170" t="s">
        <v>608</v>
      </c>
      <c r="U366" s="175">
        <v>122</v>
      </c>
    </row>
    <row r="367" spans="2:21" ht="16.2" hidden="1" x14ac:dyDescent="0.45">
      <c r="B367" s="154"/>
      <c r="C367" s="320">
        <v>45979</v>
      </c>
      <c r="D367" s="145" t="str">
        <f t="shared" si="19"/>
        <v>火</v>
      </c>
      <c r="E367" s="168">
        <v>0.4543402777777778</v>
      </c>
      <c r="F367" s="174" t="s">
        <v>208</v>
      </c>
      <c r="G367" s="170" t="s">
        <v>334</v>
      </c>
      <c r="H367" s="321">
        <v>0</v>
      </c>
      <c r="I367" s="170" t="s">
        <v>329</v>
      </c>
      <c r="J367" s="170" t="s">
        <v>236</v>
      </c>
      <c r="K367" s="170" t="s">
        <v>330</v>
      </c>
      <c r="L367" s="170" t="s">
        <v>331</v>
      </c>
      <c r="M367" s="170" t="s">
        <v>240</v>
      </c>
      <c r="N367" s="170" t="s">
        <v>240</v>
      </c>
      <c r="O367" s="170" t="s">
        <v>240</v>
      </c>
      <c r="P367" s="170" t="s">
        <v>239</v>
      </c>
      <c r="Q367" s="170" t="s">
        <v>332</v>
      </c>
      <c r="R367" s="174" t="s">
        <v>307</v>
      </c>
      <c r="S367" s="174" t="s">
        <v>343</v>
      </c>
      <c r="T367" s="170" t="s">
        <v>514</v>
      </c>
      <c r="U367" s="175">
        <v>52</v>
      </c>
    </row>
    <row r="368" spans="2:21" ht="32.4" hidden="1" x14ac:dyDescent="0.45">
      <c r="B368" s="154"/>
      <c r="C368" s="320">
        <v>45979</v>
      </c>
      <c r="D368" s="145" t="str">
        <f t="shared" si="19"/>
        <v>火</v>
      </c>
      <c r="E368" s="168">
        <v>0.4629861111111111</v>
      </c>
      <c r="F368" s="174" t="s">
        <v>208</v>
      </c>
      <c r="G368" s="170" t="s">
        <v>334</v>
      </c>
      <c r="H368" s="321">
        <v>0</v>
      </c>
      <c r="I368" s="170" t="s">
        <v>329</v>
      </c>
      <c r="J368" s="170" t="s">
        <v>236</v>
      </c>
      <c r="K368" s="170" t="s">
        <v>259</v>
      </c>
      <c r="L368" s="170" t="s">
        <v>238</v>
      </c>
      <c r="M368" s="170" t="s">
        <v>239</v>
      </c>
      <c r="N368" s="170" t="s">
        <v>239</v>
      </c>
      <c r="O368" s="170" t="s">
        <v>240</v>
      </c>
      <c r="P368" s="170" t="s">
        <v>240</v>
      </c>
      <c r="Q368" s="170" t="s">
        <v>335</v>
      </c>
      <c r="R368" s="174" t="s">
        <v>242</v>
      </c>
      <c r="S368" s="174" t="s">
        <v>297</v>
      </c>
      <c r="T368" s="170" t="s">
        <v>609</v>
      </c>
      <c r="U368" s="175">
        <v>18</v>
      </c>
    </row>
    <row r="369" spans="2:21" ht="16.2" hidden="1" x14ac:dyDescent="0.45">
      <c r="B369" s="154"/>
      <c r="C369" s="320">
        <v>45979</v>
      </c>
      <c r="D369" s="145" t="str">
        <f t="shared" si="19"/>
        <v>火</v>
      </c>
      <c r="E369" s="168">
        <v>0.4676851851851852</v>
      </c>
      <c r="F369" s="174" t="s">
        <v>208</v>
      </c>
      <c r="G369" s="170" t="s">
        <v>334</v>
      </c>
      <c r="H369" s="321">
        <v>0.1</v>
      </c>
      <c r="I369" s="170" t="s">
        <v>329</v>
      </c>
      <c r="J369" s="170" t="s">
        <v>236</v>
      </c>
      <c r="K369" s="170" t="s">
        <v>330</v>
      </c>
      <c r="L369" s="170" t="s">
        <v>331</v>
      </c>
      <c r="M369" s="170" t="s">
        <v>240</v>
      </c>
      <c r="N369" s="170" t="s">
        <v>240</v>
      </c>
      <c r="O369" s="170" t="s">
        <v>240</v>
      </c>
      <c r="P369" s="170" t="s">
        <v>239</v>
      </c>
      <c r="Q369" s="170" t="s">
        <v>332</v>
      </c>
      <c r="R369" s="174" t="s">
        <v>307</v>
      </c>
      <c r="S369" s="174" t="s">
        <v>243</v>
      </c>
      <c r="T369" s="170" t="s">
        <v>493</v>
      </c>
      <c r="U369" s="175">
        <v>9</v>
      </c>
    </row>
    <row r="370" spans="2:21" ht="48.6" hidden="1" x14ac:dyDescent="0.45">
      <c r="B370" s="154"/>
      <c r="C370" s="320">
        <v>45979</v>
      </c>
      <c r="D370" s="145" t="str">
        <f t="shared" si="19"/>
        <v>火</v>
      </c>
      <c r="E370" s="168">
        <v>0.47009259259259262</v>
      </c>
      <c r="F370" s="174" t="s">
        <v>208</v>
      </c>
      <c r="G370" s="170" t="s">
        <v>334</v>
      </c>
      <c r="H370" s="321">
        <v>0</v>
      </c>
      <c r="I370" s="170" t="s">
        <v>329</v>
      </c>
      <c r="J370" s="170" t="s">
        <v>236</v>
      </c>
      <c r="K370" s="170" t="s">
        <v>259</v>
      </c>
      <c r="L370" s="170" t="s">
        <v>331</v>
      </c>
      <c r="M370" s="170" t="s">
        <v>239</v>
      </c>
      <c r="N370" s="170" t="s">
        <v>239</v>
      </c>
      <c r="O370" s="170" t="s">
        <v>240</v>
      </c>
      <c r="P370" s="170" t="s">
        <v>240</v>
      </c>
      <c r="Q370" s="170" t="s">
        <v>332</v>
      </c>
      <c r="R370" s="174" t="s">
        <v>336</v>
      </c>
      <c r="S370" s="174" t="s">
        <v>294</v>
      </c>
      <c r="T370" s="170" t="s">
        <v>610</v>
      </c>
      <c r="U370" s="175" t="s">
        <v>659</v>
      </c>
    </row>
    <row r="371" spans="2:21" ht="16.2" hidden="1" x14ac:dyDescent="0.45">
      <c r="B371" s="154"/>
      <c r="C371" s="320">
        <v>45979</v>
      </c>
      <c r="D371" s="145" t="str">
        <f t="shared" si="19"/>
        <v>火</v>
      </c>
      <c r="E371" s="168">
        <v>0.47474537037037035</v>
      </c>
      <c r="F371" s="174" t="s">
        <v>208</v>
      </c>
      <c r="G371" s="170" t="s">
        <v>334</v>
      </c>
      <c r="H371" s="321">
        <v>0.1</v>
      </c>
      <c r="I371" s="170" t="s">
        <v>329</v>
      </c>
      <c r="J371" s="170" t="s">
        <v>236</v>
      </c>
      <c r="K371" s="170" t="s">
        <v>330</v>
      </c>
      <c r="L371" s="170" t="s">
        <v>331</v>
      </c>
      <c r="M371" s="170" t="s">
        <v>240</v>
      </c>
      <c r="N371" s="170" t="s">
        <v>240</v>
      </c>
      <c r="O371" s="170" t="s">
        <v>240</v>
      </c>
      <c r="P371" s="170" t="s">
        <v>239</v>
      </c>
      <c r="Q371" s="170" t="s">
        <v>332</v>
      </c>
      <c r="R371" s="174" t="s">
        <v>307</v>
      </c>
      <c r="S371" s="174" t="s">
        <v>343</v>
      </c>
      <c r="T371" s="170" t="s">
        <v>514</v>
      </c>
      <c r="U371" s="175">
        <v>59</v>
      </c>
    </row>
    <row r="372" spans="2:21" ht="16.2" hidden="1" x14ac:dyDescent="0.45">
      <c r="B372" s="154"/>
      <c r="C372" s="320">
        <v>45979</v>
      </c>
      <c r="D372" s="145" t="str">
        <f t="shared" si="19"/>
        <v>火</v>
      </c>
      <c r="E372" s="168">
        <v>0.50253472222222217</v>
      </c>
      <c r="F372" s="174" t="s">
        <v>208</v>
      </c>
      <c r="G372" s="170" t="s">
        <v>334</v>
      </c>
      <c r="H372" s="321">
        <v>0.1</v>
      </c>
      <c r="I372" s="170" t="s">
        <v>329</v>
      </c>
      <c r="J372" s="170" t="s">
        <v>236</v>
      </c>
      <c r="K372" s="170" t="s">
        <v>330</v>
      </c>
      <c r="L372" s="170" t="s">
        <v>331</v>
      </c>
      <c r="M372" s="170" t="s">
        <v>240</v>
      </c>
      <c r="N372" s="170" t="s">
        <v>240</v>
      </c>
      <c r="O372" s="170" t="s">
        <v>240</v>
      </c>
      <c r="P372" s="170" t="s">
        <v>239</v>
      </c>
      <c r="Q372" s="170" t="s">
        <v>332</v>
      </c>
      <c r="R372" s="174" t="s">
        <v>307</v>
      </c>
      <c r="S372" s="174" t="s">
        <v>343</v>
      </c>
      <c r="T372" s="170" t="s">
        <v>514</v>
      </c>
      <c r="U372" s="175">
        <v>52</v>
      </c>
    </row>
    <row r="373" spans="2:21" ht="32.4" hidden="1" x14ac:dyDescent="0.45">
      <c r="B373" s="154"/>
      <c r="C373" s="320">
        <v>45979</v>
      </c>
      <c r="D373" s="145" t="str">
        <f t="shared" si="19"/>
        <v>火</v>
      </c>
      <c r="E373" s="168">
        <v>0.51092592592592589</v>
      </c>
      <c r="F373" s="174" t="s">
        <v>208</v>
      </c>
      <c r="G373" s="170" t="s">
        <v>334</v>
      </c>
      <c r="H373" s="321">
        <v>0</v>
      </c>
      <c r="I373" s="170" t="s">
        <v>329</v>
      </c>
      <c r="J373" s="170" t="s">
        <v>236</v>
      </c>
      <c r="K373" s="170" t="s">
        <v>259</v>
      </c>
      <c r="L373" s="170" t="s">
        <v>238</v>
      </c>
      <c r="M373" s="170" t="s">
        <v>239</v>
      </c>
      <c r="N373" s="170" t="s">
        <v>239</v>
      </c>
      <c r="O373" s="170" t="s">
        <v>240</v>
      </c>
      <c r="P373" s="170" t="s">
        <v>240</v>
      </c>
      <c r="Q373" s="170" t="s">
        <v>335</v>
      </c>
      <c r="R373" s="174" t="s">
        <v>336</v>
      </c>
      <c r="S373" s="174" t="s">
        <v>297</v>
      </c>
      <c r="T373" s="170" t="s">
        <v>611</v>
      </c>
      <c r="U373" s="175">
        <v>18</v>
      </c>
    </row>
    <row r="374" spans="2:21" ht="16.2" hidden="1" x14ac:dyDescent="0.45">
      <c r="B374" s="154"/>
      <c r="C374" s="320">
        <v>45979</v>
      </c>
      <c r="D374" s="145" t="str">
        <f t="shared" ref="D374" si="21">IF($C374 &lt;&gt; "", IF(ISERROR(MATCH(C374, 祝日, 0)), TEXT($C374, "aaa"), "祝日"), "")</f>
        <v>火</v>
      </c>
      <c r="E374" s="168">
        <v>0.50976851851851857</v>
      </c>
      <c r="F374" s="174" t="s">
        <v>208</v>
      </c>
      <c r="G374" s="170" t="s">
        <v>334</v>
      </c>
      <c r="H374" s="321">
        <v>0</v>
      </c>
      <c r="I374" s="170" t="s">
        <v>329</v>
      </c>
      <c r="J374" s="170" t="s">
        <v>236</v>
      </c>
      <c r="K374" s="170" t="s">
        <v>330</v>
      </c>
      <c r="L374" s="170" t="s">
        <v>331</v>
      </c>
      <c r="M374" s="170" t="s">
        <v>240</v>
      </c>
      <c r="N374" s="170" t="s">
        <v>240</v>
      </c>
      <c r="O374" s="170" t="s">
        <v>240</v>
      </c>
      <c r="P374" s="170" t="s">
        <v>239</v>
      </c>
      <c r="Q374" s="170" t="s">
        <v>332</v>
      </c>
      <c r="R374" s="174" t="s">
        <v>307</v>
      </c>
      <c r="S374" s="174" t="s">
        <v>243</v>
      </c>
      <c r="T374" s="170" t="s">
        <v>493</v>
      </c>
      <c r="U374" s="175" t="s">
        <v>657</v>
      </c>
    </row>
    <row r="375" spans="2:21" ht="16.2" hidden="1" x14ac:dyDescent="0.45">
      <c r="B375" s="154"/>
      <c r="C375" s="320">
        <v>45979</v>
      </c>
      <c r="D375" s="145" t="str">
        <f t="shared" si="19"/>
        <v>火</v>
      </c>
      <c r="E375" s="168">
        <v>0.51131944444444444</v>
      </c>
      <c r="F375" s="174" t="s">
        <v>208</v>
      </c>
      <c r="G375" s="170" t="s">
        <v>334</v>
      </c>
      <c r="H375" s="321">
        <v>0</v>
      </c>
      <c r="I375" s="170" t="s">
        <v>329</v>
      </c>
      <c r="J375" s="170" t="s">
        <v>236</v>
      </c>
      <c r="K375" s="170" t="s">
        <v>237</v>
      </c>
      <c r="L375" s="170" t="s">
        <v>331</v>
      </c>
      <c r="M375" s="170" t="s">
        <v>240</v>
      </c>
      <c r="N375" s="170" t="s">
        <v>240</v>
      </c>
      <c r="O375" s="170" t="s">
        <v>240</v>
      </c>
      <c r="P375" s="170" t="s">
        <v>239</v>
      </c>
      <c r="Q375" s="170" t="s">
        <v>332</v>
      </c>
      <c r="R375" s="174" t="s">
        <v>307</v>
      </c>
      <c r="S375" s="174" t="s">
        <v>243</v>
      </c>
      <c r="T375" s="170" t="s">
        <v>493</v>
      </c>
      <c r="U375" s="175">
        <v>12</v>
      </c>
    </row>
    <row r="376" spans="2:21" ht="16.2" hidden="1" x14ac:dyDescent="0.45">
      <c r="B376" s="154"/>
      <c r="C376" s="320">
        <v>45979</v>
      </c>
      <c r="D376" s="145" t="str">
        <f t="shared" si="19"/>
        <v>火</v>
      </c>
      <c r="E376" s="168">
        <v>0.58461805555555557</v>
      </c>
      <c r="F376" s="174" t="s">
        <v>489</v>
      </c>
      <c r="G376" s="170" t="s">
        <v>334</v>
      </c>
      <c r="H376" s="321">
        <v>0</v>
      </c>
      <c r="I376" s="170" t="s">
        <v>329</v>
      </c>
      <c r="J376" s="170" t="s">
        <v>236</v>
      </c>
      <c r="K376" s="170" t="s">
        <v>330</v>
      </c>
      <c r="L376" s="170" t="s">
        <v>331</v>
      </c>
      <c r="M376" s="170" t="s">
        <v>240</v>
      </c>
      <c r="N376" s="170" t="s">
        <v>240</v>
      </c>
      <c r="O376" s="170" t="s">
        <v>240</v>
      </c>
      <c r="P376" s="170" t="s">
        <v>239</v>
      </c>
      <c r="Q376" s="170" t="s">
        <v>332</v>
      </c>
      <c r="R376" s="174" t="s">
        <v>307</v>
      </c>
      <c r="S376" s="174" t="s">
        <v>243</v>
      </c>
      <c r="T376" s="170" t="s">
        <v>493</v>
      </c>
      <c r="U376" s="175">
        <v>8</v>
      </c>
    </row>
    <row r="377" spans="2:21" ht="32.4" hidden="1" x14ac:dyDescent="0.45">
      <c r="B377" s="154"/>
      <c r="C377" s="320">
        <v>45979</v>
      </c>
      <c r="D377" s="145" t="str">
        <f t="shared" si="19"/>
        <v>火</v>
      </c>
      <c r="E377" s="168">
        <v>0.58886574074074072</v>
      </c>
      <c r="F377" s="174" t="s">
        <v>489</v>
      </c>
      <c r="G377" s="170" t="s">
        <v>334</v>
      </c>
      <c r="H377" s="321">
        <v>0</v>
      </c>
      <c r="I377" s="170" t="s">
        <v>329</v>
      </c>
      <c r="J377" s="170" t="s">
        <v>236</v>
      </c>
      <c r="K377" s="170" t="s">
        <v>259</v>
      </c>
      <c r="L377" s="170" t="s">
        <v>331</v>
      </c>
      <c r="M377" s="170" t="s">
        <v>239</v>
      </c>
      <c r="N377" s="170" t="s">
        <v>239</v>
      </c>
      <c r="O377" s="170" t="s">
        <v>240</v>
      </c>
      <c r="P377" s="170" t="s">
        <v>239</v>
      </c>
      <c r="Q377" s="170" t="s">
        <v>332</v>
      </c>
      <c r="R377" s="174" t="s">
        <v>307</v>
      </c>
      <c r="S377" s="174" t="s">
        <v>294</v>
      </c>
      <c r="T377" s="170" t="s">
        <v>612</v>
      </c>
      <c r="U377" s="175">
        <v>28</v>
      </c>
    </row>
    <row r="378" spans="2:21" ht="16.2" x14ac:dyDescent="0.45">
      <c r="B378" s="154"/>
      <c r="C378" s="320">
        <v>45979</v>
      </c>
      <c r="D378" s="145" t="str">
        <f t="shared" si="19"/>
        <v>火</v>
      </c>
      <c r="E378" s="168">
        <v>0.6118055555555556</v>
      </c>
      <c r="F378" s="174" t="s">
        <v>208</v>
      </c>
      <c r="G378" s="170" t="s">
        <v>234</v>
      </c>
      <c r="H378" s="321">
        <v>0</v>
      </c>
      <c r="I378" s="170" t="s">
        <v>329</v>
      </c>
      <c r="J378" s="170" t="s">
        <v>236</v>
      </c>
      <c r="K378" s="170" t="s">
        <v>259</v>
      </c>
      <c r="L378" s="170"/>
      <c r="M378" s="170" t="s">
        <v>240</v>
      </c>
      <c r="N378" s="170" t="s">
        <v>240</v>
      </c>
      <c r="O378" s="170" t="s">
        <v>240</v>
      </c>
      <c r="P378" s="170" t="s">
        <v>240</v>
      </c>
      <c r="Q378" s="170" t="s">
        <v>335</v>
      </c>
      <c r="R378" s="174" t="s">
        <v>307</v>
      </c>
      <c r="S378" s="174" t="s">
        <v>297</v>
      </c>
      <c r="T378" s="170" t="s">
        <v>613</v>
      </c>
      <c r="U378" s="175">
        <v>122</v>
      </c>
    </row>
    <row r="379" spans="2:21" ht="16.2" hidden="1" x14ac:dyDescent="0.45">
      <c r="B379" s="154"/>
      <c r="C379" s="320">
        <v>45979</v>
      </c>
      <c r="D379" s="145" t="str">
        <f t="shared" si="19"/>
        <v>火</v>
      </c>
      <c r="E379" s="168">
        <v>0.62001157407407403</v>
      </c>
      <c r="F379" s="174" t="s">
        <v>489</v>
      </c>
      <c r="G379" s="170" t="s">
        <v>334</v>
      </c>
      <c r="H379" s="321">
        <v>0.3</v>
      </c>
      <c r="I379" s="170" t="s">
        <v>329</v>
      </c>
      <c r="J379" s="170" t="s">
        <v>236</v>
      </c>
      <c r="K379" s="170" t="s">
        <v>330</v>
      </c>
      <c r="L379" s="170" t="s">
        <v>331</v>
      </c>
      <c r="M379" s="170" t="s">
        <v>240</v>
      </c>
      <c r="N379" s="170" t="s">
        <v>240</v>
      </c>
      <c r="O379" s="170" t="s">
        <v>240</v>
      </c>
      <c r="P379" s="170" t="s">
        <v>239</v>
      </c>
      <c r="Q379" s="170" t="s">
        <v>332</v>
      </c>
      <c r="R379" s="174" t="s">
        <v>307</v>
      </c>
      <c r="S379" s="174" t="s">
        <v>343</v>
      </c>
      <c r="T379" s="170" t="s">
        <v>505</v>
      </c>
      <c r="U379" s="175">
        <v>63</v>
      </c>
    </row>
    <row r="380" spans="2:21" ht="16.2" hidden="1" x14ac:dyDescent="0.45">
      <c r="B380" s="154"/>
      <c r="C380" s="320">
        <v>45979</v>
      </c>
      <c r="D380" s="145" t="str">
        <f t="shared" si="19"/>
        <v>火</v>
      </c>
      <c r="E380" s="168">
        <v>0.62342592592592594</v>
      </c>
      <c r="F380" s="174" t="s">
        <v>540</v>
      </c>
      <c r="G380" s="170" t="s">
        <v>334</v>
      </c>
      <c r="H380" s="321">
        <v>0</v>
      </c>
      <c r="I380" s="170" t="s">
        <v>329</v>
      </c>
      <c r="J380" s="170" t="s">
        <v>236</v>
      </c>
      <c r="K380" s="170" t="s">
        <v>330</v>
      </c>
      <c r="L380" s="170" t="s">
        <v>331</v>
      </c>
      <c r="M380" s="170" t="s">
        <v>240</v>
      </c>
      <c r="N380" s="170" t="s">
        <v>240</v>
      </c>
      <c r="O380" s="170" t="s">
        <v>240</v>
      </c>
      <c r="P380" s="170" t="s">
        <v>239</v>
      </c>
      <c r="Q380" s="170" t="s">
        <v>332</v>
      </c>
      <c r="R380" s="174" t="s">
        <v>242</v>
      </c>
      <c r="S380" s="174" t="s">
        <v>298</v>
      </c>
      <c r="T380" s="170" t="s">
        <v>614</v>
      </c>
      <c r="U380" s="175">
        <v>41</v>
      </c>
    </row>
    <row r="381" spans="2:21" ht="16.2" hidden="1" x14ac:dyDescent="0.45">
      <c r="B381" s="154"/>
      <c r="C381" s="320">
        <v>45979</v>
      </c>
      <c r="D381" s="145" t="str">
        <f t="shared" si="19"/>
        <v>火</v>
      </c>
      <c r="E381" s="168">
        <v>0.62791666666666668</v>
      </c>
      <c r="F381" s="174" t="s">
        <v>208</v>
      </c>
      <c r="G381" s="170" t="s">
        <v>334</v>
      </c>
      <c r="H381" s="321">
        <v>0</v>
      </c>
      <c r="I381" s="170" t="s">
        <v>540</v>
      </c>
      <c r="J381" s="170" t="s">
        <v>236</v>
      </c>
      <c r="K381" s="170" t="s">
        <v>330</v>
      </c>
      <c r="L381" s="170" t="s">
        <v>331</v>
      </c>
      <c r="M381" s="170" t="s">
        <v>240</v>
      </c>
      <c r="N381" s="170" t="s">
        <v>240</v>
      </c>
      <c r="O381" s="170" t="s">
        <v>240</v>
      </c>
      <c r="P381" s="170" t="s">
        <v>239</v>
      </c>
      <c r="Q381" s="170" t="s">
        <v>332</v>
      </c>
      <c r="R381" s="174" t="s">
        <v>307</v>
      </c>
      <c r="S381" s="174" t="s">
        <v>243</v>
      </c>
      <c r="T381" s="170" t="s">
        <v>493</v>
      </c>
      <c r="U381" s="175" t="s">
        <v>658</v>
      </c>
    </row>
    <row r="382" spans="2:21" ht="16.2" hidden="1" x14ac:dyDescent="0.45">
      <c r="B382" s="154"/>
      <c r="C382" s="320">
        <v>45979</v>
      </c>
      <c r="D382" s="145" t="str">
        <f t="shared" si="19"/>
        <v>火</v>
      </c>
      <c r="E382" s="168">
        <v>0.63061342592592595</v>
      </c>
      <c r="F382" s="174" t="s">
        <v>208</v>
      </c>
      <c r="G382" s="170" t="s">
        <v>334</v>
      </c>
      <c r="H382" s="321">
        <v>0</v>
      </c>
      <c r="I382" s="170" t="s">
        <v>540</v>
      </c>
      <c r="J382" s="170" t="s">
        <v>236</v>
      </c>
      <c r="K382" s="170" t="s">
        <v>330</v>
      </c>
      <c r="L382" s="170" t="s">
        <v>331</v>
      </c>
      <c r="M382" s="170" t="s">
        <v>240</v>
      </c>
      <c r="N382" s="170" t="s">
        <v>240</v>
      </c>
      <c r="O382" s="170" t="s">
        <v>240</v>
      </c>
      <c r="P382" s="170" t="s">
        <v>239</v>
      </c>
      <c r="Q382" s="170" t="s">
        <v>332</v>
      </c>
      <c r="R382" s="174" t="s">
        <v>307</v>
      </c>
      <c r="S382" s="174" t="s">
        <v>243</v>
      </c>
      <c r="T382" s="170" t="s">
        <v>493</v>
      </c>
      <c r="U382" s="175">
        <v>9</v>
      </c>
    </row>
    <row r="383" spans="2:21" ht="16.2" hidden="1" x14ac:dyDescent="0.45">
      <c r="B383" s="154"/>
      <c r="C383" s="320">
        <v>45979</v>
      </c>
      <c r="D383" s="145" t="str">
        <f t="shared" si="19"/>
        <v>火</v>
      </c>
      <c r="E383" s="168">
        <v>0.63380787037037034</v>
      </c>
      <c r="F383" s="174" t="s">
        <v>208</v>
      </c>
      <c r="G383" s="170" t="s">
        <v>334</v>
      </c>
      <c r="H383" s="321">
        <v>0.2</v>
      </c>
      <c r="I383" s="170" t="s">
        <v>566</v>
      </c>
      <c r="J383" s="170" t="s">
        <v>236</v>
      </c>
      <c r="K383" s="170" t="s">
        <v>330</v>
      </c>
      <c r="L383" s="170" t="s">
        <v>331</v>
      </c>
      <c r="M383" s="170" t="s">
        <v>240</v>
      </c>
      <c r="N383" s="170" t="s">
        <v>240</v>
      </c>
      <c r="O383" s="170" t="s">
        <v>240</v>
      </c>
      <c r="P383" s="170" t="s">
        <v>239</v>
      </c>
      <c r="Q383" s="170" t="s">
        <v>332</v>
      </c>
      <c r="R383" s="174" t="s">
        <v>307</v>
      </c>
      <c r="S383" s="174" t="s">
        <v>243</v>
      </c>
      <c r="T383" s="170" t="s">
        <v>493</v>
      </c>
      <c r="U383" s="175">
        <v>9</v>
      </c>
    </row>
    <row r="384" spans="2:21" ht="16.2" hidden="1" x14ac:dyDescent="0.45">
      <c r="B384" s="154"/>
      <c r="C384" s="320">
        <v>45979</v>
      </c>
      <c r="D384" s="145" t="str">
        <f t="shared" si="19"/>
        <v>火</v>
      </c>
      <c r="E384" s="168">
        <v>0.635162037037037</v>
      </c>
      <c r="F384" s="174" t="s">
        <v>208</v>
      </c>
      <c r="G384" s="170" t="s">
        <v>334</v>
      </c>
      <c r="H384" s="321">
        <v>0</v>
      </c>
      <c r="I384" s="170" t="s">
        <v>329</v>
      </c>
      <c r="J384" s="170" t="s">
        <v>236</v>
      </c>
      <c r="K384" s="170" t="s">
        <v>330</v>
      </c>
      <c r="L384" s="170" t="s">
        <v>331</v>
      </c>
      <c r="M384" s="170" t="s">
        <v>240</v>
      </c>
      <c r="N384" s="170" t="s">
        <v>240</v>
      </c>
      <c r="O384" s="170" t="s">
        <v>240</v>
      </c>
      <c r="P384" s="170" t="s">
        <v>239</v>
      </c>
      <c r="Q384" s="170" t="s">
        <v>332</v>
      </c>
      <c r="R384" s="174" t="s">
        <v>242</v>
      </c>
      <c r="S384" s="174" t="s">
        <v>297</v>
      </c>
      <c r="T384" s="170" t="s">
        <v>615</v>
      </c>
      <c r="U384" s="175" t="s">
        <v>658</v>
      </c>
    </row>
    <row r="385" spans="2:21" ht="16.2" x14ac:dyDescent="0.45">
      <c r="B385" s="154"/>
      <c r="C385" s="320">
        <v>45979</v>
      </c>
      <c r="D385" s="145" t="str">
        <f t="shared" si="19"/>
        <v>火</v>
      </c>
      <c r="E385" s="168">
        <v>0.64629629629629626</v>
      </c>
      <c r="F385" s="174" t="s">
        <v>208</v>
      </c>
      <c r="G385" s="170" t="s">
        <v>234</v>
      </c>
      <c r="H385" s="321">
        <v>0</v>
      </c>
      <c r="I385" s="170" t="s">
        <v>566</v>
      </c>
      <c r="J385" s="170" t="s">
        <v>236</v>
      </c>
      <c r="K385" s="170" t="s">
        <v>330</v>
      </c>
      <c r="L385" s="170" t="s">
        <v>238</v>
      </c>
      <c r="M385" s="170" t="s">
        <v>240</v>
      </c>
      <c r="N385" s="170" t="s">
        <v>240</v>
      </c>
      <c r="O385" s="170" t="s">
        <v>240</v>
      </c>
      <c r="P385" s="170" t="s">
        <v>239</v>
      </c>
      <c r="Q385" s="170" t="s">
        <v>332</v>
      </c>
      <c r="R385" s="174" t="s">
        <v>336</v>
      </c>
      <c r="S385" s="174" t="s">
        <v>298</v>
      </c>
      <c r="T385" s="170" t="s">
        <v>616</v>
      </c>
      <c r="U385" s="175">
        <v>84</v>
      </c>
    </row>
    <row r="386" spans="2:21" ht="32.4" x14ac:dyDescent="0.45">
      <c r="B386" s="154"/>
      <c r="C386" s="320">
        <v>45979</v>
      </c>
      <c r="D386" s="145" t="str">
        <f t="shared" si="19"/>
        <v>火</v>
      </c>
      <c r="E386" s="168">
        <v>0.66175925925925927</v>
      </c>
      <c r="F386" s="174" t="s">
        <v>208</v>
      </c>
      <c r="G386" s="170" t="s">
        <v>234</v>
      </c>
      <c r="H386" s="321">
        <v>0</v>
      </c>
      <c r="I386" s="170" t="s">
        <v>530</v>
      </c>
      <c r="J386" s="170" t="s">
        <v>236</v>
      </c>
      <c r="K386" s="170" t="s">
        <v>237</v>
      </c>
      <c r="L386" s="170" t="s">
        <v>331</v>
      </c>
      <c r="M386" s="170" t="s">
        <v>240</v>
      </c>
      <c r="N386" s="170" t="s">
        <v>240</v>
      </c>
      <c r="O386" s="170" t="s">
        <v>240</v>
      </c>
      <c r="P386" s="170" t="s">
        <v>239</v>
      </c>
      <c r="Q386" s="170" t="s">
        <v>332</v>
      </c>
      <c r="R386" s="174" t="s">
        <v>307</v>
      </c>
      <c r="S386" s="174" t="s">
        <v>294</v>
      </c>
      <c r="T386" s="170" t="s">
        <v>617</v>
      </c>
      <c r="U386" s="175">
        <v>102</v>
      </c>
    </row>
    <row r="387" spans="2:21" ht="16.2" x14ac:dyDescent="0.45">
      <c r="B387" s="154"/>
      <c r="C387" s="320">
        <v>45979</v>
      </c>
      <c r="D387" s="145" t="str">
        <f t="shared" ref="D387" si="22">IF($C387 &lt;&gt; "", IF(ISERROR(MATCH(C387, 祝日, 0)), TEXT($C387, "aaa"), "祝日"), "")</f>
        <v>火</v>
      </c>
      <c r="E387" s="168">
        <v>0.66266203703703708</v>
      </c>
      <c r="F387" s="174" t="s">
        <v>208</v>
      </c>
      <c r="G387" s="170" t="s">
        <v>234</v>
      </c>
      <c r="H387" s="321">
        <v>0</v>
      </c>
      <c r="I387" s="170" t="s">
        <v>530</v>
      </c>
      <c r="J387" s="170" t="s">
        <v>236</v>
      </c>
      <c r="K387" s="170" t="s">
        <v>330</v>
      </c>
      <c r="L387" s="170" t="s">
        <v>331</v>
      </c>
      <c r="M387" s="170" t="s">
        <v>240</v>
      </c>
      <c r="N387" s="170" t="s">
        <v>240</v>
      </c>
      <c r="O387" s="170" t="s">
        <v>240</v>
      </c>
      <c r="P387" s="170" t="s">
        <v>239</v>
      </c>
      <c r="Q387" s="170" t="s">
        <v>332</v>
      </c>
      <c r="R387" s="174" t="s">
        <v>336</v>
      </c>
      <c r="S387" s="174" t="s">
        <v>298</v>
      </c>
      <c r="T387" s="170" t="s">
        <v>618</v>
      </c>
      <c r="U387" s="175">
        <v>95</v>
      </c>
    </row>
    <row r="388" spans="2:21" ht="16.2" hidden="1" x14ac:dyDescent="0.45">
      <c r="B388" s="154"/>
      <c r="C388" s="320">
        <v>45979</v>
      </c>
      <c r="D388" s="145" t="str">
        <f t="shared" ref="D388" si="23">IF($C388 &lt;&gt; "", IF(ISERROR(MATCH(C388, 祝日, 0)), TEXT($C388, "aaa"), "祝日"), "")</f>
        <v>火</v>
      </c>
      <c r="E388" s="168">
        <v>0.67046296296296293</v>
      </c>
      <c r="F388" s="174" t="s">
        <v>208</v>
      </c>
      <c r="G388" s="170" t="s">
        <v>334</v>
      </c>
      <c r="H388" s="321">
        <v>0</v>
      </c>
      <c r="I388" s="170" t="s">
        <v>530</v>
      </c>
      <c r="J388" s="170" t="s">
        <v>236</v>
      </c>
      <c r="K388" s="170" t="s">
        <v>330</v>
      </c>
      <c r="L388" s="170" t="s">
        <v>331</v>
      </c>
      <c r="M388" s="170" t="s">
        <v>240</v>
      </c>
      <c r="N388" s="170" t="s">
        <v>240</v>
      </c>
      <c r="O388" s="170" t="s">
        <v>240</v>
      </c>
      <c r="P388" s="170" t="s">
        <v>239</v>
      </c>
      <c r="Q388" s="170" t="s">
        <v>332</v>
      </c>
      <c r="R388" s="174" t="s">
        <v>242</v>
      </c>
      <c r="S388" s="174" t="s">
        <v>294</v>
      </c>
      <c r="T388" s="170"/>
      <c r="U388" s="175">
        <v>44</v>
      </c>
    </row>
    <row r="389" spans="2:21" ht="16.2" hidden="1" x14ac:dyDescent="0.45">
      <c r="B389" s="154"/>
      <c r="C389" s="320">
        <v>45979</v>
      </c>
      <c r="D389" s="145" t="str">
        <f t="shared" si="19"/>
        <v>火</v>
      </c>
      <c r="E389" s="168">
        <v>0.67175925925925928</v>
      </c>
      <c r="F389" s="174" t="s">
        <v>208</v>
      </c>
      <c r="G389" s="170" t="s">
        <v>334</v>
      </c>
      <c r="H389" s="321">
        <v>0</v>
      </c>
      <c r="I389" s="170" t="s">
        <v>530</v>
      </c>
      <c r="J389" s="170" t="s">
        <v>236</v>
      </c>
      <c r="K389" s="170" t="s">
        <v>237</v>
      </c>
      <c r="L389" s="170" t="s">
        <v>331</v>
      </c>
      <c r="M389" s="170" t="s">
        <v>240</v>
      </c>
      <c r="N389" s="170" t="s">
        <v>240</v>
      </c>
      <c r="O389" s="170" t="s">
        <v>240</v>
      </c>
      <c r="P389" s="170" t="s">
        <v>239</v>
      </c>
      <c r="Q389" s="170" t="s">
        <v>332</v>
      </c>
      <c r="R389" s="174" t="s">
        <v>307</v>
      </c>
      <c r="S389" s="174" t="s">
        <v>243</v>
      </c>
      <c r="T389" s="170" t="s">
        <v>493</v>
      </c>
      <c r="U389" s="175">
        <v>30</v>
      </c>
    </row>
    <row r="390" spans="2:21" ht="16.2" hidden="1" x14ac:dyDescent="0.45">
      <c r="B390" s="154"/>
      <c r="C390" s="320">
        <v>45979</v>
      </c>
      <c r="D390" s="145" t="str">
        <f t="shared" si="19"/>
        <v>火</v>
      </c>
      <c r="E390" s="168">
        <v>0.6755902777777778</v>
      </c>
      <c r="F390" s="174" t="s">
        <v>489</v>
      </c>
      <c r="G390" s="170" t="s">
        <v>334</v>
      </c>
      <c r="H390" s="321">
        <v>0.2</v>
      </c>
      <c r="I390" s="170" t="s">
        <v>530</v>
      </c>
      <c r="J390" s="170" t="s">
        <v>236</v>
      </c>
      <c r="K390" s="170" t="s">
        <v>330</v>
      </c>
      <c r="L390" s="170" t="s">
        <v>331</v>
      </c>
      <c r="M390" s="170" t="s">
        <v>240</v>
      </c>
      <c r="N390" s="170" t="s">
        <v>240</v>
      </c>
      <c r="O390" s="170" t="s">
        <v>240</v>
      </c>
      <c r="P390" s="170" t="s">
        <v>239</v>
      </c>
      <c r="Q390" s="170" t="s">
        <v>332</v>
      </c>
      <c r="R390" s="174" t="s">
        <v>307</v>
      </c>
      <c r="S390" s="174" t="s">
        <v>243</v>
      </c>
      <c r="T390" s="170" t="s">
        <v>493</v>
      </c>
      <c r="U390" s="175">
        <v>22</v>
      </c>
    </row>
    <row r="391" spans="2:21" ht="32.4" hidden="1" x14ac:dyDescent="0.45">
      <c r="B391" s="154"/>
      <c r="C391" s="320">
        <v>45979</v>
      </c>
      <c r="D391" s="145" t="str">
        <f t="shared" si="19"/>
        <v>火</v>
      </c>
      <c r="E391" s="168">
        <v>0.67825231481481485</v>
      </c>
      <c r="F391" s="174" t="s">
        <v>348</v>
      </c>
      <c r="G391" s="170" t="s">
        <v>334</v>
      </c>
      <c r="H391" s="321">
        <v>0.2</v>
      </c>
      <c r="I391" s="170" t="s">
        <v>530</v>
      </c>
      <c r="J391" s="170" t="s">
        <v>236</v>
      </c>
      <c r="K391" s="170" t="s">
        <v>259</v>
      </c>
      <c r="L391" s="170" t="s">
        <v>238</v>
      </c>
      <c r="M391" s="170" t="s">
        <v>239</v>
      </c>
      <c r="N391" s="170" t="s">
        <v>239</v>
      </c>
      <c r="O391" s="170" t="s">
        <v>240</v>
      </c>
      <c r="P391" s="170" t="s">
        <v>240</v>
      </c>
      <c r="Q391" s="170" t="s">
        <v>335</v>
      </c>
      <c r="R391" s="174" t="s">
        <v>336</v>
      </c>
      <c r="S391" s="174" t="s">
        <v>297</v>
      </c>
      <c r="T391" s="170" t="s">
        <v>619</v>
      </c>
      <c r="U391" s="175">
        <v>18</v>
      </c>
    </row>
    <row r="392" spans="2:21" ht="16.2" hidden="1" x14ac:dyDescent="0.45">
      <c r="B392" s="154"/>
      <c r="C392" s="320">
        <v>45979</v>
      </c>
      <c r="D392" s="145" t="str">
        <f t="shared" si="19"/>
        <v>火</v>
      </c>
      <c r="E392" s="168">
        <v>0.42236111111111113</v>
      </c>
      <c r="F392" s="174" t="s">
        <v>348</v>
      </c>
      <c r="G392" s="170" t="s">
        <v>334</v>
      </c>
      <c r="H392" s="321">
        <v>0.3</v>
      </c>
      <c r="I392" s="170" t="s">
        <v>329</v>
      </c>
      <c r="J392" s="170" t="s">
        <v>236</v>
      </c>
      <c r="K392" s="170" t="s">
        <v>237</v>
      </c>
      <c r="L392" s="170" t="s">
        <v>331</v>
      </c>
      <c r="M392" s="170" t="s">
        <v>240</v>
      </c>
      <c r="N392" s="170" t="s">
        <v>240</v>
      </c>
      <c r="O392" s="170" t="s">
        <v>240</v>
      </c>
      <c r="P392" s="170" t="s">
        <v>239</v>
      </c>
      <c r="Q392" s="170" t="s">
        <v>332</v>
      </c>
      <c r="R392" s="174" t="s">
        <v>307</v>
      </c>
      <c r="S392" s="174" t="s">
        <v>243</v>
      </c>
      <c r="T392" s="170" t="s">
        <v>493</v>
      </c>
      <c r="U392" s="175">
        <v>7</v>
      </c>
    </row>
    <row r="393" spans="2:21" ht="32.4" hidden="1" x14ac:dyDescent="0.45">
      <c r="B393" s="154"/>
      <c r="C393" s="320">
        <v>45982</v>
      </c>
      <c r="D393" s="145" t="str">
        <f t="shared" si="19"/>
        <v>金</v>
      </c>
      <c r="E393" s="168">
        <v>0.42405092592592591</v>
      </c>
      <c r="F393" s="174" t="s">
        <v>348</v>
      </c>
      <c r="G393" s="170" t="s">
        <v>334</v>
      </c>
      <c r="H393" s="321">
        <v>0</v>
      </c>
      <c r="I393" s="170" t="s">
        <v>329</v>
      </c>
      <c r="J393" s="170" t="s">
        <v>236</v>
      </c>
      <c r="K393" s="170" t="s">
        <v>330</v>
      </c>
      <c r="L393" s="170" t="s">
        <v>331</v>
      </c>
      <c r="M393" s="170" t="s">
        <v>240</v>
      </c>
      <c r="N393" s="170" t="s">
        <v>240</v>
      </c>
      <c r="O393" s="170" t="s">
        <v>240</v>
      </c>
      <c r="P393" s="170" t="s">
        <v>239</v>
      </c>
      <c r="Q393" s="170" t="s">
        <v>332</v>
      </c>
      <c r="R393" s="174" t="s">
        <v>307</v>
      </c>
      <c r="S393" s="174" t="s">
        <v>312</v>
      </c>
      <c r="T393" s="170" t="s">
        <v>620</v>
      </c>
      <c r="U393" s="175" t="s">
        <v>657</v>
      </c>
    </row>
    <row r="394" spans="2:21" ht="32.4" hidden="1" x14ac:dyDescent="0.45">
      <c r="B394" s="154"/>
      <c r="C394" s="320">
        <v>45982</v>
      </c>
      <c r="D394" s="145" t="str">
        <f t="shared" si="19"/>
        <v>金</v>
      </c>
      <c r="E394" s="168">
        <v>0.42604166666666665</v>
      </c>
      <c r="F394" s="174" t="s">
        <v>208</v>
      </c>
      <c r="G394" s="170" t="s">
        <v>334</v>
      </c>
      <c r="H394" s="321">
        <v>0</v>
      </c>
      <c r="I394" s="170" t="s">
        <v>329</v>
      </c>
      <c r="J394" s="170" t="s">
        <v>236</v>
      </c>
      <c r="K394" s="170" t="s">
        <v>259</v>
      </c>
      <c r="L394" s="170" t="s">
        <v>331</v>
      </c>
      <c r="M394" s="170" t="s">
        <v>239</v>
      </c>
      <c r="N394" s="170" t="s">
        <v>239</v>
      </c>
      <c r="O394" s="170" t="s">
        <v>240</v>
      </c>
      <c r="P394" s="170" t="s">
        <v>239</v>
      </c>
      <c r="Q394" s="170" t="s">
        <v>332</v>
      </c>
      <c r="R394" s="174" t="s">
        <v>307</v>
      </c>
      <c r="S394" s="174" t="s">
        <v>294</v>
      </c>
      <c r="T394" s="170" t="s">
        <v>621</v>
      </c>
      <c r="U394" s="175">
        <v>28</v>
      </c>
    </row>
    <row r="395" spans="2:21" ht="16.2" x14ac:dyDescent="0.45">
      <c r="B395" s="154"/>
      <c r="C395" s="320">
        <v>45982</v>
      </c>
      <c r="D395" s="145" t="str">
        <f t="shared" si="19"/>
        <v>金</v>
      </c>
      <c r="E395" s="168">
        <v>0.43228009259259259</v>
      </c>
      <c r="F395" s="174" t="s">
        <v>208</v>
      </c>
      <c r="G395" s="170" t="s">
        <v>234</v>
      </c>
      <c r="H395" s="321">
        <v>0.2</v>
      </c>
      <c r="I395" s="170" t="s">
        <v>329</v>
      </c>
      <c r="J395" s="170" t="s">
        <v>236</v>
      </c>
      <c r="K395" s="170" t="s">
        <v>237</v>
      </c>
      <c r="L395" s="170" t="s">
        <v>331</v>
      </c>
      <c r="M395" s="170" t="s">
        <v>240</v>
      </c>
      <c r="N395" s="170" t="s">
        <v>240</v>
      </c>
      <c r="O395" s="170" t="s">
        <v>240</v>
      </c>
      <c r="P395" s="170" t="s">
        <v>239</v>
      </c>
      <c r="Q395" s="170" t="s">
        <v>332</v>
      </c>
      <c r="R395" s="174" t="s">
        <v>307</v>
      </c>
      <c r="S395" s="174" t="s">
        <v>243</v>
      </c>
      <c r="T395" s="170" t="s">
        <v>493</v>
      </c>
      <c r="U395" s="175">
        <v>81</v>
      </c>
    </row>
    <row r="396" spans="2:21" ht="16.2" x14ac:dyDescent="0.45">
      <c r="B396" s="154"/>
      <c r="C396" s="320">
        <v>45982</v>
      </c>
      <c r="D396" s="145" t="str">
        <f t="shared" ref="D396:D458" si="24">IF($C396 &lt;&gt; "", IF(ISERROR(MATCH(C396, 祝日, 0)), TEXT($C396, "aaa"), "祝日"), "")</f>
        <v>金</v>
      </c>
      <c r="E396" s="168">
        <v>0.43554398148148149</v>
      </c>
      <c r="F396" s="174" t="s">
        <v>208</v>
      </c>
      <c r="G396" s="170" t="s">
        <v>234</v>
      </c>
      <c r="H396" s="321">
        <v>0.2</v>
      </c>
      <c r="I396" s="170" t="s">
        <v>329</v>
      </c>
      <c r="J396" s="170" t="s">
        <v>236</v>
      </c>
      <c r="K396" s="170" t="s">
        <v>330</v>
      </c>
      <c r="L396" s="170" t="s">
        <v>331</v>
      </c>
      <c r="M396" s="170" t="s">
        <v>240</v>
      </c>
      <c r="N396" s="170" t="s">
        <v>240</v>
      </c>
      <c r="O396" s="170" t="s">
        <v>240</v>
      </c>
      <c r="P396" s="170" t="s">
        <v>239</v>
      </c>
      <c r="Q396" s="170" t="s">
        <v>332</v>
      </c>
      <c r="R396" s="174" t="s">
        <v>307</v>
      </c>
      <c r="S396" s="174" t="s">
        <v>243</v>
      </c>
      <c r="T396" s="170" t="s">
        <v>493</v>
      </c>
      <c r="U396" s="175">
        <v>100</v>
      </c>
    </row>
    <row r="397" spans="2:21" ht="16.2" x14ac:dyDescent="0.45">
      <c r="B397" s="154"/>
      <c r="C397" s="320">
        <v>45982</v>
      </c>
      <c r="D397" s="145" t="str">
        <f t="shared" si="24"/>
        <v>金</v>
      </c>
      <c r="E397" s="168">
        <v>0.44579861111111113</v>
      </c>
      <c r="F397" s="174" t="s">
        <v>208</v>
      </c>
      <c r="G397" s="170" t="s">
        <v>234</v>
      </c>
      <c r="H397" s="321">
        <v>0.1</v>
      </c>
      <c r="I397" s="170" t="s">
        <v>329</v>
      </c>
      <c r="J397" s="170" t="s">
        <v>236</v>
      </c>
      <c r="K397" s="170" t="s">
        <v>330</v>
      </c>
      <c r="L397" s="170" t="s">
        <v>331</v>
      </c>
      <c r="M397" s="170" t="s">
        <v>240</v>
      </c>
      <c r="N397" s="170" t="s">
        <v>240</v>
      </c>
      <c r="O397" s="170" t="s">
        <v>240</v>
      </c>
      <c r="P397" s="170" t="s">
        <v>239</v>
      </c>
      <c r="Q397" s="170" t="s">
        <v>332</v>
      </c>
      <c r="R397" s="174" t="s">
        <v>242</v>
      </c>
      <c r="S397" s="174" t="s">
        <v>297</v>
      </c>
      <c r="T397" s="170" t="s">
        <v>622</v>
      </c>
      <c r="U397" s="175">
        <v>115</v>
      </c>
    </row>
    <row r="398" spans="2:21" ht="16.2" x14ac:dyDescent="0.45">
      <c r="B398" s="154"/>
      <c r="C398" s="320">
        <v>45982</v>
      </c>
      <c r="D398" s="145" t="str">
        <f t="shared" si="24"/>
        <v>金</v>
      </c>
      <c r="E398" s="168">
        <v>0.45170138888888889</v>
      </c>
      <c r="F398" s="174" t="s">
        <v>208</v>
      </c>
      <c r="G398" s="170" t="s">
        <v>234</v>
      </c>
      <c r="H398" s="321">
        <v>0</v>
      </c>
      <c r="I398" s="170" t="s">
        <v>329</v>
      </c>
      <c r="J398" s="170" t="s">
        <v>236</v>
      </c>
      <c r="K398" s="170" t="s">
        <v>259</v>
      </c>
      <c r="L398" s="170" t="s">
        <v>238</v>
      </c>
      <c r="M398" s="170" t="s">
        <v>239</v>
      </c>
      <c r="N398" s="170" t="s">
        <v>240</v>
      </c>
      <c r="O398" s="170" t="s">
        <v>240</v>
      </c>
      <c r="P398" s="170" t="s">
        <v>239</v>
      </c>
      <c r="Q398" s="170" t="s">
        <v>335</v>
      </c>
      <c r="R398" s="174" t="s">
        <v>242</v>
      </c>
      <c r="S398" s="174" t="s">
        <v>295</v>
      </c>
      <c r="T398" s="170" t="s">
        <v>623</v>
      </c>
      <c r="U398" s="175">
        <v>74</v>
      </c>
    </row>
    <row r="399" spans="2:21" ht="16.2" hidden="1" x14ac:dyDescent="0.45">
      <c r="B399" s="154"/>
      <c r="C399" s="320">
        <v>45982</v>
      </c>
      <c r="D399" s="145" t="str">
        <f t="shared" ref="D399" si="25">IF($C399 &lt;&gt; "", IF(ISERROR(MATCH(C399, 祝日, 0)), TEXT($C399, "aaa"), "祝日"), "")</f>
        <v>金</v>
      </c>
      <c r="E399" s="168">
        <v>0.45420138888888889</v>
      </c>
      <c r="F399" s="174" t="s">
        <v>208</v>
      </c>
      <c r="G399" s="170" t="s">
        <v>334</v>
      </c>
      <c r="H399" s="321">
        <v>0.1</v>
      </c>
      <c r="I399" s="170" t="s">
        <v>329</v>
      </c>
      <c r="J399" s="170" t="s">
        <v>236</v>
      </c>
      <c r="K399" s="170" t="s">
        <v>330</v>
      </c>
      <c r="L399" s="170" t="s">
        <v>331</v>
      </c>
      <c r="M399" s="170" t="s">
        <v>240</v>
      </c>
      <c r="N399" s="170" t="s">
        <v>240</v>
      </c>
      <c r="O399" s="170" t="s">
        <v>240</v>
      </c>
      <c r="P399" s="170" t="s">
        <v>239</v>
      </c>
      <c r="Q399" s="170" t="s">
        <v>332</v>
      </c>
      <c r="R399" s="174" t="s">
        <v>307</v>
      </c>
      <c r="S399" s="174" t="s">
        <v>343</v>
      </c>
      <c r="T399" s="170" t="s">
        <v>514</v>
      </c>
      <c r="U399" s="175">
        <v>52</v>
      </c>
    </row>
    <row r="400" spans="2:21" ht="16.2" hidden="1" x14ac:dyDescent="0.45">
      <c r="B400" s="154"/>
      <c r="C400" s="320">
        <v>45982</v>
      </c>
      <c r="D400" s="145" t="str">
        <f t="shared" si="24"/>
        <v>金</v>
      </c>
      <c r="E400" s="168">
        <v>0.4563888888888889</v>
      </c>
      <c r="F400" s="174" t="s">
        <v>208</v>
      </c>
      <c r="G400" s="170" t="s">
        <v>334</v>
      </c>
      <c r="H400" s="321">
        <v>0.1</v>
      </c>
      <c r="I400" s="170" t="s">
        <v>329</v>
      </c>
      <c r="J400" s="170" t="s">
        <v>236</v>
      </c>
      <c r="K400" s="170" t="s">
        <v>330</v>
      </c>
      <c r="L400" s="170" t="s">
        <v>331</v>
      </c>
      <c r="M400" s="170" t="s">
        <v>240</v>
      </c>
      <c r="N400" s="170" t="s">
        <v>240</v>
      </c>
      <c r="O400" s="170" t="s">
        <v>240</v>
      </c>
      <c r="P400" s="170" t="s">
        <v>239</v>
      </c>
      <c r="Q400" s="170" t="s">
        <v>332</v>
      </c>
      <c r="R400" s="174" t="s">
        <v>307</v>
      </c>
      <c r="S400" s="174" t="s">
        <v>243</v>
      </c>
      <c r="T400" s="170" t="s">
        <v>493</v>
      </c>
      <c r="U400" s="175">
        <v>32</v>
      </c>
    </row>
    <row r="401" spans="2:21" ht="16.2" hidden="1" x14ac:dyDescent="0.45">
      <c r="B401" s="154"/>
      <c r="C401" s="320">
        <v>45982</v>
      </c>
      <c r="D401" s="145" t="str">
        <f t="shared" si="24"/>
        <v>金</v>
      </c>
      <c r="E401" s="168">
        <v>0.46021990740740742</v>
      </c>
      <c r="F401" s="174" t="s">
        <v>208</v>
      </c>
      <c r="G401" s="170" t="s">
        <v>334</v>
      </c>
      <c r="H401" s="321">
        <v>0.1</v>
      </c>
      <c r="I401" s="170" t="s">
        <v>329</v>
      </c>
      <c r="J401" s="170" t="s">
        <v>236</v>
      </c>
      <c r="K401" s="170" t="s">
        <v>330</v>
      </c>
      <c r="L401" s="170" t="s">
        <v>331</v>
      </c>
      <c r="M401" s="170" t="s">
        <v>240</v>
      </c>
      <c r="N401" s="170" t="s">
        <v>240</v>
      </c>
      <c r="O401" s="170" t="s">
        <v>240</v>
      </c>
      <c r="P401" s="170" t="s">
        <v>239</v>
      </c>
      <c r="Q401" s="170" t="s">
        <v>332</v>
      </c>
      <c r="R401" s="174" t="s">
        <v>307</v>
      </c>
      <c r="S401" s="174" t="s">
        <v>243</v>
      </c>
      <c r="T401" s="170" t="s">
        <v>493</v>
      </c>
      <c r="U401" s="175">
        <v>22</v>
      </c>
    </row>
    <row r="402" spans="2:21" ht="16.2" hidden="1" x14ac:dyDescent="0.45">
      <c r="B402" s="154"/>
      <c r="C402" s="320">
        <v>45982</v>
      </c>
      <c r="D402" s="145" t="str">
        <f t="shared" si="24"/>
        <v>金</v>
      </c>
      <c r="E402" s="168">
        <v>0.46372685185185186</v>
      </c>
      <c r="F402" s="174" t="s">
        <v>208</v>
      </c>
      <c r="G402" s="170" t="s">
        <v>334</v>
      </c>
      <c r="H402" s="321">
        <v>0.1</v>
      </c>
      <c r="I402" s="170" t="s">
        <v>329</v>
      </c>
      <c r="J402" s="170" t="s">
        <v>236</v>
      </c>
      <c r="K402" s="170" t="s">
        <v>330</v>
      </c>
      <c r="L402" s="170" t="s">
        <v>331</v>
      </c>
      <c r="M402" s="170" t="s">
        <v>240</v>
      </c>
      <c r="N402" s="170" t="s">
        <v>240</v>
      </c>
      <c r="O402" s="170" t="s">
        <v>240</v>
      </c>
      <c r="P402" s="170" t="s">
        <v>239</v>
      </c>
      <c r="Q402" s="170" t="s">
        <v>332</v>
      </c>
      <c r="R402" s="174" t="s">
        <v>307</v>
      </c>
      <c r="S402" s="174" t="s">
        <v>243</v>
      </c>
      <c r="T402" s="170" t="s">
        <v>493</v>
      </c>
      <c r="U402" s="175">
        <v>8</v>
      </c>
    </row>
    <row r="403" spans="2:21" ht="32.4" hidden="1" x14ac:dyDescent="0.45">
      <c r="B403" s="154"/>
      <c r="C403" s="320">
        <v>45982</v>
      </c>
      <c r="D403" s="145" t="str">
        <f t="shared" si="24"/>
        <v>金</v>
      </c>
      <c r="E403" s="168">
        <v>0.46322916666666669</v>
      </c>
      <c r="F403" s="174" t="s">
        <v>208</v>
      </c>
      <c r="G403" s="170" t="s">
        <v>334</v>
      </c>
      <c r="H403" s="321">
        <v>0</v>
      </c>
      <c r="I403" s="170" t="s">
        <v>329</v>
      </c>
      <c r="J403" s="170" t="s">
        <v>236</v>
      </c>
      <c r="K403" s="170" t="s">
        <v>259</v>
      </c>
      <c r="L403" s="170" t="s">
        <v>238</v>
      </c>
      <c r="M403" s="170" t="s">
        <v>239</v>
      </c>
      <c r="N403" s="170" t="s">
        <v>239</v>
      </c>
      <c r="O403" s="170" t="s">
        <v>240</v>
      </c>
      <c r="P403" s="170" t="s">
        <v>240</v>
      </c>
      <c r="Q403" s="170" t="s">
        <v>335</v>
      </c>
      <c r="R403" s="174" t="s">
        <v>336</v>
      </c>
      <c r="S403" s="174" t="s">
        <v>297</v>
      </c>
      <c r="T403" s="170" t="s">
        <v>624</v>
      </c>
      <c r="U403" s="175">
        <v>18</v>
      </c>
    </row>
    <row r="404" spans="2:21" ht="16.2" hidden="1" x14ac:dyDescent="0.45">
      <c r="B404" s="154"/>
      <c r="C404" s="320">
        <v>45982</v>
      </c>
      <c r="D404" s="145" t="str">
        <f t="shared" si="24"/>
        <v>金</v>
      </c>
      <c r="E404" s="168">
        <v>0.46771990740740743</v>
      </c>
      <c r="F404" s="174" t="s">
        <v>208</v>
      </c>
      <c r="G404" s="170" t="s">
        <v>334</v>
      </c>
      <c r="H404" s="321">
        <v>0.2</v>
      </c>
      <c r="I404" s="170" t="s">
        <v>329</v>
      </c>
      <c r="J404" s="170" t="s">
        <v>236</v>
      </c>
      <c r="K404" s="170" t="s">
        <v>330</v>
      </c>
      <c r="L404" s="170" t="s">
        <v>331</v>
      </c>
      <c r="M404" s="170" t="s">
        <v>240</v>
      </c>
      <c r="N404" s="170" t="s">
        <v>240</v>
      </c>
      <c r="O404" s="170" t="s">
        <v>240</v>
      </c>
      <c r="P404" s="170" t="s">
        <v>239</v>
      </c>
      <c r="Q404" s="170" t="s">
        <v>332</v>
      </c>
      <c r="R404" s="174" t="s">
        <v>307</v>
      </c>
      <c r="S404" s="174" t="s">
        <v>243</v>
      </c>
      <c r="T404" s="170" t="s">
        <v>493</v>
      </c>
      <c r="U404" s="175">
        <v>9</v>
      </c>
    </row>
    <row r="405" spans="2:21" ht="16.2" x14ac:dyDescent="0.45">
      <c r="B405" s="154"/>
      <c r="C405" s="320">
        <v>45982</v>
      </c>
      <c r="D405" s="145" t="str">
        <f t="shared" si="24"/>
        <v>金</v>
      </c>
      <c r="E405" s="168">
        <v>0.49357638888888888</v>
      </c>
      <c r="F405" s="174" t="s">
        <v>208</v>
      </c>
      <c r="G405" s="170" t="s">
        <v>234</v>
      </c>
      <c r="H405" s="321">
        <v>0</v>
      </c>
      <c r="I405" s="170" t="s">
        <v>329</v>
      </c>
      <c r="J405" s="170" t="s">
        <v>236</v>
      </c>
      <c r="K405" s="170" t="s">
        <v>259</v>
      </c>
      <c r="L405" s="170"/>
      <c r="M405" s="170" t="s">
        <v>240</v>
      </c>
      <c r="N405" s="170" t="s">
        <v>240</v>
      </c>
      <c r="O405" s="170" t="s">
        <v>240</v>
      </c>
      <c r="P405" s="170" t="s">
        <v>240</v>
      </c>
      <c r="Q405" s="170" t="s">
        <v>335</v>
      </c>
      <c r="R405" s="174" t="s">
        <v>242</v>
      </c>
      <c r="S405" s="174" t="s">
        <v>297</v>
      </c>
      <c r="T405" s="170" t="s">
        <v>625</v>
      </c>
      <c r="U405" s="175">
        <v>122</v>
      </c>
    </row>
    <row r="406" spans="2:21" ht="48.6" hidden="1" x14ac:dyDescent="0.45">
      <c r="B406" s="154"/>
      <c r="C406" s="320">
        <v>45982</v>
      </c>
      <c r="D406" s="145" t="str">
        <f t="shared" si="24"/>
        <v>金</v>
      </c>
      <c r="E406" s="168">
        <v>0.58410879629629631</v>
      </c>
      <c r="F406" s="174" t="s">
        <v>348</v>
      </c>
      <c r="G406" s="170" t="s">
        <v>334</v>
      </c>
      <c r="H406" s="321">
        <v>0.3</v>
      </c>
      <c r="I406" s="170" t="s">
        <v>329</v>
      </c>
      <c r="J406" s="170" t="s">
        <v>236</v>
      </c>
      <c r="K406" s="170" t="s">
        <v>259</v>
      </c>
      <c r="L406" s="170" t="s">
        <v>331</v>
      </c>
      <c r="M406" s="170" t="s">
        <v>240</v>
      </c>
      <c r="N406" s="170" t="s">
        <v>240</v>
      </c>
      <c r="O406" s="170" t="s">
        <v>240</v>
      </c>
      <c r="P406" s="170" t="s">
        <v>239</v>
      </c>
      <c r="Q406" s="170" t="s">
        <v>332</v>
      </c>
      <c r="R406" s="174" t="s">
        <v>336</v>
      </c>
      <c r="S406" s="174" t="s">
        <v>294</v>
      </c>
      <c r="T406" s="170" t="s">
        <v>626</v>
      </c>
      <c r="U406" s="175">
        <v>6</v>
      </c>
    </row>
    <row r="407" spans="2:21" ht="16.2" hidden="1" x14ac:dyDescent="0.45">
      <c r="B407" s="154"/>
      <c r="C407" s="320">
        <v>45982</v>
      </c>
      <c r="D407" s="145" t="str">
        <f t="shared" si="24"/>
        <v>金</v>
      </c>
      <c r="E407" s="168">
        <v>0.62307870370370366</v>
      </c>
      <c r="F407" s="174" t="s">
        <v>208</v>
      </c>
      <c r="G407" s="170" t="s">
        <v>334</v>
      </c>
      <c r="H407" s="321">
        <v>0</v>
      </c>
      <c r="I407" s="170" t="s">
        <v>540</v>
      </c>
      <c r="J407" s="170" t="s">
        <v>236</v>
      </c>
      <c r="K407" s="170" t="s">
        <v>259</v>
      </c>
      <c r="L407" s="170" t="s">
        <v>345</v>
      </c>
      <c r="M407" s="170" t="s">
        <v>239</v>
      </c>
      <c r="N407" s="170" t="s">
        <v>239</v>
      </c>
      <c r="O407" s="170" t="s">
        <v>240</v>
      </c>
      <c r="P407" s="170" t="s">
        <v>240</v>
      </c>
      <c r="Q407" s="170" t="s">
        <v>241</v>
      </c>
      <c r="R407" s="174" t="s">
        <v>307</v>
      </c>
      <c r="S407" s="174" t="s">
        <v>295</v>
      </c>
      <c r="T407" s="170"/>
      <c r="U407" s="175">
        <v>34</v>
      </c>
    </row>
    <row r="408" spans="2:21" ht="16.2" hidden="1" x14ac:dyDescent="0.45">
      <c r="B408" s="154"/>
      <c r="C408" s="320">
        <v>45982</v>
      </c>
      <c r="D408" s="145" t="str">
        <f t="shared" si="24"/>
        <v>金</v>
      </c>
      <c r="E408" s="168">
        <v>0.6274305555555556</v>
      </c>
      <c r="F408" s="174" t="s">
        <v>208</v>
      </c>
      <c r="G408" s="170" t="s">
        <v>334</v>
      </c>
      <c r="H408" s="321">
        <v>0</v>
      </c>
      <c r="I408" s="170" t="s">
        <v>540</v>
      </c>
      <c r="J408" s="170" t="s">
        <v>236</v>
      </c>
      <c r="K408" s="170" t="s">
        <v>330</v>
      </c>
      <c r="L408" s="170" t="s">
        <v>331</v>
      </c>
      <c r="M408" s="170" t="s">
        <v>240</v>
      </c>
      <c r="N408" s="170" t="s">
        <v>240</v>
      </c>
      <c r="O408" s="170" t="s">
        <v>240</v>
      </c>
      <c r="P408" s="170" t="s">
        <v>239</v>
      </c>
      <c r="Q408" s="170" t="s">
        <v>332</v>
      </c>
      <c r="R408" s="174" t="s">
        <v>307</v>
      </c>
      <c r="S408" s="174" t="s">
        <v>243</v>
      </c>
      <c r="T408" s="170" t="s">
        <v>493</v>
      </c>
      <c r="U408" s="175" t="s">
        <v>657</v>
      </c>
    </row>
    <row r="409" spans="2:21" ht="32.4" hidden="1" x14ac:dyDescent="0.45">
      <c r="B409" s="154"/>
      <c r="C409" s="320">
        <v>45982</v>
      </c>
      <c r="D409" s="145" t="str">
        <f t="shared" si="24"/>
        <v>金</v>
      </c>
      <c r="E409" s="168">
        <v>0.6294791666666667</v>
      </c>
      <c r="F409" s="174" t="s">
        <v>208</v>
      </c>
      <c r="G409" s="170" t="s">
        <v>334</v>
      </c>
      <c r="H409" s="321">
        <v>0</v>
      </c>
      <c r="I409" s="170" t="s">
        <v>540</v>
      </c>
      <c r="J409" s="170" t="s">
        <v>236</v>
      </c>
      <c r="K409" s="170" t="s">
        <v>259</v>
      </c>
      <c r="L409" s="170" t="s">
        <v>238</v>
      </c>
      <c r="M409" s="170" t="s">
        <v>239</v>
      </c>
      <c r="N409" s="170" t="s">
        <v>239</v>
      </c>
      <c r="O409" s="170" t="s">
        <v>240</v>
      </c>
      <c r="P409" s="170" t="s">
        <v>240</v>
      </c>
      <c r="Q409" s="170" t="s">
        <v>335</v>
      </c>
      <c r="R409" s="174" t="s">
        <v>307</v>
      </c>
      <c r="S409" s="174" t="s">
        <v>297</v>
      </c>
      <c r="T409" s="170" t="s">
        <v>627</v>
      </c>
      <c r="U409" s="175">
        <v>18</v>
      </c>
    </row>
    <row r="410" spans="2:21" ht="16.2" hidden="1" x14ac:dyDescent="0.45">
      <c r="B410" s="154"/>
      <c r="C410" s="320">
        <v>45982</v>
      </c>
      <c r="D410" s="145" t="str">
        <f t="shared" si="24"/>
        <v>金</v>
      </c>
      <c r="E410" s="168">
        <v>0.63505787037037043</v>
      </c>
      <c r="F410" s="174" t="s">
        <v>208</v>
      </c>
      <c r="G410" s="170" t="s">
        <v>334</v>
      </c>
      <c r="H410" s="321">
        <v>0.1</v>
      </c>
      <c r="I410" s="170" t="s">
        <v>540</v>
      </c>
      <c r="J410" s="170" t="s">
        <v>236</v>
      </c>
      <c r="K410" s="170" t="s">
        <v>330</v>
      </c>
      <c r="L410" s="170" t="s">
        <v>331</v>
      </c>
      <c r="M410" s="170" t="s">
        <v>240</v>
      </c>
      <c r="N410" s="170" t="s">
        <v>240</v>
      </c>
      <c r="O410" s="170" t="s">
        <v>240</v>
      </c>
      <c r="P410" s="170" t="s">
        <v>239</v>
      </c>
      <c r="Q410" s="170" t="s">
        <v>342</v>
      </c>
      <c r="R410" s="174" t="s">
        <v>307</v>
      </c>
      <c r="S410" s="174" t="s">
        <v>343</v>
      </c>
      <c r="T410" s="170" t="s">
        <v>514</v>
      </c>
      <c r="U410" s="175">
        <v>11</v>
      </c>
    </row>
    <row r="411" spans="2:21" ht="16.2" hidden="1" x14ac:dyDescent="0.45">
      <c r="B411" s="154"/>
      <c r="C411" s="320">
        <v>45982</v>
      </c>
      <c r="D411" s="145" t="str">
        <f t="shared" si="24"/>
        <v>金</v>
      </c>
      <c r="E411" s="168">
        <v>0.63604166666666662</v>
      </c>
      <c r="F411" s="174" t="s">
        <v>208</v>
      </c>
      <c r="G411" s="170" t="s">
        <v>334</v>
      </c>
      <c r="H411" s="321">
        <v>0</v>
      </c>
      <c r="I411" s="170" t="s">
        <v>540</v>
      </c>
      <c r="J411" s="170" t="s">
        <v>236</v>
      </c>
      <c r="K411" s="170" t="s">
        <v>259</v>
      </c>
      <c r="L411" s="170" t="s">
        <v>345</v>
      </c>
      <c r="M411" s="170" t="s">
        <v>239</v>
      </c>
      <c r="N411" s="170" t="s">
        <v>239</v>
      </c>
      <c r="O411" s="170" t="s">
        <v>240</v>
      </c>
      <c r="P411" s="170" t="s">
        <v>240</v>
      </c>
      <c r="Q411" s="170" t="s">
        <v>241</v>
      </c>
      <c r="R411" s="174" t="s">
        <v>336</v>
      </c>
      <c r="S411" s="174" t="s">
        <v>298</v>
      </c>
      <c r="T411" s="170" t="s">
        <v>628</v>
      </c>
      <c r="U411" s="175">
        <v>18</v>
      </c>
    </row>
    <row r="412" spans="2:21" ht="16.2" hidden="1" x14ac:dyDescent="0.45">
      <c r="B412" s="154"/>
      <c r="C412" s="320">
        <v>45982</v>
      </c>
      <c r="D412" s="145" t="str">
        <f t="shared" si="24"/>
        <v>金</v>
      </c>
      <c r="E412" s="168">
        <v>0.63884259259259257</v>
      </c>
      <c r="F412" s="174" t="s">
        <v>208</v>
      </c>
      <c r="G412" s="170" t="s">
        <v>334</v>
      </c>
      <c r="H412" s="321">
        <v>0</v>
      </c>
      <c r="I412" s="170" t="s">
        <v>540</v>
      </c>
      <c r="J412" s="170" t="s">
        <v>236</v>
      </c>
      <c r="K412" s="170" t="s">
        <v>237</v>
      </c>
      <c r="L412" s="170" t="s">
        <v>331</v>
      </c>
      <c r="M412" s="170" t="s">
        <v>240</v>
      </c>
      <c r="N412" s="170" t="s">
        <v>240</v>
      </c>
      <c r="O412" s="170" t="s">
        <v>240</v>
      </c>
      <c r="P412" s="170" t="s">
        <v>239</v>
      </c>
      <c r="Q412" s="170" t="s">
        <v>332</v>
      </c>
      <c r="R412" s="174" t="s">
        <v>307</v>
      </c>
      <c r="S412" s="174" t="s">
        <v>243</v>
      </c>
      <c r="T412" s="170" t="s">
        <v>493</v>
      </c>
      <c r="U412" s="175">
        <v>32</v>
      </c>
    </row>
    <row r="413" spans="2:21" ht="32.4" x14ac:dyDescent="0.45">
      <c r="B413" s="154"/>
      <c r="C413" s="320">
        <v>45982</v>
      </c>
      <c r="D413" s="145" t="str">
        <f t="shared" si="24"/>
        <v>金</v>
      </c>
      <c r="E413" s="168">
        <v>0.64461805555555551</v>
      </c>
      <c r="F413" s="174" t="s">
        <v>208</v>
      </c>
      <c r="G413" s="170" t="s">
        <v>234</v>
      </c>
      <c r="H413" s="321">
        <v>0</v>
      </c>
      <c r="I413" s="170" t="s">
        <v>530</v>
      </c>
      <c r="J413" s="170" t="s">
        <v>236</v>
      </c>
      <c r="K413" s="170" t="s">
        <v>259</v>
      </c>
      <c r="L413" s="170" t="s">
        <v>345</v>
      </c>
      <c r="M413" s="170" t="s">
        <v>239</v>
      </c>
      <c r="N413" s="170" t="s">
        <v>240</v>
      </c>
      <c r="O413" s="170" t="s">
        <v>240</v>
      </c>
      <c r="P413" s="170" t="s">
        <v>239</v>
      </c>
      <c r="Q413" s="170" t="s">
        <v>241</v>
      </c>
      <c r="R413" s="174" t="s">
        <v>336</v>
      </c>
      <c r="S413" s="174" t="s">
        <v>295</v>
      </c>
      <c r="T413" s="170" t="s">
        <v>629</v>
      </c>
      <c r="U413" s="175">
        <v>74</v>
      </c>
    </row>
    <row r="414" spans="2:21" ht="16.2" x14ac:dyDescent="0.45">
      <c r="B414" s="154"/>
      <c r="C414" s="320">
        <v>45982</v>
      </c>
      <c r="D414" s="145" t="str">
        <f t="shared" si="24"/>
        <v>金</v>
      </c>
      <c r="E414" s="168">
        <v>0.64820601851851856</v>
      </c>
      <c r="F414" s="174" t="s">
        <v>208</v>
      </c>
      <c r="G414" s="170" t="s">
        <v>234</v>
      </c>
      <c r="H414" s="321">
        <v>0</v>
      </c>
      <c r="I414" s="170" t="s">
        <v>530</v>
      </c>
      <c r="J414" s="170" t="s">
        <v>236</v>
      </c>
      <c r="K414" s="170" t="s">
        <v>237</v>
      </c>
      <c r="L414" s="170" t="s">
        <v>515</v>
      </c>
      <c r="M414" s="170" t="s">
        <v>240</v>
      </c>
      <c r="N414" s="170" t="s">
        <v>240</v>
      </c>
      <c r="O414" s="170" t="s">
        <v>240</v>
      </c>
      <c r="P414" s="170" t="s">
        <v>239</v>
      </c>
      <c r="Q414" s="170" t="s">
        <v>332</v>
      </c>
      <c r="R414" s="174" t="s">
        <v>307</v>
      </c>
      <c r="S414" s="174" t="s">
        <v>298</v>
      </c>
      <c r="T414" s="170" t="s">
        <v>630</v>
      </c>
      <c r="U414" s="175">
        <v>92</v>
      </c>
    </row>
    <row r="415" spans="2:21" ht="16.2" x14ac:dyDescent="0.45">
      <c r="B415" s="154"/>
      <c r="C415" s="320">
        <v>45982</v>
      </c>
      <c r="D415" s="145" t="str">
        <f t="shared" si="24"/>
        <v>金</v>
      </c>
      <c r="E415" s="168">
        <v>0.64949074074074076</v>
      </c>
      <c r="F415" s="174" t="s">
        <v>208</v>
      </c>
      <c r="G415" s="170" t="s">
        <v>234</v>
      </c>
      <c r="H415" s="321">
        <v>0.1</v>
      </c>
      <c r="I415" s="170" t="s">
        <v>530</v>
      </c>
      <c r="J415" s="170" t="s">
        <v>236</v>
      </c>
      <c r="K415" s="170" t="s">
        <v>330</v>
      </c>
      <c r="L415" s="170" t="s">
        <v>331</v>
      </c>
      <c r="M415" s="170" t="s">
        <v>240</v>
      </c>
      <c r="N415" s="170" t="s">
        <v>240</v>
      </c>
      <c r="O415" s="170" t="s">
        <v>240</v>
      </c>
      <c r="P415" s="170" t="s">
        <v>239</v>
      </c>
      <c r="Q415" s="170" t="s">
        <v>332</v>
      </c>
      <c r="R415" s="174" t="s">
        <v>242</v>
      </c>
      <c r="S415" s="174" t="s">
        <v>297</v>
      </c>
      <c r="T415" s="170" t="s">
        <v>495</v>
      </c>
      <c r="U415" s="175">
        <v>114</v>
      </c>
    </row>
    <row r="416" spans="2:21" ht="16.2" x14ac:dyDescent="0.45">
      <c r="B416" s="154"/>
      <c r="C416" s="320">
        <v>45982</v>
      </c>
      <c r="D416" s="145" t="str">
        <f t="shared" si="24"/>
        <v>金</v>
      </c>
      <c r="E416" s="168">
        <v>0.66303240740740743</v>
      </c>
      <c r="F416" s="174" t="s">
        <v>208</v>
      </c>
      <c r="G416" s="170" t="s">
        <v>234</v>
      </c>
      <c r="H416" s="321">
        <v>0</v>
      </c>
      <c r="I416" s="170" t="s">
        <v>530</v>
      </c>
      <c r="J416" s="170" t="s">
        <v>236</v>
      </c>
      <c r="K416" s="170" t="s">
        <v>330</v>
      </c>
      <c r="L416" s="170" t="s">
        <v>331</v>
      </c>
      <c r="M416" s="170" t="s">
        <v>240</v>
      </c>
      <c r="N416" s="170" t="s">
        <v>240</v>
      </c>
      <c r="O416" s="170" t="s">
        <v>240</v>
      </c>
      <c r="P416" s="170" t="s">
        <v>239</v>
      </c>
      <c r="Q416" s="170" t="s">
        <v>332</v>
      </c>
      <c r="R416" s="174" t="s">
        <v>336</v>
      </c>
      <c r="S416" s="174" t="s">
        <v>298</v>
      </c>
      <c r="T416" s="170" t="s">
        <v>628</v>
      </c>
      <c r="U416" s="175">
        <v>114</v>
      </c>
    </row>
    <row r="417" spans="2:21" ht="16.2" hidden="1" x14ac:dyDescent="0.45">
      <c r="B417" s="154"/>
      <c r="C417" s="320">
        <v>45982</v>
      </c>
      <c r="D417" s="145" t="str">
        <f t="shared" si="24"/>
        <v>金</v>
      </c>
      <c r="E417" s="168">
        <v>0.67636574074074074</v>
      </c>
      <c r="F417" s="174" t="s">
        <v>208</v>
      </c>
      <c r="G417" s="170" t="s">
        <v>334</v>
      </c>
      <c r="H417" s="321">
        <v>0</v>
      </c>
      <c r="I417" s="170" t="s">
        <v>542</v>
      </c>
      <c r="J417" s="170" t="s">
        <v>236</v>
      </c>
      <c r="K417" s="170" t="s">
        <v>330</v>
      </c>
      <c r="L417" s="170" t="s">
        <v>331</v>
      </c>
      <c r="M417" s="170" t="s">
        <v>240</v>
      </c>
      <c r="N417" s="170" t="s">
        <v>240</v>
      </c>
      <c r="O417" s="170" t="s">
        <v>240</v>
      </c>
      <c r="P417" s="170" t="s">
        <v>239</v>
      </c>
      <c r="Q417" s="170" t="s">
        <v>332</v>
      </c>
      <c r="R417" s="174" t="s">
        <v>307</v>
      </c>
      <c r="S417" s="174" t="s">
        <v>243</v>
      </c>
      <c r="T417" s="170" t="s">
        <v>493</v>
      </c>
      <c r="U417" s="175" t="s">
        <v>657</v>
      </c>
    </row>
    <row r="418" spans="2:21" ht="16.2" hidden="1" x14ac:dyDescent="0.45">
      <c r="B418" s="154"/>
      <c r="C418" s="320">
        <v>45982</v>
      </c>
      <c r="D418" s="145" t="str">
        <f t="shared" si="24"/>
        <v>金</v>
      </c>
      <c r="E418" s="168">
        <v>0.6790046296296296</v>
      </c>
      <c r="F418" s="174" t="s">
        <v>208</v>
      </c>
      <c r="G418" s="170" t="s">
        <v>334</v>
      </c>
      <c r="H418" s="321">
        <v>0.1</v>
      </c>
      <c r="I418" s="170" t="s">
        <v>542</v>
      </c>
      <c r="J418" s="170" t="s">
        <v>236</v>
      </c>
      <c r="K418" s="170" t="s">
        <v>330</v>
      </c>
      <c r="L418" s="170" t="s">
        <v>331</v>
      </c>
      <c r="M418" s="170" t="s">
        <v>240</v>
      </c>
      <c r="N418" s="170" t="s">
        <v>240</v>
      </c>
      <c r="O418" s="170" t="s">
        <v>240</v>
      </c>
      <c r="P418" s="170" t="s">
        <v>239</v>
      </c>
      <c r="Q418" s="170" t="s">
        <v>332</v>
      </c>
      <c r="R418" s="174" t="s">
        <v>307</v>
      </c>
      <c r="S418" s="174" t="s">
        <v>243</v>
      </c>
      <c r="T418" s="170" t="s">
        <v>493</v>
      </c>
      <c r="U418" s="175">
        <v>12</v>
      </c>
    </row>
    <row r="419" spans="2:21" ht="48.6" hidden="1" x14ac:dyDescent="0.45">
      <c r="B419" s="154"/>
      <c r="C419" s="320">
        <v>45982</v>
      </c>
      <c r="D419" s="145" t="str">
        <f t="shared" si="24"/>
        <v>金</v>
      </c>
      <c r="E419" s="168">
        <v>0.67857638888888894</v>
      </c>
      <c r="F419" s="174" t="s">
        <v>208</v>
      </c>
      <c r="G419" s="170" t="s">
        <v>334</v>
      </c>
      <c r="H419" s="321">
        <v>0</v>
      </c>
      <c r="I419" s="170" t="s">
        <v>542</v>
      </c>
      <c r="J419" s="170" t="s">
        <v>236</v>
      </c>
      <c r="K419" s="170" t="s">
        <v>259</v>
      </c>
      <c r="L419" s="170" t="s">
        <v>238</v>
      </c>
      <c r="M419" s="170" t="s">
        <v>239</v>
      </c>
      <c r="N419" s="170" t="s">
        <v>239</v>
      </c>
      <c r="O419" s="170" t="s">
        <v>240</v>
      </c>
      <c r="P419" s="170" t="s">
        <v>240</v>
      </c>
      <c r="Q419" s="170" t="s">
        <v>335</v>
      </c>
      <c r="R419" s="174" t="s">
        <v>307</v>
      </c>
      <c r="S419" s="174" t="s">
        <v>297</v>
      </c>
      <c r="T419" s="170" t="s">
        <v>631</v>
      </c>
      <c r="U419" s="175">
        <v>18</v>
      </c>
    </row>
    <row r="420" spans="2:21" ht="16.2" hidden="1" x14ac:dyDescent="0.45">
      <c r="B420" s="154"/>
      <c r="C420" s="320">
        <v>45982</v>
      </c>
      <c r="D420" s="145" t="str">
        <f t="shared" si="24"/>
        <v>金</v>
      </c>
      <c r="E420" s="168">
        <v>0.41771990740740739</v>
      </c>
      <c r="F420" s="174" t="s">
        <v>208</v>
      </c>
      <c r="G420" s="170" t="s">
        <v>334</v>
      </c>
      <c r="H420" s="321">
        <v>0</v>
      </c>
      <c r="I420" s="170" t="s">
        <v>329</v>
      </c>
      <c r="J420" s="170" t="s">
        <v>236</v>
      </c>
      <c r="K420" s="170" t="s">
        <v>330</v>
      </c>
      <c r="L420" s="170" t="s">
        <v>331</v>
      </c>
      <c r="M420" s="170" t="s">
        <v>240</v>
      </c>
      <c r="N420" s="170" t="s">
        <v>240</v>
      </c>
      <c r="O420" s="170" t="s">
        <v>240</v>
      </c>
      <c r="P420" s="170" t="s">
        <v>239</v>
      </c>
      <c r="Q420" s="170" t="s">
        <v>332</v>
      </c>
      <c r="R420" s="174" t="s">
        <v>307</v>
      </c>
      <c r="S420" s="174" t="s">
        <v>243</v>
      </c>
      <c r="T420" s="170" t="s">
        <v>493</v>
      </c>
      <c r="U420" s="175">
        <v>8</v>
      </c>
    </row>
    <row r="421" spans="2:21" ht="32.4" hidden="1" x14ac:dyDescent="0.45">
      <c r="B421" s="154"/>
      <c r="C421" s="320">
        <v>45983</v>
      </c>
      <c r="D421" s="145" t="str">
        <f t="shared" si="24"/>
        <v>土</v>
      </c>
      <c r="E421" s="168">
        <v>0.42545138888888889</v>
      </c>
      <c r="F421" s="174" t="s">
        <v>208</v>
      </c>
      <c r="G421" s="170" t="s">
        <v>334</v>
      </c>
      <c r="H421" s="321">
        <v>0.1</v>
      </c>
      <c r="I421" s="170" t="s">
        <v>329</v>
      </c>
      <c r="J421" s="170" t="s">
        <v>236</v>
      </c>
      <c r="K421" s="170" t="s">
        <v>330</v>
      </c>
      <c r="L421" s="170" t="s">
        <v>331</v>
      </c>
      <c r="M421" s="170" t="s">
        <v>240</v>
      </c>
      <c r="N421" s="170" t="s">
        <v>240</v>
      </c>
      <c r="O421" s="170" t="s">
        <v>240</v>
      </c>
      <c r="P421" s="170" t="s">
        <v>239</v>
      </c>
      <c r="Q421" s="170" t="s">
        <v>332</v>
      </c>
      <c r="R421" s="174" t="s">
        <v>242</v>
      </c>
      <c r="S421" s="174" t="s">
        <v>297</v>
      </c>
      <c r="T421" s="170" t="s">
        <v>632</v>
      </c>
      <c r="U421" s="175">
        <v>61</v>
      </c>
    </row>
    <row r="422" spans="2:21" ht="16.2" hidden="1" x14ac:dyDescent="0.45">
      <c r="B422" s="154"/>
      <c r="C422" s="320">
        <v>45983</v>
      </c>
      <c r="D422" s="145" t="str">
        <f t="shared" si="24"/>
        <v>土</v>
      </c>
      <c r="E422" s="168">
        <v>0.4568402777777778</v>
      </c>
      <c r="F422" s="174" t="s">
        <v>348</v>
      </c>
      <c r="G422" s="170" t="s">
        <v>334</v>
      </c>
      <c r="H422" s="321">
        <v>0.1</v>
      </c>
      <c r="I422" s="170" t="s">
        <v>329</v>
      </c>
      <c r="J422" s="170" t="s">
        <v>236</v>
      </c>
      <c r="K422" s="170" t="s">
        <v>330</v>
      </c>
      <c r="L422" s="170" t="s">
        <v>331</v>
      </c>
      <c r="M422" s="170" t="s">
        <v>240</v>
      </c>
      <c r="N422" s="170" t="s">
        <v>240</v>
      </c>
      <c r="O422" s="170" t="s">
        <v>240</v>
      </c>
      <c r="P422" s="170" t="s">
        <v>239</v>
      </c>
      <c r="Q422" s="170" t="s">
        <v>332</v>
      </c>
      <c r="R422" s="174" t="s">
        <v>307</v>
      </c>
      <c r="S422" s="174" t="s">
        <v>243</v>
      </c>
      <c r="T422" s="170" t="s">
        <v>493</v>
      </c>
      <c r="U422" s="175">
        <v>29</v>
      </c>
    </row>
    <row r="423" spans="2:21" ht="16.2" hidden="1" x14ac:dyDescent="0.45">
      <c r="B423" s="154"/>
      <c r="C423" s="320">
        <v>45983</v>
      </c>
      <c r="D423" s="145" t="str">
        <f t="shared" si="24"/>
        <v>土</v>
      </c>
      <c r="E423" s="168">
        <v>0.46049768518518519</v>
      </c>
      <c r="F423" s="174" t="s">
        <v>348</v>
      </c>
      <c r="G423" s="170" t="s">
        <v>334</v>
      </c>
      <c r="H423" s="321">
        <v>0</v>
      </c>
      <c r="I423" s="170" t="s">
        <v>329</v>
      </c>
      <c r="J423" s="170" t="s">
        <v>236</v>
      </c>
      <c r="K423" s="170" t="s">
        <v>330</v>
      </c>
      <c r="L423" s="170" t="s">
        <v>331</v>
      </c>
      <c r="M423" s="170" t="s">
        <v>240</v>
      </c>
      <c r="N423" s="170" t="s">
        <v>240</v>
      </c>
      <c r="O423" s="170" t="s">
        <v>240</v>
      </c>
      <c r="P423" s="170" t="s">
        <v>239</v>
      </c>
      <c r="Q423" s="170" t="s">
        <v>332</v>
      </c>
      <c r="R423" s="174" t="s">
        <v>307</v>
      </c>
      <c r="S423" s="174" t="s">
        <v>243</v>
      </c>
      <c r="T423" s="170" t="s">
        <v>493</v>
      </c>
      <c r="U423" s="175" t="s">
        <v>652</v>
      </c>
    </row>
    <row r="424" spans="2:21" ht="16.2" hidden="1" x14ac:dyDescent="0.45">
      <c r="B424" s="154"/>
      <c r="C424" s="320">
        <v>45983</v>
      </c>
      <c r="D424" s="145" t="str">
        <f t="shared" si="24"/>
        <v>土</v>
      </c>
      <c r="E424" s="168">
        <v>0.46718749999999998</v>
      </c>
      <c r="F424" s="174" t="s">
        <v>348</v>
      </c>
      <c r="G424" s="170" t="s">
        <v>334</v>
      </c>
      <c r="H424" s="321">
        <v>0.1</v>
      </c>
      <c r="I424" s="170" t="s">
        <v>329</v>
      </c>
      <c r="J424" s="170" t="s">
        <v>236</v>
      </c>
      <c r="K424" s="170" t="s">
        <v>330</v>
      </c>
      <c r="L424" s="170" t="s">
        <v>331</v>
      </c>
      <c r="M424" s="170" t="s">
        <v>240</v>
      </c>
      <c r="N424" s="170" t="s">
        <v>240</v>
      </c>
      <c r="O424" s="170" t="s">
        <v>240</v>
      </c>
      <c r="P424" s="170" t="s">
        <v>239</v>
      </c>
      <c r="Q424" s="170" t="s">
        <v>332</v>
      </c>
      <c r="R424" s="174" t="s">
        <v>307</v>
      </c>
      <c r="S424" s="174" t="s">
        <v>243</v>
      </c>
      <c r="T424" s="170" t="s">
        <v>493</v>
      </c>
      <c r="U424" s="175">
        <v>8</v>
      </c>
    </row>
    <row r="425" spans="2:21" ht="16.2" hidden="1" x14ac:dyDescent="0.45">
      <c r="B425" s="154"/>
      <c r="C425" s="320">
        <v>45983</v>
      </c>
      <c r="D425" s="145" t="str">
        <f t="shared" si="24"/>
        <v>土</v>
      </c>
      <c r="E425" s="168">
        <v>0.47006944444444443</v>
      </c>
      <c r="F425" s="174" t="s">
        <v>348</v>
      </c>
      <c r="G425" s="170" t="s">
        <v>334</v>
      </c>
      <c r="H425" s="321">
        <v>0</v>
      </c>
      <c r="I425" s="170" t="s">
        <v>329</v>
      </c>
      <c r="J425" s="170" t="s">
        <v>236</v>
      </c>
      <c r="K425" s="170" t="s">
        <v>330</v>
      </c>
      <c r="L425" s="170" t="s">
        <v>331</v>
      </c>
      <c r="M425" s="170" t="s">
        <v>240</v>
      </c>
      <c r="N425" s="170" t="s">
        <v>240</v>
      </c>
      <c r="O425" s="170" t="s">
        <v>240</v>
      </c>
      <c r="P425" s="170" t="s">
        <v>239</v>
      </c>
      <c r="Q425" s="170" t="s">
        <v>332</v>
      </c>
      <c r="R425" s="174" t="s">
        <v>307</v>
      </c>
      <c r="S425" s="174" t="s">
        <v>243</v>
      </c>
      <c r="T425" s="170" t="s">
        <v>493</v>
      </c>
      <c r="U425" s="175" t="s">
        <v>652</v>
      </c>
    </row>
    <row r="426" spans="2:21" ht="16.2" x14ac:dyDescent="0.45">
      <c r="B426" s="154"/>
      <c r="C426" s="320">
        <v>45983</v>
      </c>
      <c r="D426" s="145" t="str">
        <f t="shared" si="24"/>
        <v>土</v>
      </c>
      <c r="E426" s="168">
        <v>0.4994675925925926</v>
      </c>
      <c r="F426" s="174" t="s">
        <v>348</v>
      </c>
      <c r="G426" s="170" t="s">
        <v>234</v>
      </c>
      <c r="H426" s="321">
        <v>0.1</v>
      </c>
      <c r="I426" s="170" t="s">
        <v>329</v>
      </c>
      <c r="J426" s="170" t="s">
        <v>236</v>
      </c>
      <c r="K426" s="170" t="s">
        <v>237</v>
      </c>
      <c r="L426" s="170" t="s">
        <v>331</v>
      </c>
      <c r="M426" s="170" t="s">
        <v>240</v>
      </c>
      <c r="N426" s="170" t="s">
        <v>240</v>
      </c>
      <c r="O426" s="170" t="s">
        <v>240</v>
      </c>
      <c r="P426" s="170" t="s">
        <v>239</v>
      </c>
      <c r="Q426" s="170" t="s">
        <v>332</v>
      </c>
      <c r="R426" s="174" t="s">
        <v>307</v>
      </c>
      <c r="S426" s="174" t="s">
        <v>243</v>
      </c>
      <c r="T426" s="170" t="s">
        <v>493</v>
      </c>
      <c r="U426" s="175">
        <v>76</v>
      </c>
    </row>
    <row r="427" spans="2:21" ht="32.4" x14ac:dyDescent="0.45">
      <c r="B427" s="154"/>
      <c r="C427" s="320">
        <v>45983</v>
      </c>
      <c r="D427" s="145" t="str">
        <f t="shared" si="24"/>
        <v>土</v>
      </c>
      <c r="E427" s="168">
        <v>0.50023148148148144</v>
      </c>
      <c r="F427" s="174" t="s">
        <v>348</v>
      </c>
      <c r="G427" s="170" t="s">
        <v>234</v>
      </c>
      <c r="H427" s="321">
        <v>0</v>
      </c>
      <c r="I427" s="170" t="s">
        <v>329</v>
      </c>
      <c r="J427" s="170" t="s">
        <v>236</v>
      </c>
      <c r="K427" s="170" t="s">
        <v>259</v>
      </c>
      <c r="L427" s="170" t="s">
        <v>238</v>
      </c>
      <c r="M427" s="170" t="s">
        <v>239</v>
      </c>
      <c r="N427" s="170" t="s">
        <v>240</v>
      </c>
      <c r="O427" s="170" t="s">
        <v>240</v>
      </c>
      <c r="P427" s="170" t="s">
        <v>239</v>
      </c>
      <c r="Q427" s="170" t="s">
        <v>335</v>
      </c>
      <c r="R427" s="174" t="s">
        <v>242</v>
      </c>
      <c r="S427" s="174" t="s">
        <v>295</v>
      </c>
      <c r="T427" s="170" t="s">
        <v>633</v>
      </c>
      <c r="U427" s="175">
        <v>74</v>
      </c>
    </row>
    <row r="428" spans="2:21" ht="16.2" hidden="1" x14ac:dyDescent="0.45">
      <c r="B428" s="154"/>
      <c r="C428" s="320">
        <v>45983</v>
      </c>
      <c r="D428" s="145" t="str">
        <f t="shared" si="24"/>
        <v>土</v>
      </c>
      <c r="E428" s="168">
        <v>0.5050810185185185</v>
      </c>
      <c r="F428" s="174" t="s">
        <v>348</v>
      </c>
      <c r="G428" s="170" t="s">
        <v>334</v>
      </c>
      <c r="H428" s="321">
        <v>0</v>
      </c>
      <c r="I428" s="170" t="s">
        <v>329</v>
      </c>
      <c r="J428" s="170" t="s">
        <v>236</v>
      </c>
      <c r="K428" s="170" t="s">
        <v>237</v>
      </c>
      <c r="L428" s="170" t="s">
        <v>331</v>
      </c>
      <c r="M428" s="170" t="s">
        <v>240</v>
      </c>
      <c r="N428" s="170" t="s">
        <v>240</v>
      </c>
      <c r="O428" s="170" t="s">
        <v>240</v>
      </c>
      <c r="P428" s="170" t="s">
        <v>239</v>
      </c>
      <c r="Q428" s="170" t="s">
        <v>332</v>
      </c>
      <c r="R428" s="174" t="s">
        <v>307</v>
      </c>
      <c r="S428" s="174" t="s">
        <v>243</v>
      </c>
      <c r="T428" s="170" t="s">
        <v>493</v>
      </c>
      <c r="U428" s="175">
        <v>32</v>
      </c>
    </row>
    <row r="429" spans="2:21" ht="32.4" hidden="1" x14ac:dyDescent="0.45">
      <c r="B429" s="154"/>
      <c r="C429" s="320">
        <v>45983</v>
      </c>
      <c r="D429" s="145" t="str">
        <f t="shared" si="24"/>
        <v>土</v>
      </c>
      <c r="E429" s="168">
        <v>0.51113425925925926</v>
      </c>
      <c r="F429" s="174" t="s">
        <v>348</v>
      </c>
      <c r="G429" s="170" t="s">
        <v>334</v>
      </c>
      <c r="H429" s="321">
        <v>0</v>
      </c>
      <c r="I429" s="170" t="s">
        <v>329</v>
      </c>
      <c r="J429" s="170" t="s">
        <v>236</v>
      </c>
      <c r="K429" s="170" t="s">
        <v>259</v>
      </c>
      <c r="L429" s="170" t="s">
        <v>238</v>
      </c>
      <c r="M429" s="170" t="s">
        <v>239</v>
      </c>
      <c r="N429" s="170" t="s">
        <v>239</v>
      </c>
      <c r="O429" s="170" t="s">
        <v>240</v>
      </c>
      <c r="P429" s="170" t="s">
        <v>240</v>
      </c>
      <c r="Q429" s="170" t="s">
        <v>335</v>
      </c>
      <c r="R429" s="174" t="s">
        <v>307</v>
      </c>
      <c r="S429" s="174" t="s">
        <v>297</v>
      </c>
      <c r="T429" s="170" t="s">
        <v>634</v>
      </c>
      <c r="U429" s="175">
        <v>18</v>
      </c>
    </row>
    <row r="430" spans="2:21" ht="16.2" hidden="1" x14ac:dyDescent="0.45">
      <c r="B430" s="154"/>
      <c r="C430" s="320">
        <v>45983</v>
      </c>
      <c r="D430" s="145" t="str">
        <f t="shared" si="24"/>
        <v>土</v>
      </c>
      <c r="E430" s="168">
        <v>0.58501157407407411</v>
      </c>
      <c r="F430" s="174" t="s">
        <v>348</v>
      </c>
      <c r="G430" s="170" t="s">
        <v>334</v>
      </c>
      <c r="H430" s="321">
        <v>0.1</v>
      </c>
      <c r="I430" s="170" t="s">
        <v>329</v>
      </c>
      <c r="J430" s="170" t="s">
        <v>236</v>
      </c>
      <c r="K430" s="170" t="s">
        <v>330</v>
      </c>
      <c r="L430" s="170" t="s">
        <v>331</v>
      </c>
      <c r="M430" s="170" t="s">
        <v>240</v>
      </c>
      <c r="N430" s="170" t="s">
        <v>240</v>
      </c>
      <c r="O430" s="170" t="s">
        <v>240</v>
      </c>
      <c r="P430" s="170" t="s">
        <v>239</v>
      </c>
      <c r="Q430" s="170" t="s">
        <v>332</v>
      </c>
      <c r="R430" s="174" t="s">
        <v>307</v>
      </c>
      <c r="S430" s="174" t="s">
        <v>243</v>
      </c>
      <c r="T430" s="170" t="s">
        <v>493</v>
      </c>
      <c r="U430" s="175">
        <v>8</v>
      </c>
    </row>
    <row r="431" spans="2:21" ht="48.6" hidden="1" x14ac:dyDescent="0.45">
      <c r="B431" s="154"/>
      <c r="C431" s="320">
        <v>45983</v>
      </c>
      <c r="D431" s="145" t="str">
        <f t="shared" si="24"/>
        <v>土</v>
      </c>
      <c r="E431" s="168">
        <v>0.58918981481481481</v>
      </c>
      <c r="F431" s="174" t="s">
        <v>348</v>
      </c>
      <c r="G431" s="170" t="s">
        <v>334</v>
      </c>
      <c r="H431" s="321">
        <v>0</v>
      </c>
      <c r="I431" s="170" t="s">
        <v>329</v>
      </c>
      <c r="J431" s="170" t="s">
        <v>236</v>
      </c>
      <c r="K431" s="170" t="s">
        <v>237</v>
      </c>
      <c r="L431" s="170" t="s">
        <v>331</v>
      </c>
      <c r="M431" s="170" t="s">
        <v>240</v>
      </c>
      <c r="N431" s="170" t="s">
        <v>240</v>
      </c>
      <c r="O431" s="170" t="s">
        <v>240</v>
      </c>
      <c r="P431" s="170" t="s">
        <v>239</v>
      </c>
      <c r="Q431" s="170" t="s">
        <v>332</v>
      </c>
      <c r="R431" s="174" t="s">
        <v>242</v>
      </c>
      <c r="S431" s="174" t="s">
        <v>294</v>
      </c>
      <c r="T431" s="170" t="s">
        <v>635</v>
      </c>
      <c r="U431" s="175">
        <v>32</v>
      </c>
    </row>
    <row r="432" spans="2:21" ht="32.4" hidden="1" x14ac:dyDescent="0.45">
      <c r="B432" s="154"/>
      <c r="C432" s="320">
        <v>45983</v>
      </c>
      <c r="D432" s="145" t="str">
        <f t="shared" si="24"/>
        <v>土</v>
      </c>
      <c r="E432" s="168">
        <v>0.62099537037037034</v>
      </c>
      <c r="F432" s="174" t="s">
        <v>208</v>
      </c>
      <c r="G432" s="170" t="s">
        <v>334</v>
      </c>
      <c r="H432" s="321">
        <v>0.1</v>
      </c>
      <c r="I432" s="170" t="s">
        <v>540</v>
      </c>
      <c r="J432" s="170" t="s">
        <v>236</v>
      </c>
      <c r="K432" s="170" t="s">
        <v>259</v>
      </c>
      <c r="L432" s="170" t="s">
        <v>343</v>
      </c>
      <c r="M432" s="170" t="s">
        <v>240</v>
      </c>
      <c r="N432" s="170" t="s">
        <v>240</v>
      </c>
      <c r="O432" s="170" t="s">
        <v>240</v>
      </c>
      <c r="P432" s="170" t="s">
        <v>239</v>
      </c>
      <c r="Q432" s="170" t="s">
        <v>332</v>
      </c>
      <c r="R432" s="174" t="s">
        <v>336</v>
      </c>
      <c r="S432" s="174" t="s">
        <v>297</v>
      </c>
      <c r="T432" s="170" t="s">
        <v>636</v>
      </c>
      <c r="U432" s="175">
        <v>49</v>
      </c>
    </row>
    <row r="433" spans="2:21" ht="16.2" hidden="1" x14ac:dyDescent="0.45">
      <c r="B433" s="154"/>
      <c r="C433" s="320">
        <v>45983</v>
      </c>
      <c r="D433" s="145" t="str">
        <f t="shared" si="24"/>
        <v>土</v>
      </c>
      <c r="E433" s="168">
        <v>0.62695601851851857</v>
      </c>
      <c r="F433" s="174" t="s">
        <v>348</v>
      </c>
      <c r="G433" s="170" t="s">
        <v>334</v>
      </c>
      <c r="H433" s="321">
        <v>0</v>
      </c>
      <c r="I433" s="170" t="s">
        <v>540</v>
      </c>
      <c r="J433" s="170" t="s">
        <v>236</v>
      </c>
      <c r="K433" s="170" t="s">
        <v>330</v>
      </c>
      <c r="L433" s="170" t="s">
        <v>331</v>
      </c>
      <c r="M433" s="170" t="s">
        <v>240</v>
      </c>
      <c r="N433" s="170" t="s">
        <v>240</v>
      </c>
      <c r="O433" s="170" t="s">
        <v>240</v>
      </c>
      <c r="P433" s="170" t="s">
        <v>239</v>
      </c>
      <c r="Q433" s="170" t="s">
        <v>332</v>
      </c>
      <c r="R433" s="174" t="s">
        <v>307</v>
      </c>
      <c r="S433" s="174" t="s">
        <v>243</v>
      </c>
      <c r="T433" s="170" t="s">
        <v>493</v>
      </c>
      <c r="U433" s="175" t="s">
        <v>652</v>
      </c>
    </row>
    <row r="434" spans="2:21" ht="16.2" hidden="1" x14ac:dyDescent="0.45">
      <c r="B434" s="154"/>
      <c r="C434" s="320">
        <v>45983</v>
      </c>
      <c r="D434" s="145" t="str">
        <f t="shared" si="24"/>
        <v>土</v>
      </c>
      <c r="E434" s="168">
        <v>0.62965277777777773</v>
      </c>
      <c r="F434" s="174" t="s">
        <v>208</v>
      </c>
      <c r="G434" s="170" t="s">
        <v>334</v>
      </c>
      <c r="H434" s="321">
        <v>0.1</v>
      </c>
      <c r="I434" s="170" t="s">
        <v>540</v>
      </c>
      <c r="J434" s="170" t="s">
        <v>236</v>
      </c>
      <c r="K434" s="170" t="s">
        <v>330</v>
      </c>
      <c r="L434" s="170" t="s">
        <v>331</v>
      </c>
      <c r="M434" s="170" t="s">
        <v>240</v>
      </c>
      <c r="N434" s="170" t="s">
        <v>240</v>
      </c>
      <c r="O434" s="170" t="s">
        <v>240</v>
      </c>
      <c r="P434" s="170" t="s">
        <v>239</v>
      </c>
      <c r="Q434" s="170" t="s">
        <v>332</v>
      </c>
      <c r="R434" s="174" t="s">
        <v>307</v>
      </c>
      <c r="S434" s="174" t="s">
        <v>243</v>
      </c>
      <c r="T434" s="170" t="s">
        <v>493</v>
      </c>
      <c r="U434" s="175">
        <v>8</v>
      </c>
    </row>
    <row r="435" spans="2:21" ht="16.2" hidden="1" x14ac:dyDescent="0.45">
      <c r="B435" s="154"/>
      <c r="C435" s="320">
        <v>45983</v>
      </c>
      <c r="D435" s="145" t="str">
        <f t="shared" si="24"/>
        <v>土</v>
      </c>
      <c r="E435" s="168">
        <v>0.63597222222222227</v>
      </c>
      <c r="F435" s="174" t="s">
        <v>208</v>
      </c>
      <c r="G435" s="170" t="s">
        <v>334</v>
      </c>
      <c r="H435" s="321">
        <v>0</v>
      </c>
      <c r="I435" s="170" t="s">
        <v>540</v>
      </c>
      <c r="J435" s="170" t="s">
        <v>236</v>
      </c>
      <c r="K435" s="170" t="s">
        <v>330</v>
      </c>
      <c r="L435" s="170" t="s">
        <v>331</v>
      </c>
      <c r="M435" s="170" t="s">
        <v>240</v>
      </c>
      <c r="N435" s="170" t="s">
        <v>240</v>
      </c>
      <c r="O435" s="170" t="s">
        <v>240</v>
      </c>
      <c r="P435" s="170" t="s">
        <v>239</v>
      </c>
      <c r="Q435" s="170" t="s">
        <v>332</v>
      </c>
      <c r="R435" s="174" t="s">
        <v>307</v>
      </c>
      <c r="S435" s="174" t="s">
        <v>243</v>
      </c>
      <c r="T435" s="170" t="s">
        <v>493</v>
      </c>
      <c r="U435" s="175" t="s">
        <v>656</v>
      </c>
    </row>
    <row r="436" spans="2:21" ht="16.2" hidden="1" x14ac:dyDescent="0.45">
      <c r="B436" s="154"/>
      <c r="C436" s="320">
        <v>45983</v>
      </c>
      <c r="D436" s="145" t="str">
        <f t="shared" si="24"/>
        <v>土</v>
      </c>
      <c r="E436" s="168">
        <v>0.63709490740740737</v>
      </c>
      <c r="F436" s="174" t="s">
        <v>208</v>
      </c>
      <c r="G436" s="170" t="s">
        <v>334</v>
      </c>
      <c r="H436" s="321">
        <v>0.1</v>
      </c>
      <c r="I436" s="170" t="s">
        <v>540</v>
      </c>
      <c r="J436" s="170" t="s">
        <v>236</v>
      </c>
      <c r="K436" s="170" t="s">
        <v>330</v>
      </c>
      <c r="L436" s="170" t="s">
        <v>331</v>
      </c>
      <c r="M436" s="170" t="s">
        <v>240</v>
      </c>
      <c r="N436" s="170" t="s">
        <v>240</v>
      </c>
      <c r="O436" s="170" t="s">
        <v>240</v>
      </c>
      <c r="P436" s="170" t="s">
        <v>239</v>
      </c>
      <c r="Q436" s="170" t="s">
        <v>332</v>
      </c>
      <c r="R436" s="174" t="s">
        <v>307</v>
      </c>
      <c r="S436" s="174" t="s">
        <v>243</v>
      </c>
      <c r="T436" s="170" t="s">
        <v>493</v>
      </c>
      <c r="U436" s="175" t="s">
        <v>652</v>
      </c>
    </row>
    <row r="437" spans="2:21" ht="16.2" hidden="1" x14ac:dyDescent="0.45">
      <c r="B437" s="154"/>
      <c r="C437" s="320">
        <v>45983</v>
      </c>
      <c r="D437" s="145" t="str">
        <f t="shared" si="24"/>
        <v>土</v>
      </c>
      <c r="E437" s="168">
        <v>0.6386574074074074</v>
      </c>
      <c r="F437" s="174" t="s">
        <v>208</v>
      </c>
      <c r="G437" s="170" t="s">
        <v>334</v>
      </c>
      <c r="H437" s="321">
        <v>0.1</v>
      </c>
      <c r="I437" s="170" t="s">
        <v>540</v>
      </c>
      <c r="J437" s="170" t="s">
        <v>236</v>
      </c>
      <c r="K437" s="170" t="s">
        <v>330</v>
      </c>
      <c r="L437" s="170" t="s">
        <v>331</v>
      </c>
      <c r="M437" s="170" t="s">
        <v>240</v>
      </c>
      <c r="N437" s="170" t="s">
        <v>240</v>
      </c>
      <c r="O437" s="170" t="s">
        <v>240</v>
      </c>
      <c r="P437" s="170" t="s">
        <v>239</v>
      </c>
      <c r="Q437" s="170" t="s">
        <v>332</v>
      </c>
      <c r="R437" s="174" t="s">
        <v>307</v>
      </c>
      <c r="S437" s="174" t="s">
        <v>243</v>
      </c>
      <c r="T437" s="170" t="s">
        <v>493</v>
      </c>
      <c r="U437" s="175">
        <v>32</v>
      </c>
    </row>
    <row r="438" spans="2:21" ht="16.2" hidden="1" x14ac:dyDescent="0.45">
      <c r="B438" s="154"/>
      <c r="C438" s="320">
        <v>45983</v>
      </c>
      <c r="D438" s="145" t="str">
        <f t="shared" si="24"/>
        <v>土</v>
      </c>
      <c r="E438" s="168">
        <v>0.67053240740740738</v>
      </c>
      <c r="F438" s="174" t="s">
        <v>208</v>
      </c>
      <c r="G438" s="170" t="s">
        <v>334</v>
      </c>
      <c r="H438" s="321">
        <v>0</v>
      </c>
      <c r="I438" s="170" t="s">
        <v>530</v>
      </c>
      <c r="J438" s="170" t="s">
        <v>236</v>
      </c>
      <c r="K438" s="170" t="s">
        <v>259</v>
      </c>
      <c r="L438" s="170" t="s">
        <v>345</v>
      </c>
      <c r="M438" s="170" t="s">
        <v>239</v>
      </c>
      <c r="N438" s="170" t="s">
        <v>239</v>
      </c>
      <c r="O438" s="170" t="s">
        <v>240</v>
      </c>
      <c r="P438" s="170" t="s">
        <v>240</v>
      </c>
      <c r="Q438" s="170" t="s">
        <v>241</v>
      </c>
      <c r="R438" s="174" t="s">
        <v>307</v>
      </c>
      <c r="S438" s="174" t="s">
        <v>295</v>
      </c>
      <c r="T438" s="170" t="s">
        <v>525</v>
      </c>
      <c r="U438" s="175">
        <v>34</v>
      </c>
    </row>
    <row r="439" spans="2:21" ht="16.2" x14ac:dyDescent="0.45">
      <c r="B439" s="154"/>
      <c r="C439" s="320">
        <v>45990</v>
      </c>
      <c r="D439" s="145" t="str">
        <f t="shared" si="24"/>
        <v>土</v>
      </c>
      <c r="E439" s="168">
        <v>0.44578703703703704</v>
      </c>
      <c r="F439" s="174" t="s">
        <v>208</v>
      </c>
      <c r="G439" s="170" t="s">
        <v>234</v>
      </c>
      <c r="H439" s="321">
        <v>8.9999999999999993E-3</v>
      </c>
      <c r="I439" s="170" t="s">
        <v>329</v>
      </c>
      <c r="J439" s="170" t="s">
        <v>236</v>
      </c>
      <c r="K439" s="170" t="s">
        <v>259</v>
      </c>
      <c r="L439" s="170" t="s">
        <v>331</v>
      </c>
      <c r="M439" s="170" t="s">
        <v>240</v>
      </c>
      <c r="N439" s="170" t="s">
        <v>240</v>
      </c>
      <c r="O439" s="170" t="s">
        <v>240</v>
      </c>
      <c r="P439" s="170" t="s">
        <v>239</v>
      </c>
      <c r="Q439" s="170" t="s">
        <v>332</v>
      </c>
      <c r="R439" s="174" t="s">
        <v>242</v>
      </c>
      <c r="S439" s="174" t="s">
        <v>312</v>
      </c>
      <c r="T439" s="170" t="s">
        <v>529</v>
      </c>
      <c r="U439" s="175">
        <v>115</v>
      </c>
    </row>
    <row r="440" spans="2:21" ht="16.2" hidden="1" x14ac:dyDescent="0.45">
      <c r="B440" s="154"/>
      <c r="C440" s="320">
        <v>45990</v>
      </c>
      <c r="D440" s="145" t="str">
        <f t="shared" si="24"/>
        <v>土</v>
      </c>
      <c r="E440" s="168">
        <v>0.45443287037037039</v>
      </c>
      <c r="F440" s="174" t="s">
        <v>208</v>
      </c>
      <c r="G440" s="170" t="s">
        <v>334</v>
      </c>
      <c r="H440" s="321">
        <v>0.1</v>
      </c>
      <c r="I440" s="170" t="s">
        <v>329</v>
      </c>
      <c r="J440" s="170" t="s">
        <v>236</v>
      </c>
      <c r="K440" s="170" t="s">
        <v>517</v>
      </c>
      <c r="L440" s="170" t="s">
        <v>331</v>
      </c>
      <c r="M440" s="170" t="s">
        <v>240</v>
      </c>
      <c r="N440" s="170" t="s">
        <v>240</v>
      </c>
      <c r="O440" s="170" t="s">
        <v>240</v>
      </c>
      <c r="P440" s="170" t="s">
        <v>239</v>
      </c>
      <c r="Q440" s="170" t="s">
        <v>332</v>
      </c>
      <c r="R440" s="174" t="s">
        <v>637</v>
      </c>
      <c r="S440" s="174" t="s">
        <v>294</v>
      </c>
      <c r="T440" s="170" t="s">
        <v>560</v>
      </c>
      <c r="U440" s="175">
        <v>51</v>
      </c>
    </row>
    <row r="441" spans="2:21" ht="16.2" hidden="1" x14ac:dyDescent="0.45">
      <c r="B441" s="154"/>
      <c r="C441" s="320">
        <v>45990</v>
      </c>
      <c r="D441" s="145" t="str">
        <f t="shared" si="24"/>
        <v>土</v>
      </c>
      <c r="E441" s="168">
        <v>0.45549768518518519</v>
      </c>
      <c r="F441" s="174" t="s">
        <v>208</v>
      </c>
      <c r="G441" s="170" t="s">
        <v>334</v>
      </c>
      <c r="H441" s="321">
        <v>0.1</v>
      </c>
      <c r="I441" s="170" t="s">
        <v>329</v>
      </c>
      <c r="J441" s="170" t="s">
        <v>236</v>
      </c>
      <c r="K441" s="170" t="s">
        <v>259</v>
      </c>
      <c r="L441" s="170" t="s">
        <v>345</v>
      </c>
      <c r="M441" s="170" t="s">
        <v>239</v>
      </c>
      <c r="N441" s="170" t="s">
        <v>239</v>
      </c>
      <c r="O441" s="170" t="s">
        <v>240</v>
      </c>
      <c r="P441" s="170" t="s">
        <v>240</v>
      </c>
      <c r="Q441" s="170" t="s">
        <v>241</v>
      </c>
      <c r="R441" s="174" t="s">
        <v>307</v>
      </c>
      <c r="S441" s="174" t="s">
        <v>295</v>
      </c>
      <c r="T441" s="170" t="s">
        <v>525</v>
      </c>
      <c r="U441" s="175">
        <v>34</v>
      </c>
    </row>
    <row r="442" spans="2:21" ht="16.2" hidden="1" x14ac:dyDescent="0.45">
      <c r="B442" s="154"/>
      <c r="C442" s="320">
        <v>45990</v>
      </c>
      <c r="D442" s="145" t="str">
        <f t="shared" si="24"/>
        <v>土</v>
      </c>
      <c r="E442" s="168">
        <v>0.46289351851851851</v>
      </c>
      <c r="F442" s="174" t="s">
        <v>208</v>
      </c>
      <c r="G442" s="170" t="s">
        <v>334</v>
      </c>
      <c r="H442" s="321">
        <v>2.9999999999999997E-4</v>
      </c>
      <c r="I442" s="170" t="s">
        <v>329</v>
      </c>
      <c r="J442" s="170" t="s">
        <v>236</v>
      </c>
      <c r="K442" s="170" t="s">
        <v>259</v>
      </c>
      <c r="L442" s="170" t="s">
        <v>238</v>
      </c>
      <c r="M442" s="170" t="s">
        <v>239</v>
      </c>
      <c r="N442" s="170" t="s">
        <v>239</v>
      </c>
      <c r="O442" s="170" t="s">
        <v>240</v>
      </c>
      <c r="P442" s="170" t="s">
        <v>240</v>
      </c>
      <c r="Q442" s="170" t="s">
        <v>335</v>
      </c>
      <c r="R442" s="174" t="s">
        <v>638</v>
      </c>
      <c r="S442" s="174" t="s">
        <v>297</v>
      </c>
      <c r="T442" s="170" t="s">
        <v>535</v>
      </c>
      <c r="U442" s="175">
        <v>18</v>
      </c>
    </row>
    <row r="443" spans="2:21" ht="16.2" hidden="1" x14ac:dyDescent="0.45">
      <c r="B443" s="154"/>
      <c r="C443" s="320">
        <v>45990</v>
      </c>
      <c r="D443" s="145" t="str">
        <f t="shared" si="24"/>
        <v>土</v>
      </c>
      <c r="E443" s="168">
        <v>0.46774305555555556</v>
      </c>
      <c r="F443" s="174" t="s">
        <v>208</v>
      </c>
      <c r="G443" s="170" t="s">
        <v>334</v>
      </c>
      <c r="H443" s="321">
        <v>0.1</v>
      </c>
      <c r="I443" s="170" t="s">
        <v>329</v>
      </c>
      <c r="J443" s="170" t="s">
        <v>236</v>
      </c>
      <c r="K443" s="170" t="s">
        <v>237</v>
      </c>
      <c r="L443" s="170" t="s">
        <v>331</v>
      </c>
      <c r="M443" s="170" t="s">
        <v>240</v>
      </c>
      <c r="N443" s="170" t="s">
        <v>240</v>
      </c>
      <c r="O443" s="170" t="s">
        <v>240</v>
      </c>
      <c r="P443" s="170" t="s">
        <v>239</v>
      </c>
      <c r="Q443" s="170" t="s">
        <v>332</v>
      </c>
      <c r="R443" s="174" t="s">
        <v>307</v>
      </c>
      <c r="S443" s="174" t="s">
        <v>243</v>
      </c>
      <c r="T443" s="170" t="s">
        <v>493</v>
      </c>
      <c r="U443" s="175">
        <v>8</v>
      </c>
    </row>
    <row r="444" spans="2:21" ht="16.2" hidden="1" x14ac:dyDescent="0.45">
      <c r="B444" s="154"/>
      <c r="C444" s="320">
        <v>45990</v>
      </c>
      <c r="D444" s="145" t="str">
        <f t="shared" si="24"/>
        <v>土</v>
      </c>
      <c r="E444" s="168">
        <v>0.46895833333333331</v>
      </c>
      <c r="F444" s="174" t="s">
        <v>208</v>
      </c>
      <c r="G444" s="170" t="s">
        <v>334</v>
      </c>
      <c r="H444" s="321">
        <v>0.1</v>
      </c>
      <c r="I444" s="170" t="s">
        <v>329</v>
      </c>
      <c r="J444" s="170" t="s">
        <v>236</v>
      </c>
      <c r="K444" s="170" t="s">
        <v>237</v>
      </c>
      <c r="L444" s="170" t="s">
        <v>331</v>
      </c>
      <c r="M444" s="170" t="s">
        <v>240</v>
      </c>
      <c r="N444" s="170" t="s">
        <v>240</v>
      </c>
      <c r="O444" s="170" t="s">
        <v>240</v>
      </c>
      <c r="P444" s="170" t="s">
        <v>239</v>
      </c>
      <c r="Q444" s="170" t="s">
        <v>332</v>
      </c>
      <c r="R444" s="174" t="s">
        <v>637</v>
      </c>
      <c r="S444" s="174" t="s">
        <v>294</v>
      </c>
      <c r="T444" s="170" t="s">
        <v>343</v>
      </c>
      <c r="U444" s="175">
        <v>16</v>
      </c>
    </row>
    <row r="445" spans="2:21" ht="16.2" x14ac:dyDescent="0.45">
      <c r="B445" s="154"/>
      <c r="C445" s="320">
        <v>45990</v>
      </c>
      <c r="D445" s="145" t="str">
        <f t="shared" si="24"/>
        <v>土</v>
      </c>
      <c r="E445" s="168">
        <v>0.50045138888888885</v>
      </c>
      <c r="F445" s="174" t="s">
        <v>208</v>
      </c>
      <c r="G445" s="170" t="s">
        <v>234</v>
      </c>
      <c r="H445" s="321">
        <v>0</v>
      </c>
      <c r="I445" s="170" t="s">
        <v>329</v>
      </c>
      <c r="J445" s="170" t="s">
        <v>236</v>
      </c>
      <c r="K445" s="170" t="s">
        <v>330</v>
      </c>
      <c r="L445" s="170" t="s">
        <v>331</v>
      </c>
      <c r="M445" s="170" t="s">
        <v>240</v>
      </c>
      <c r="N445" s="170" t="s">
        <v>240</v>
      </c>
      <c r="O445" s="170" t="s">
        <v>240</v>
      </c>
      <c r="P445" s="170" t="s">
        <v>239</v>
      </c>
      <c r="Q445" s="170" t="s">
        <v>335</v>
      </c>
      <c r="R445" s="174" t="s">
        <v>336</v>
      </c>
      <c r="S445" s="174" t="s">
        <v>298</v>
      </c>
      <c r="T445" s="170" t="s">
        <v>639</v>
      </c>
      <c r="U445" s="175">
        <v>73</v>
      </c>
    </row>
    <row r="446" spans="2:21" ht="16.2" hidden="1" x14ac:dyDescent="0.45">
      <c r="B446" s="154"/>
      <c r="C446" s="320">
        <v>45990</v>
      </c>
      <c r="D446" s="145" t="str">
        <f t="shared" si="24"/>
        <v>土</v>
      </c>
      <c r="E446" s="168">
        <v>0.51175925925925925</v>
      </c>
      <c r="F446" s="174" t="s">
        <v>208</v>
      </c>
      <c r="G446" s="170" t="s">
        <v>334</v>
      </c>
      <c r="H446" s="321">
        <v>0</v>
      </c>
      <c r="I446" s="170" t="s">
        <v>329</v>
      </c>
      <c r="J446" s="170" t="s">
        <v>236</v>
      </c>
      <c r="K446" s="170" t="s">
        <v>259</v>
      </c>
      <c r="L446" s="170" t="s">
        <v>238</v>
      </c>
      <c r="M446" s="170" t="s">
        <v>239</v>
      </c>
      <c r="N446" s="170" t="s">
        <v>239</v>
      </c>
      <c r="O446" s="170" t="s">
        <v>240</v>
      </c>
      <c r="P446" s="170" t="s">
        <v>240</v>
      </c>
      <c r="Q446" s="170" t="s">
        <v>335</v>
      </c>
      <c r="R446" s="174" t="s">
        <v>307</v>
      </c>
      <c r="S446" s="174" t="s">
        <v>297</v>
      </c>
      <c r="T446" s="170" t="s">
        <v>535</v>
      </c>
      <c r="U446" s="175">
        <v>18</v>
      </c>
    </row>
    <row r="447" spans="2:21" ht="16.2" hidden="1" x14ac:dyDescent="0.45">
      <c r="B447" s="154"/>
      <c r="C447" s="320">
        <v>45990</v>
      </c>
      <c r="D447" s="145" t="str">
        <f t="shared" si="24"/>
        <v>土</v>
      </c>
      <c r="E447" s="168">
        <v>0.58462962962962961</v>
      </c>
      <c r="F447" s="174" t="s">
        <v>208</v>
      </c>
      <c r="G447" s="170" t="s">
        <v>234</v>
      </c>
      <c r="H447" s="321">
        <v>0.1</v>
      </c>
      <c r="I447" s="170" t="s">
        <v>329</v>
      </c>
      <c r="J447" s="170" t="s">
        <v>236</v>
      </c>
      <c r="K447" s="170" t="s">
        <v>237</v>
      </c>
      <c r="L447" s="170" t="s">
        <v>331</v>
      </c>
      <c r="M447" s="170" t="s">
        <v>240</v>
      </c>
      <c r="N447" s="170" t="s">
        <v>240</v>
      </c>
      <c r="O447" s="170" t="s">
        <v>240</v>
      </c>
      <c r="P447" s="170" t="s">
        <v>240</v>
      </c>
      <c r="Q447" s="170" t="s">
        <v>332</v>
      </c>
      <c r="R447" s="174" t="s">
        <v>307</v>
      </c>
      <c r="S447" s="174" t="s">
        <v>243</v>
      </c>
      <c r="T447" s="170" t="s">
        <v>493</v>
      </c>
      <c r="U447" s="175">
        <v>8</v>
      </c>
    </row>
    <row r="448" spans="2:21" ht="16.2" hidden="1" x14ac:dyDescent="0.45">
      <c r="B448" s="154"/>
      <c r="C448" s="320">
        <v>45990</v>
      </c>
      <c r="D448" s="145" t="str">
        <f t="shared" si="24"/>
        <v>土</v>
      </c>
      <c r="E448" s="168">
        <v>0.58618055555555559</v>
      </c>
      <c r="F448" s="174" t="s">
        <v>208</v>
      </c>
      <c r="G448" s="170" t="s">
        <v>334</v>
      </c>
      <c r="H448" s="321">
        <v>6.0000000000000001E-3</v>
      </c>
      <c r="I448" s="170" t="s">
        <v>329</v>
      </c>
      <c r="J448" s="170" t="s">
        <v>236</v>
      </c>
      <c r="K448" s="170" t="s">
        <v>541</v>
      </c>
      <c r="L448" s="170" t="s">
        <v>331</v>
      </c>
      <c r="M448" s="170" t="s">
        <v>240</v>
      </c>
      <c r="N448" s="170" t="s">
        <v>240</v>
      </c>
      <c r="O448" s="170" t="s">
        <v>240</v>
      </c>
      <c r="P448" s="170" t="s">
        <v>239</v>
      </c>
      <c r="Q448" s="170" t="s">
        <v>332</v>
      </c>
      <c r="R448" s="174" t="s">
        <v>307</v>
      </c>
      <c r="S448" s="174" t="s">
        <v>243</v>
      </c>
      <c r="T448" s="170" t="s">
        <v>493</v>
      </c>
      <c r="U448" s="175" t="s">
        <v>655</v>
      </c>
    </row>
    <row r="449" spans="2:21" ht="16.2" hidden="1" x14ac:dyDescent="0.45">
      <c r="B449" s="154"/>
      <c r="C449" s="320">
        <v>45990</v>
      </c>
      <c r="D449" s="145" t="str">
        <f t="shared" si="24"/>
        <v>土</v>
      </c>
      <c r="E449" s="168">
        <v>0.59164351851851849</v>
      </c>
      <c r="F449" s="174" t="s">
        <v>208</v>
      </c>
      <c r="G449" s="170" t="s">
        <v>334</v>
      </c>
      <c r="H449" s="321">
        <v>2E-3</v>
      </c>
      <c r="I449" s="170" t="s">
        <v>329</v>
      </c>
      <c r="J449" s="170" t="s">
        <v>236</v>
      </c>
      <c r="K449" s="170" t="s">
        <v>237</v>
      </c>
      <c r="L449" s="170" t="s">
        <v>331</v>
      </c>
      <c r="M449" s="170" t="s">
        <v>240</v>
      </c>
      <c r="N449" s="170" t="s">
        <v>240</v>
      </c>
      <c r="O449" s="170" t="s">
        <v>240</v>
      </c>
      <c r="P449" s="170" t="s">
        <v>239</v>
      </c>
      <c r="Q449" s="170" t="s">
        <v>332</v>
      </c>
      <c r="R449" s="174" t="s">
        <v>242</v>
      </c>
      <c r="S449" s="174" t="s">
        <v>312</v>
      </c>
      <c r="T449" s="170" t="s">
        <v>529</v>
      </c>
      <c r="U449" s="175">
        <v>55</v>
      </c>
    </row>
    <row r="450" spans="2:21" ht="16.2" x14ac:dyDescent="0.45">
      <c r="B450" s="154"/>
      <c r="C450" s="320">
        <v>45990</v>
      </c>
      <c r="D450" s="145" t="str">
        <f t="shared" si="24"/>
        <v>土</v>
      </c>
      <c r="E450" s="168">
        <v>0.59707175925925926</v>
      </c>
      <c r="F450" s="174" t="s">
        <v>208</v>
      </c>
      <c r="G450" s="170" t="s">
        <v>234</v>
      </c>
      <c r="H450" s="321">
        <v>4.0000000000000001E-3</v>
      </c>
      <c r="I450" s="170" t="s">
        <v>329</v>
      </c>
      <c r="J450" s="170" t="s">
        <v>236</v>
      </c>
      <c r="K450" s="170" t="s">
        <v>330</v>
      </c>
      <c r="L450" s="170" t="s">
        <v>238</v>
      </c>
      <c r="M450" s="170" t="s">
        <v>240</v>
      </c>
      <c r="N450" s="170" t="s">
        <v>240</v>
      </c>
      <c r="O450" s="170" t="s">
        <v>240</v>
      </c>
      <c r="P450" s="170" t="s">
        <v>239</v>
      </c>
      <c r="Q450" s="170" t="s">
        <v>332</v>
      </c>
      <c r="R450" s="174" t="s">
        <v>242</v>
      </c>
      <c r="S450" s="174" t="s">
        <v>312</v>
      </c>
      <c r="T450" s="170" t="s">
        <v>529</v>
      </c>
      <c r="U450" s="175">
        <v>84</v>
      </c>
    </row>
    <row r="451" spans="2:21" ht="16.2" x14ac:dyDescent="0.45">
      <c r="B451" s="154"/>
      <c r="C451" s="320">
        <v>45990</v>
      </c>
      <c r="D451" s="145" t="str">
        <f t="shared" si="24"/>
        <v>土</v>
      </c>
      <c r="E451" s="168">
        <v>0.61209490740740746</v>
      </c>
      <c r="F451" s="174" t="s">
        <v>208</v>
      </c>
      <c r="G451" s="170" t="s">
        <v>234</v>
      </c>
      <c r="H451" s="321">
        <v>5.0000000000000001E-3</v>
      </c>
      <c r="I451" s="170" t="s">
        <v>540</v>
      </c>
      <c r="J451" s="170" t="s">
        <v>236</v>
      </c>
      <c r="K451" s="170" t="s">
        <v>330</v>
      </c>
      <c r="L451" s="170" t="s">
        <v>238</v>
      </c>
      <c r="M451" s="170" t="s">
        <v>240</v>
      </c>
      <c r="N451" s="170" t="s">
        <v>240</v>
      </c>
      <c r="O451" s="170" t="s">
        <v>240</v>
      </c>
      <c r="P451" s="170" t="s">
        <v>240</v>
      </c>
      <c r="Q451" s="170" t="s">
        <v>335</v>
      </c>
      <c r="R451" s="174" t="s">
        <v>242</v>
      </c>
      <c r="S451" s="174" t="s">
        <v>297</v>
      </c>
      <c r="T451" s="170" t="s">
        <v>512</v>
      </c>
      <c r="U451" s="175">
        <v>122</v>
      </c>
    </row>
    <row r="452" spans="2:21" ht="16.2" x14ac:dyDescent="0.45">
      <c r="B452" s="154"/>
      <c r="C452" s="320">
        <v>45990</v>
      </c>
      <c r="D452" s="145" t="str">
        <f t="shared" si="24"/>
        <v>土</v>
      </c>
      <c r="E452" s="168">
        <v>0.61835648148148148</v>
      </c>
      <c r="F452" s="174" t="s">
        <v>208</v>
      </c>
      <c r="G452" s="170" t="s">
        <v>234</v>
      </c>
      <c r="H452" s="321">
        <v>8.0000000000000002E-3</v>
      </c>
      <c r="I452" s="170" t="s">
        <v>540</v>
      </c>
      <c r="J452" s="170" t="s">
        <v>236</v>
      </c>
      <c r="K452" s="170" t="s">
        <v>259</v>
      </c>
      <c r="L452" s="170" t="s">
        <v>345</v>
      </c>
      <c r="M452" s="170" t="s">
        <v>239</v>
      </c>
      <c r="N452" s="170" t="s">
        <v>240</v>
      </c>
      <c r="O452" s="170" t="s">
        <v>240</v>
      </c>
      <c r="P452" s="170" t="s">
        <v>239</v>
      </c>
      <c r="Q452" s="170" t="s">
        <v>332</v>
      </c>
      <c r="R452" s="174" t="s">
        <v>242</v>
      </c>
      <c r="S452" s="174" t="s">
        <v>297</v>
      </c>
      <c r="T452" s="170" t="s">
        <v>495</v>
      </c>
      <c r="U452" s="175">
        <v>74</v>
      </c>
    </row>
    <row r="453" spans="2:21" ht="16.2" hidden="1" x14ac:dyDescent="0.45">
      <c r="B453" s="154"/>
      <c r="C453" s="320">
        <v>45990</v>
      </c>
      <c r="D453" s="145" t="str">
        <f t="shared" si="24"/>
        <v>土</v>
      </c>
      <c r="E453" s="168">
        <v>0.62260416666666663</v>
      </c>
      <c r="F453" s="174" t="s">
        <v>208</v>
      </c>
      <c r="G453" s="170" t="s">
        <v>334</v>
      </c>
      <c r="H453" s="321">
        <v>8.9999999999999993E-3</v>
      </c>
      <c r="I453" s="170" t="s">
        <v>540</v>
      </c>
      <c r="J453" s="170" t="s">
        <v>236</v>
      </c>
      <c r="K453" s="170" t="s">
        <v>237</v>
      </c>
      <c r="L453" s="170" t="s">
        <v>331</v>
      </c>
      <c r="M453" s="170" t="s">
        <v>240</v>
      </c>
      <c r="N453" s="170" t="s">
        <v>240</v>
      </c>
      <c r="O453" s="170" t="s">
        <v>240</v>
      </c>
      <c r="P453" s="170" t="s">
        <v>239</v>
      </c>
      <c r="Q453" s="170" t="s">
        <v>332</v>
      </c>
      <c r="R453" s="174" t="s">
        <v>307</v>
      </c>
      <c r="S453" s="174" t="s">
        <v>243</v>
      </c>
      <c r="T453" s="170" t="s">
        <v>493</v>
      </c>
      <c r="U453" s="175">
        <v>32</v>
      </c>
    </row>
    <row r="454" spans="2:21" ht="16.2" hidden="1" x14ac:dyDescent="0.45">
      <c r="B454" s="154"/>
      <c r="C454" s="320">
        <v>45990</v>
      </c>
      <c r="D454" s="145" t="str">
        <f t="shared" si="24"/>
        <v>土</v>
      </c>
      <c r="E454" s="168">
        <v>0.62951388888888893</v>
      </c>
      <c r="F454" s="174" t="s">
        <v>208</v>
      </c>
      <c r="G454" s="170" t="s">
        <v>334</v>
      </c>
      <c r="H454" s="321">
        <v>3.0000000000000001E-3</v>
      </c>
      <c r="I454" s="170" t="s">
        <v>540</v>
      </c>
      <c r="J454" s="170" t="s">
        <v>236</v>
      </c>
      <c r="K454" s="170" t="s">
        <v>259</v>
      </c>
      <c r="L454" s="170" t="s">
        <v>345</v>
      </c>
      <c r="M454" s="170" t="s">
        <v>239</v>
      </c>
      <c r="N454" s="170" t="s">
        <v>239</v>
      </c>
      <c r="O454" s="170" t="s">
        <v>240</v>
      </c>
      <c r="P454" s="170" t="s">
        <v>240</v>
      </c>
      <c r="Q454" s="170" t="s">
        <v>332</v>
      </c>
      <c r="R454" s="174" t="s">
        <v>242</v>
      </c>
      <c r="S454" s="174" t="s">
        <v>297</v>
      </c>
      <c r="T454" s="170" t="s">
        <v>495</v>
      </c>
      <c r="U454" s="175">
        <v>18</v>
      </c>
    </row>
    <row r="455" spans="2:21" ht="16.2" hidden="1" x14ac:dyDescent="0.45">
      <c r="B455" s="154"/>
      <c r="C455" s="320">
        <v>45990</v>
      </c>
      <c r="D455" s="145" t="str">
        <f t="shared" si="24"/>
        <v>土</v>
      </c>
      <c r="E455" s="168">
        <v>0.63821759259259259</v>
      </c>
      <c r="F455" s="174" t="s">
        <v>208</v>
      </c>
      <c r="G455" s="170" t="s">
        <v>334</v>
      </c>
      <c r="H455" s="321">
        <v>0.1</v>
      </c>
      <c r="I455" s="170" t="s">
        <v>540</v>
      </c>
      <c r="J455" s="170" t="s">
        <v>236</v>
      </c>
      <c r="K455" s="170" t="s">
        <v>237</v>
      </c>
      <c r="L455" s="170" t="s">
        <v>331</v>
      </c>
      <c r="M455" s="170" t="s">
        <v>240</v>
      </c>
      <c r="N455" s="170" t="s">
        <v>240</v>
      </c>
      <c r="O455" s="170" t="s">
        <v>240</v>
      </c>
      <c r="P455" s="170" t="s">
        <v>239</v>
      </c>
      <c r="Q455" s="170" t="s">
        <v>332</v>
      </c>
      <c r="R455" s="174" t="s">
        <v>336</v>
      </c>
      <c r="S455" s="174" t="s">
        <v>297</v>
      </c>
      <c r="T455" s="170" t="s">
        <v>640</v>
      </c>
      <c r="U455" s="175" t="s">
        <v>656</v>
      </c>
    </row>
    <row r="456" spans="2:21" ht="16.2" hidden="1" x14ac:dyDescent="0.45">
      <c r="B456" s="154"/>
      <c r="C456" s="320">
        <v>45990</v>
      </c>
      <c r="D456" s="145" t="str">
        <f t="shared" si="24"/>
        <v>土</v>
      </c>
      <c r="E456" s="168">
        <v>0.64111111111111108</v>
      </c>
      <c r="F456" s="174" t="s">
        <v>208</v>
      </c>
      <c r="G456" s="170" t="s">
        <v>334</v>
      </c>
      <c r="H456" s="321">
        <v>0.1</v>
      </c>
      <c r="I456" s="170" t="s">
        <v>540</v>
      </c>
      <c r="J456" s="170" t="s">
        <v>236</v>
      </c>
      <c r="K456" s="170" t="s">
        <v>517</v>
      </c>
      <c r="L456" s="170" t="s">
        <v>331</v>
      </c>
      <c r="M456" s="170" t="s">
        <v>240</v>
      </c>
      <c r="N456" s="170" t="s">
        <v>240</v>
      </c>
      <c r="O456" s="170" t="s">
        <v>240</v>
      </c>
      <c r="P456" s="170" t="s">
        <v>239</v>
      </c>
      <c r="Q456" s="170" t="s">
        <v>332</v>
      </c>
      <c r="R456" s="174" t="s">
        <v>242</v>
      </c>
      <c r="S456" s="174" t="s">
        <v>312</v>
      </c>
      <c r="T456" s="170" t="s">
        <v>529</v>
      </c>
      <c r="U456" s="175">
        <v>40</v>
      </c>
    </row>
    <row r="457" spans="2:21" ht="16.2" x14ac:dyDescent="0.45">
      <c r="B457" s="154"/>
      <c r="C457" s="320">
        <v>45990</v>
      </c>
      <c r="D457" s="145" t="str">
        <f t="shared" si="24"/>
        <v>土</v>
      </c>
      <c r="E457" s="168">
        <v>0.66052083333333333</v>
      </c>
      <c r="F457" s="174" t="s">
        <v>208</v>
      </c>
      <c r="G457" s="170" t="s">
        <v>234</v>
      </c>
      <c r="H457" s="321">
        <v>5.0000000000000001E-3</v>
      </c>
      <c r="I457" s="170" t="s">
        <v>530</v>
      </c>
      <c r="J457" s="170" t="s">
        <v>236</v>
      </c>
      <c r="K457" s="170" t="s">
        <v>330</v>
      </c>
      <c r="L457" s="170" t="s">
        <v>238</v>
      </c>
      <c r="M457" s="170" t="s">
        <v>240</v>
      </c>
      <c r="N457" s="170" t="s">
        <v>240</v>
      </c>
      <c r="O457" s="170" t="s">
        <v>240</v>
      </c>
      <c r="P457" s="170" t="s">
        <v>240</v>
      </c>
      <c r="Q457" s="170" t="s">
        <v>335</v>
      </c>
      <c r="R457" s="174" t="s">
        <v>307</v>
      </c>
      <c r="S457" s="174" t="s">
        <v>297</v>
      </c>
      <c r="T457" s="170" t="s">
        <v>512</v>
      </c>
      <c r="U457" s="175">
        <v>122</v>
      </c>
    </row>
    <row r="458" spans="2:21" ht="16.2" hidden="1" x14ac:dyDescent="0.45">
      <c r="B458" s="154"/>
      <c r="C458" s="320">
        <v>45990</v>
      </c>
      <c r="D458" s="145" t="str">
        <f t="shared" si="24"/>
        <v>土</v>
      </c>
      <c r="E458" s="168">
        <v>0.66898148148148151</v>
      </c>
      <c r="F458" s="174" t="s">
        <v>208</v>
      </c>
      <c r="G458" s="170" t="s">
        <v>334</v>
      </c>
      <c r="H458" s="321">
        <v>7.0000000000000007E-2</v>
      </c>
      <c r="I458" s="170" t="s">
        <v>530</v>
      </c>
      <c r="J458" s="170" t="s">
        <v>236</v>
      </c>
      <c r="K458" s="170" t="s">
        <v>237</v>
      </c>
      <c r="L458" s="170" t="s">
        <v>331</v>
      </c>
      <c r="M458" s="170" t="s">
        <v>240</v>
      </c>
      <c r="N458" s="170" t="s">
        <v>240</v>
      </c>
      <c r="O458" s="170" t="s">
        <v>240</v>
      </c>
      <c r="P458" s="170" t="s">
        <v>239</v>
      </c>
      <c r="Q458" s="170" t="s">
        <v>332</v>
      </c>
      <c r="R458" s="174" t="s">
        <v>242</v>
      </c>
      <c r="S458" s="174" t="s">
        <v>294</v>
      </c>
      <c r="T458" s="170" t="s">
        <v>560</v>
      </c>
      <c r="U458" s="175">
        <v>63</v>
      </c>
    </row>
    <row r="459" spans="2:21" ht="16.2" hidden="1" x14ac:dyDescent="0.45">
      <c r="B459" s="154"/>
      <c r="C459" s="320">
        <v>45990</v>
      </c>
      <c r="D459" s="145" t="str">
        <f t="shared" ref="D459:D484" si="26">IF($C459 &lt;&gt; "", IF(ISERROR(MATCH(C459, 祝日, 0)), TEXT($C459, "aaa"), "祝日"), "")</f>
        <v>土</v>
      </c>
      <c r="E459" s="168">
        <v>0.66998842592592589</v>
      </c>
      <c r="F459" s="174" t="s">
        <v>208</v>
      </c>
      <c r="G459" s="170" t="s">
        <v>334</v>
      </c>
      <c r="H459" s="321">
        <v>0.02</v>
      </c>
      <c r="I459" s="170" t="s">
        <v>530</v>
      </c>
      <c r="J459" s="170" t="s">
        <v>236</v>
      </c>
      <c r="K459" s="170" t="s">
        <v>259</v>
      </c>
      <c r="L459" s="170" t="s">
        <v>343</v>
      </c>
      <c r="M459" s="170" t="s">
        <v>240</v>
      </c>
      <c r="N459" s="170" t="s">
        <v>240</v>
      </c>
      <c r="O459" s="170" t="s">
        <v>240</v>
      </c>
      <c r="P459" s="170" t="s">
        <v>239</v>
      </c>
      <c r="Q459" s="170" t="s">
        <v>332</v>
      </c>
      <c r="R459" s="174" t="s">
        <v>242</v>
      </c>
      <c r="S459" s="174" t="s">
        <v>297</v>
      </c>
      <c r="T459" s="170" t="s">
        <v>495</v>
      </c>
      <c r="U459" s="175">
        <v>49</v>
      </c>
    </row>
    <row r="460" spans="2:21" ht="16.2" hidden="1" x14ac:dyDescent="0.45">
      <c r="B460" s="154"/>
      <c r="C460" s="320">
        <v>45990</v>
      </c>
      <c r="D460" s="145" t="str">
        <f t="shared" si="26"/>
        <v>土</v>
      </c>
      <c r="E460" s="168">
        <v>0.67180555555555554</v>
      </c>
      <c r="F460" s="174" t="s">
        <v>208</v>
      </c>
      <c r="G460" s="170" t="s">
        <v>334</v>
      </c>
      <c r="H460" s="321">
        <v>0.03</v>
      </c>
      <c r="I460" s="170" t="s">
        <v>530</v>
      </c>
      <c r="J460" s="170" t="s">
        <v>236</v>
      </c>
      <c r="K460" s="170" t="s">
        <v>259</v>
      </c>
      <c r="L460" s="170" t="s">
        <v>345</v>
      </c>
      <c r="M460" s="170" t="s">
        <v>239</v>
      </c>
      <c r="N460" s="170" t="s">
        <v>239</v>
      </c>
      <c r="O460" s="170" t="s">
        <v>240</v>
      </c>
      <c r="P460" s="170" t="s">
        <v>240</v>
      </c>
      <c r="Q460" s="170" t="s">
        <v>241</v>
      </c>
      <c r="R460" s="174" t="s">
        <v>242</v>
      </c>
      <c r="S460" s="174" t="s">
        <v>298</v>
      </c>
      <c r="T460" s="170" t="s">
        <v>532</v>
      </c>
      <c r="U460" s="175">
        <v>34</v>
      </c>
    </row>
    <row r="461" spans="2:21" ht="16.2" hidden="1" x14ac:dyDescent="0.45">
      <c r="B461" s="154"/>
      <c r="C461" s="320">
        <v>45990</v>
      </c>
      <c r="D461" s="145" t="str">
        <f t="shared" si="26"/>
        <v>土</v>
      </c>
      <c r="E461" s="168">
        <v>0.67623842592592598</v>
      </c>
      <c r="F461" s="174" t="s">
        <v>208</v>
      </c>
      <c r="G461" s="170" t="s">
        <v>334</v>
      </c>
      <c r="H461" s="321">
        <v>0.04</v>
      </c>
      <c r="I461" s="170" t="s">
        <v>530</v>
      </c>
      <c r="J461" s="170" t="s">
        <v>236</v>
      </c>
      <c r="K461" s="170" t="s">
        <v>330</v>
      </c>
      <c r="L461" s="170" t="s">
        <v>331</v>
      </c>
      <c r="M461" s="170" t="s">
        <v>240</v>
      </c>
      <c r="N461" s="170" t="s">
        <v>240</v>
      </c>
      <c r="O461" s="170" t="s">
        <v>240</v>
      </c>
      <c r="P461" s="170" t="s">
        <v>239</v>
      </c>
      <c r="Q461" s="170" t="s">
        <v>332</v>
      </c>
      <c r="R461" s="174" t="s">
        <v>307</v>
      </c>
      <c r="S461" s="174" t="s">
        <v>243</v>
      </c>
      <c r="T461" s="170" t="s">
        <v>493</v>
      </c>
      <c r="U461" s="175" t="s">
        <v>652</v>
      </c>
    </row>
    <row r="462" spans="2:21" ht="16.2" hidden="1" x14ac:dyDescent="0.45">
      <c r="B462" s="154"/>
      <c r="C462" s="320">
        <v>45997</v>
      </c>
      <c r="D462" s="145" t="str">
        <f t="shared" si="26"/>
        <v>土</v>
      </c>
      <c r="E462" s="168">
        <v>0.42226851851851854</v>
      </c>
      <c r="F462" s="174" t="s">
        <v>208</v>
      </c>
      <c r="G462" s="170" t="s">
        <v>334</v>
      </c>
      <c r="H462" s="321">
        <v>0.23499999999999999</v>
      </c>
      <c r="I462" s="170" t="s">
        <v>235</v>
      </c>
      <c r="J462" s="170" t="s">
        <v>641</v>
      </c>
      <c r="K462" s="170" t="s">
        <v>237</v>
      </c>
      <c r="L462" s="170" t="s">
        <v>331</v>
      </c>
      <c r="M462" s="170" t="s">
        <v>240</v>
      </c>
      <c r="N462" s="170" t="s">
        <v>240</v>
      </c>
      <c r="O462" s="170" t="s">
        <v>240</v>
      </c>
      <c r="P462" s="170" t="s">
        <v>240</v>
      </c>
      <c r="Q462" s="170" t="s">
        <v>332</v>
      </c>
      <c r="R462" s="174" t="s">
        <v>307</v>
      </c>
      <c r="S462" s="174" t="s">
        <v>243</v>
      </c>
      <c r="T462" s="170" t="s">
        <v>493</v>
      </c>
      <c r="U462" s="175">
        <v>8</v>
      </c>
    </row>
    <row r="463" spans="2:21" ht="16.2" hidden="1" x14ac:dyDescent="0.45">
      <c r="B463" s="154"/>
      <c r="C463" s="320">
        <v>45997</v>
      </c>
      <c r="D463" s="145" t="str">
        <f t="shared" si="26"/>
        <v>土</v>
      </c>
      <c r="E463" s="168">
        <v>0.42376157407407405</v>
      </c>
      <c r="F463" s="174" t="s">
        <v>208</v>
      </c>
      <c r="G463" s="170" t="s">
        <v>334</v>
      </c>
      <c r="H463" s="321">
        <v>0.02</v>
      </c>
      <c r="I463" s="170" t="s">
        <v>329</v>
      </c>
      <c r="J463" s="170" t="s">
        <v>641</v>
      </c>
      <c r="K463" s="170" t="s">
        <v>259</v>
      </c>
      <c r="L463" s="170" t="s">
        <v>345</v>
      </c>
      <c r="M463" s="170" t="s">
        <v>239</v>
      </c>
      <c r="N463" s="170" t="s">
        <v>239</v>
      </c>
      <c r="O463" s="170" t="s">
        <v>240</v>
      </c>
      <c r="P463" s="170" t="s">
        <v>240</v>
      </c>
      <c r="Q463" s="170" t="s">
        <v>241</v>
      </c>
      <c r="R463" s="174" t="s">
        <v>307</v>
      </c>
      <c r="S463" s="174" t="s">
        <v>295</v>
      </c>
      <c r="T463" s="170" t="s">
        <v>525</v>
      </c>
      <c r="U463" s="175">
        <v>18</v>
      </c>
    </row>
    <row r="464" spans="2:21" ht="16.2" hidden="1" x14ac:dyDescent="0.45">
      <c r="B464" s="154"/>
      <c r="C464" s="320">
        <v>45997</v>
      </c>
      <c r="D464" s="145" t="str">
        <f t="shared" si="26"/>
        <v>土</v>
      </c>
      <c r="E464" s="168">
        <v>0.4676851851851852</v>
      </c>
      <c r="F464" s="174" t="s">
        <v>208</v>
      </c>
      <c r="G464" s="170" t="s">
        <v>334</v>
      </c>
      <c r="H464" s="321">
        <v>0.191</v>
      </c>
      <c r="I464" s="170" t="s">
        <v>329</v>
      </c>
      <c r="J464" s="170" t="s">
        <v>641</v>
      </c>
      <c r="K464" s="170" t="s">
        <v>237</v>
      </c>
      <c r="L464" s="170" t="s">
        <v>331</v>
      </c>
      <c r="M464" s="170" t="s">
        <v>240</v>
      </c>
      <c r="N464" s="170" t="s">
        <v>240</v>
      </c>
      <c r="O464" s="170" t="s">
        <v>240</v>
      </c>
      <c r="P464" s="170" t="s">
        <v>239</v>
      </c>
      <c r="Q464" s="170" t="s">
        <v>332</v>
      </c>
      <c r="R464" s="174" t="s">
        <v>307</v>
      </c>
      <c r="S464" s="174" t="s">
        <v>243</v>
      </c>
      <c r="T464" s="170" t="s">
        <v>493</v>
      </c>
      <c r="U464" s="175">
        <v>8</v>
      </c>
    </row>
    <row r="465" spans="2:21" ht="16.2" hidden="1" x14ac:dyDescent="0.45">
      <c r="B465" s="154"/>
      <c r="C465" s="320">
        <v>45997</v>
      </c>
      <c r="D465" s="145" t="str">
        <f t="shared" si="26"/>
        <v>土</v>
      </c>
      <c r="E465" s="168">
        <v>0.47152777777777777</v>
      </c>
      <c r="F465" s="174" t="s">
        <v>208</v>
      </c>
      <c r="G465" s="170" t="s">
        <v>334</v>
      </c>
      <c r="H465" s="321">
        <v>2E-3</v>
      </c>
      <c r="I465" s="170" t="s">
        <v>329</v>
      </c>
      <c r="J465" s="170" t="s">
        <v>641</v>
      </c>
      <c r="K465" s="170" t="s">
        <v>343</v>
      </c>
      <c r="L465" s="170" t="s">
        <v>331</v>
      </c>
      <c r="M465" s="170" t="s">
        <v>240</v>
      </c>
      <c r="N465" s="170" t="s">
        <v>240</v>
      </c>
      <c r="O465" s="170" t="s">
        <v>239</v>
      </c>
      <c r="P465" s="170" t="s">
        <v>240</v>
      </c>
      <c r="Q465" s="170" t="s">
        <v>332</v>
      </c>
      <c r="R465" s="174" t="s">
        <v>637</v>
      </c>
      <c r="S465" s="174" t="s">
        <v>343</v>
      </c>
      <c r="T465" s="170" t="s">
        <v>642</v>
      </c>
      <c r="U465" s="175">
        <v>25</v>
      </c>
    </row>
    <row r="466" spans="2:21" ht="16.2" hidden="1" x14ac:dyDescent="0.45">
      <c r="B466" s="154"/>
      <c r="C466" s="320">
        <v>45997</v>
      </c>
      <c r="D466" s="145" t="str">
        <f t="shared" si="26"/>
        <v>土</v>
      </c>
      <c r="E466" s="168">
        <v>0.50430555555555556</v>
      </c>
      <c r="F466" s="174" t="s">
        <v>208</v>
      </c>
      <c r="G466" s="170" t="s">
        <v>334</v>
      </c>
      <c r="H466" s="321">
        <v>0.04</v>
      </c>
      <c r="I466" s="170" t="s">
        <v>329</v>
      </c>
      <c r="J466" s="170" t="s">
        <v>641</v>
      </c>
      <c r="K466" s="170" t="s">
        <v>259</v>
      </c>
      <c r="L466" s="170" t="s">
        <v>345</v>
      </c>
      <c r="M466" s="170" t="s">
        <v>239</v>
      </c>
      <c r="N466" s="170" t="s">
        <v>239</v>
      </c>
      <c r="O466" s="170" t="s">
        <v>240</v>
      </c>
      <c r="P466" s="170" t="s">
        <v>240</v>
      </c>
      <c r="Q466" s="170" t="s">
        <v>332</v>
      </c>
      <c r="R466" s="174" t="s">
        <v>307</v>
      </c>
      <c r="S466" s="174" t="s">
        <v>243</v>
      </c>
      <c r="T466" s="170" t="s">
        <v>493</v>
      </c>
      <c r="U466" s="175">
        <v>34</v>
      </c>
    </row>
    <row r="467" spans="2:21" ht="16.2" hidden="1" x14ac:dyDescent="0.45">
      <c r="B467" s="154"/>
      <c r="C467" s="320">
        <v>45997</v>
      </c>
      <c r="D467" s="145" t="str">
        <f t="shared" si="26"/>
        <v>土</v>
      </c>
      <c r="E467" s="168">
        <v>0.58451388888888889</v>
      </c>
      <c r="F467" s="174" t="s">
        <v>208</v>
      </c>
      <c r="G467" s="170" t="s">
        <v>334</v>
      </c>
      <c r="H467" s="321">
        <v>0.125</v>
      </c>
      <c r="I467" s="170" t="s">
        <v>329</v>
      </c>
      <c r="J467" s="170" t="s">
        <v>236</v>
      </c>
      <c r="K467" s="170" t="s">
        <v>237</v>
      </c>
      <c r="L467" s="170" t="s">
        <v>331</v>
      </c>
      <c r="M467" s="170" t="s">
        <v>240</v>
      </c>
      <c r="N467" s="170" t="s">
        <v>240</v>
      </c>
      <c r="O467" s="170" t="s">
        <v>240</v>
      </c>
      <c r="P467" s="170" t="s">
        <v>239</v>
      </c>
      <c r="Q467" s="170" t="s">
        <v>332</v>
      </c>
      <c r="R467" s="174" t="s">
        <v>307</v>
      </c>
      <c r="S467" s="174" t="s">
        <v>243</v>
      </c>
      <c r="T467" s="170" t="s">
        <v>493</v>
      </c>
      <c r="U467" s="175">
        <v>7</v>
      </c>
    </row>
    <row r="468" spans="2:21" ht="16.2" hidden="1" x14ac:dyDescent="0.45">
      <c r="B468" s="154"/>
      <c r="C468" s="320">
        <v>45997</v>
      </c>
      <c r="D468" s="145" t="str">
        <f t="shared" si="26"/>
        <v>土</v>
      </c>
      <c r="E468" s="168">
        <v>0.5872222222222222</v>
      </c>
      <c r="F468" s="174" t="s">
        <v>208</v>
      </c>
      <c r="G468" s="170" t="s">
        <v>334</v>
      </c>
      <c r="H468" s="321">
        <v>2.4E-2</v>
      </c>
      <c r="I468" s="170" t="s">
        <v>329</v>
      </c>
      <c r="J468" s="170" t="s">
        <v>236</v>
      </c>
      <c r="K468" s="170" t="s">
        <v>259</v>
      </c>
      <c r="L468" s="170" t="s">
        <v>331</v>
      </c>
      <c r="M468" s="170" t="s">
        <v>239</v>
      </c>
      <c r="N468" s="170" t="s">
        <v>239</v>
      </c>
      <c r="O468" s="170" t="s">
        <v>240</v>
      </c>
      <c r="P468" s="170" t="s">
        <v>240</v>
      </c>
      <c r="Q468" s="170" t="s">
        <v>332</v>
      </c>
      <c r="R468" s="174" t="s">
        <v>638</v>
      </c>
      <c r="S468" s="174" t="s">
        <v>294</v>
      </c>
      <c r="T468" s="170" t="s">
        <v>579</v>
      </c>
      <c r="U468" s="175" t="s">
        <v>659</v>
      </c>
    </row>
    <row r="469" spans="2:21" ht="16.2" hidden="1" x14ac:dyDescent="0.45">
      <c r="B469" s="154"/>
      <c r="C469" s="320">
        <v>45997</v>
      </c>
      <c r="D469" s="145" t="str">
        <f t="shared" si="26"/>
        <v>土</v>
      </c>
      <c r="E469" s="168">
        <v>0.6219675925925926</v>
      </c>
      <c r="F469" s="174" t="s">
        <v>348</v>
      </c>
      <c r="G469" s="170" t="s">
        <v>334</v>
      </c>
      <c r="H469" s="321">
        <v>0.13200000000000001</v>
      </c>
      <c r="I469" s="170" t="s">
        <v>329</v>
      </c>
      <c r="J469" s="170" t="s">
        <v>236</v>
      </c>
      <c r="K469" s="170" t="s">
        <v>330</v>
      </c>
      <c r="L469" s="170" t="s">
        <v>331</v>
      </c>
      <c r="M469" s="170" t="s">
        <v>240</v>
      </c>
      <c r="N469" s="170" t="s">
        <v>240</v>
      </c>
      <c r="O469" s="170" t="s">
        <v>240</v>
      </c>
      <c r="P469" s="170" t="s">
        <v>239</v>
      </c>
      <c r="Q469" s="170" t="s">
        <v>332</v>
      </c>
      <c r="R469" s="174" t="s">
        <v>307</v>
      </c>
      <c r="S469" s="174" t="s">
        <v>243</v>
      </c>
      <c r="T469" s="170" t="s">
        <v>493</v>
      </c>
      <c r="U469" s="175">
        <v>38</v>
      </c>
    </row>
    <row r="470" spans="2:21" ht="16.2" hidden="1" x14ac:dyDescent="0.45">
      <c r="B470" s="154"/>
      <c r="C470" s="320">
        <v>45997</v>
      </c>
      <c r="D470" s="145" t="str">
        <f t="shared" si="26"/>
        <v>土</v>
      </c>
      <c r="E470" s="168">
        <v>0.62703703703703706</v>
      </c>
      <c r="F470" s="174" t="s">
        <v>348</v>
      </c>
      <c r="G470" s="170" t="s">
        <v>334</v>
      </c>
      <c r="H470" s="321">
        <v>1.6E-2</v>
      </c>
      <c r="I470" s="170" t="s">
        <v>329</v>
      </c>
      <c r="J470" s="170" t="s">
        <v>236</v>
      </c>
      <c r="K470" s="170" t="s">
        <v>259</v>
      </c>
      <c r="L470" s="170" t="s">
        <v>331</v>
      </c>
      <c r="M470" s="170" t="s">
        <v>239</v>
      </c>
      <c r="N470" s="170" t="s">
        <v>239</v>
      </c>
      <c r="O470" s="170" t="s">
        <v>240</v>
      </c>
      <c r="P470" s="170" t="s">
        <v>240</v>
      </c>
      <c r="Q470" s="170" t="s">
        <v>332</v>
      </c>
      <c r="R470" s="174" t="s">
        <v>638</v>
      </c>
      <c r="S470" s="174" t="s">
        <v>243</v>
      </c>
      <c r="T470" s="170" t="s">
        <v>493</v>
      </c>
      <c r="U470" s="175" t="s">
        <v>659</v>
      </c>
    </row>
    <row r="471" spans="2:21" ht="16.2" hidden="1" x14ac:dyDescent="0.45">
      <c r="B471" s="154"/>
      <c r="C471" s="320">
        <v>45997</v>
      </c>
      <c r="D471" s="145" t="str">
        <f t="shared" si="26"/>
        <v>土</v>
      </c>
      <c r="E471" s="168">
        <v>0.62964120370370369</v>
      </c>
      <c r="F471" s="174" t="s">
        <v>348</v>
      </c>
      <c r="G471" s="170" t="s">
        <v>334</v>
      </c>
      <c r="H471" s="321">
        <v>3.4000000000000002E-2</v>
      </c>
      <c r="I471" s="170" t="s">
        <v>329</v>
      </c>
      <c r="J471" s="170" t="s">
        <v>236</v>
      </c>
      <c r="K471" s="170" t="s">
        <v>259</v>
      </c>
      <c r="L471" s="170" t="s">
        <v>238</v>
      </c>
      <c r="M471" s="170" t="s">
        <v>239</v>
      </c>
      <c r="N471" s="170" t="s">
        <v>239</v>
      </c>
      <c r="O471" s="170" t="s">
        <v>240</v>
      </c>
      <c r="P471" s="170" t="s">
        <v>240</v>
      </c>
      <c r="Q471" s="170" t="s">
        <v>335</v>
      </c>
      <c r="R471" s="174" t="s">
        <v>307</v>
      </c>
      <c r="S471" s="174" t="s">
        <v>297</v>
      </c>
      <c r="T471" s="170" t="s">
        <v>535</v>
      </c>
      <c r="U471" s="175">
        <v>18</v>
      </c>
    </row>
    <row r="472" spans="2:21" ht="16.2" hidden="1" x14ac:dyDescent="0.45">
      <c r="B472" s="154"/>
      <c r="C472" s="320">
        <v>45997</v>
      </c>
      <c r="D472" s="145" t="str">
        <f t="shared" si="26"/>
        <v>土</v>
      </c>
      <c r="E472" s="168">
        <v>0.67048611111111112</v>
      </c>
      <c r="F472" s="174" t="s">
        <v>208</v>
      </c>
      <c r="G472" s="170" t="s">
        <v>334</v>
      </c>
      <c r="H472" s="321">
        <v>2.9000000000000001E-2</v>
      </c>
      <c r="I472" s="170" t="s">
        <v>329</v>
      </c>
      <c r="J472" s="170" t="s">
        <v>236</v>
      </c>
      <c r="K472" s="170" t="s">
        <v>259</v>
      </c>
      <c r="L472" s="170" t="s">
        <v>345</v>
      </c>
      <c r="M472" s="170" t="s">
        <v>239</v>
      </c>
      <c r="N472" s="170" t="s">
        <v>239</v>
      </c>
      <c r="O472" s="170" t="s">
        <v>240</v>
      </c>
      <c r="P472" s="170" t="s">
        <v>240</v>
      </c>
      <c r="Q472" s="170" t="s">
        <v>241</v>
      </c>
      <c r="R472" s="174" t="s">
        <v>307</v>
      </c>
      <c r="S472" s="174" t="s">
        <v>295</v>
      </c>
      <c r="T472" s="170" t="s">
        <v>525</v>
      </c>
      <c r="U472" s="175">
        <v>34</v>
      </c>
    </row>
    <row r="473" spans="2:21" ht="16.2" hidden="1" x14ac:dyDescent="0.45">
      <c r="B473" s="154"/>
      <c r="C473" s="320">
        <v>45997</v>
      </c>
      <c r="D473" s="145" t="str">
        <f t="shared" si="26"/>
        <v>土</v>
      </c>
      <c r="E473" s="168">
        <v>0.67552083333333335</v>
      </c>
      <c r="F473" s="174" t="s">
        <v>208</v>
      </c>
      <c r="G473" s="170" t="s">
        <v>334</v>
      </c>
      <c r="H473" s="321">
        <v>7.9000000000000001E-2</v>
      </c>
      <c r="I473" s="170" t="s">
        <v>530</v>
      </c>
      <c r="J473" s="170" t="s">
        <v>236</v>
      </c>
      <c r="K473" s="170" t="s">
        <v>330</v>
      </c>
      <c r="L473" s="170" t="s">
        <v>331</v>
      </c>
      <c r="M473" s="170" t="s">
        <v>240</v>
      </c>
      <c r="N473" s="170" t="s">
        <v>240</v>
      </c>
      <c r="O473" s="170" t="s">
        <v>240</v>
      </c>
      <c r="P473" s="170" t="s">
        <v>239</v>
      </c>
      <c r="Q473" s="170" t="s">
        <v>332</v>
      </c>
      <c r="R473" s="174" t="s">
        <v>307</v>
      </c>
      <c r="S473" s="174" t="s">
        <v>243</v>
      </c>
      <c r="T473" s="170" t="s">
        <v>493</v>
      </c>
      <c r="U473" s="175">
        <v>20</v>
      </c>
    </row>
    <row r="474" spans="2:21" ht="16.2" hidden="1" x14ac:dyDescent="0.45">
      <c r="B474" s="154"/>
      <c r="C474" s="320">
        <v>45997</v>
      </c>
      <c r="D474" s="145" t="str">
        <f t="shared" si="26"/>
        <v>土</v>
      </c>
      <c r="E474" s="168">
        <v>0.67777777777777781</v>
      </c>
      <c r="F474" s="174" t="s">
        <v>208</v>
      </c>
      <c r="G474" s="170" t="s">
        <v>334</v>
      </c>
      <c r="H474" s="321">
        <v>2.9000000000000001E-2</v>
      </c>
      <c r="I474" s="170" t="s">
        <v>530</v>
      </c>
      <c r="J474" s="170" t="s">
        <v>236</v>
      </c>
      <c r="K474" s="170" t="s">
        <v>259</v>
      </c>
      <c r="L474" s="170" t="s">
        <v>238</v>
      </c>
      <c r="M474" s="170" t="s">
        <v>239</v>
      </c>
      <c r="N474" s="170" t="s">
        <v>239</v>
      </c>
      <c r="O474" s="170" t="s">
        <v>240</v>
      </c>
      <c r="P474" s="170" t="s">
        <v>240</v>
      </c>
      <c r="Q474" s="170" t="s">
        <v>335</v>
      </c>
      <c r="R474" s="174" t="s">
        <v>307</v>
      </c>
      <c r="S474" s="174" t="s">
        <v>297</v>
      </c>
      <c r="T474" s="170" t="s">
        <v>535</v>
      </c>
      <c r="U474" s="175">
        <v>18</v>
      </c>
    </row>
    <row r="475" spans="2:21" ht="16.2" hidden="1" x14ac:dyDescent="0.45">
      <c r="B475" s="154"/>
      <c r="C475" s="320">
        <v>45997</v>
      </c>
      <c r="D475" s="145" t="str">
        <f t="shared" si="26"/>
        <v>土</v>
      </c>
      <c r="E475" s="168">
        <v>0.67854166666666671</v>
      </c>
      <c r="F475" s="174" t="s">
        <v>208</v>
      </c>
      <c r="G475" s="170" t="s">
        <v>334</v>
      </c>
      <c r="H475" s="321">
        <v>3.6999999999999998E-2</v>
      </c>
      <c r="I475" s="170" t="s">
        <v>530</v>
      </c>
      <c r="J475" s="170" t="s">
        <v>236</v>
      </c>
      <c r="K475" s="170" t="s">
        <v>237</v>
      </c>
      <c r="L475" s="170" t="s">
        <v>331</v>
      </c>
      <c r="M475" s="170" t="s">
        <v>240</v>
      </c>
      <c r="N475" s="170" t="s">
        <v>240</v>
      </c>
      <c r="O475" s="170" t="s">
        <v>240</v>
      </c>
      <c r="P475" s="170" t="s">
        <v>239</v>
      </c>
      <c r="Q475" s="170" t="s">
        <v>332</v>
      </c>
      <c r="R475" s="174"/>
      <c r="S475" s="174" t="s">
        <v>294</v>
      </c>
      <c r="T475" s="170" t="s">
        <v>560</v>
      </c>
      <c r="U475" s="175">
        <v>8</v>
      </c>
    </row>
    <row r="476" spans="2:21" ht="16.2" hidden="1" x14ac:dyDescent="0.45">
      <c r="B476" s="154"/>
      <c r="C476" s="320">
        <v>45997</v>
      </c>
      <c r="D476" s="145" t="str">
        <f t="shared" si="26"/>
        <v>土</v>
      </c>
      <c r="E476" s="168">
        <v>0.69628472222222226</v>
      </c>
      <c r="F476" s="174" t="s">
        <v>208</v>
      </c>
      <c r="G476" s="170" t="s">
        <v>334</v>
      </c>
      <c r="H476" s="321">
        <v>0.14499999999999999</v>
      </c>
      <c r="I476" s="170" t="s">
        <v>542</v>
      </c>
      <c r="J476" s="170" t="s">
        <v>236</v>
      </c>
      <c r="K476" s="170" t="s">
        <v>237</v>
      </c>
      <c r="L476" s="170" t="s">
        <v>331</v>
      </c>
      <c r="M476" s="170" t="s">
        <v>240</v>
      </c>
      <c r="N476" s="170" t="s">
        <v>240</v>
      </c>
      <c r="O476" s="170" t="s">
        <v>240</v>
      </c>
      <c r="P476" s="170" t="s">
        <v>239</v>
      </c>
      <c r="Q476" s="170" t="s">
        <v>332</v>
      </c>
      <c r="R476" s="174" t="s">
        <v>307</v>
      </c>
      <c r="S476" s="174" t="s">
        <v>243</v>
      </c>
      <c r="T476" s="170" t="s">
        <v>493</v>
      </c>
      <c r="U476" s="175">
        <v>8</v>
      </c>
    </row>
    <row r="477" spans="2:21" ht="16.2" hidden="1" x14ac:dyDescent="0.45">
      <c r="B477" s="154"/>
      <c r="C477" s="320">
        <v>45997</v>
      </c>
      <c r="D477" s="145" t="str">
        <f t="shared" si="26"/>
        <v>土</v>
      </c>
      <c r="E477" s="168">
        <v>0.69734953703703706</v>
      </c>
      <c r="F477" s="174" t="s">
        <v>208</v>
      </c>
      <c r="G477" s="170" t="s">
        <v>334</v>
      </c>
      <c r="H477" s="321">
        <v>0.128</v>
      </c>
      <c r="I477" s="170" t="s">
        <v>542</v>
      </c>
      <c r="J477" s="170" t="s">
        <v>236</v>
      </c>
      <c r="K477" s="170" t="s">
        <v>259</v>
      </c>
      <c r="L477" s="170" t="s">
        <v>345</v>
      </c>
      <c r="M477" s="170" t="s">
        <v>239</v>
      </c>
      <c r="N477" s="170" t="s">
        <v>239</v>
      </c>
      <c r="O477" s="170" t="s">
        <v>240</v>
      </c>
      <c r="P477" s="170" t="s">
        <v>240</v>
      </c>
      <c r="Q477" s="170" t="s">
        <v>332</v>
      </c>
      <c r="R477" s="174" t="s">
        <v>307</v>
      </c>
      <c r="S477" s="174" t="s">
        <v>243</v>
      </c>
      <c r="T477" s="170" t="s">
        <v>493</v>
      </c>
      <c r="U477" s="175" t="s">
        <v>652</v>
      </c>
    </row>
    <row r="478" spans="2:21" ht="16.2" hidden="1" x14ac:dyDescent="0.45">
      <c r="B478" s="154"/>
      <c r="C478" s="320">
        <v>45997</v>
      </c>
      <c r="D478" s="145" t="str">
        <f t="shared" si="26"/>
        <v>土</v>
      </c>
      <c r="E478" s="168">
        <v>0.70325231481481476</v>
      </c>
      <c r="F478" s="174" t="s">
        <v>208</v>
      </c>
      <c r="G478" s="170" t="s">
        <v>334</v>
      </c>
      <c r="H478" s="321">
        <v>6.2E-2</v>
      </c>
      <c r="I478" s="170" t="s">
        <v>542</v>
      </c>
      <c r="J478" s="170" t="s">
        <v>236</v>
      </c>
      <c r="K478" s="170" t="s">
        <v>517</v>
      </c>
      <c r="L478" s="170" t="s">
        <v>331</v>
      </c>
      <c r="M478" s="170" t="s">
        <v>240</v>
      </c>
      <c r="N478" s="170" t="s">
        <v>240</v>
      </c>
      <c r="O478" s="170" t="s">
        <v>240</v>
      </c>
      <c r="P478" s="170" t="s">
        <v>239</v>
      </c>
      <c r="Q478" s="170" t="s">
        <v>332</v>
      </c>
      <c r="R478" s="174" t="s">
        <v>242</v>
      </c>
      <c r="S478" s="174" t="s">
        <v>294</v>
      </c>
      <c r="T478" s="170" t="s">
        <v>560</v>
      </c>
      <c r="U478" s="175">
        <v>40</v>
      </c>
    </row>
    <row r="479" spans="2:21" ht="16.2" x14ac:dyDescent="0.45">
      <c r="B479" s="154"/>
      <c r="C479" s="320">
        <v>45997</v>
      </c>
      <c r="D479" s="145" t="str">
        <f t="shared" si="26"/>
        <v>土</v>
      </c>
      <c r="E479" s="168">
        <v>0.7072222222222222</v>
      </c>
      <c r="F479" s="174" t="s">
        <v>208</v>
      </c>
      <c r="G479" s="170" t="s">
        <v>234</v>
      </c>
      <c r="H479" s="321">
        <v>0.11799999999999999</v>
      </c>
      <c r="I479" s="170" t="s">
        <v>542</v>
      </c>
      <c r="J479" s="170" t="s">
        <v>236</v>
      </c>
      <c r="K479" s="170" t="s">
        <v>259</v>
      </c>
      <c r="L479" s="170" t="s">
        <v>345</v>
      </c>
      <c r="M479" s="170" t="s">
        <v>239</v>
      </c>
      <c r="N479" s="170" t="s">
        <v>240</v>
      </c>
      <c r="O479" s="170" t="s">
        <v>240</v>
      </c>
      <c r="P479" s="170" t="s">
        <v>239</v>
      </c>
      <c r="Q479" s="170" t="s">
        <v>332</v>
      </c>
      <c r="R479" s="174" t="s">
        <v>242</v>
      </c>
      <c r="S479" s="174" t="s">
        <v>297</v>
      </c>
      <c r="T479" s="170" t="s">
        <v>495</v>
      </c>
      <c r="U479" s="175">
        <v>74</v>
      </c>
    </row>
    <row r="480" spans="2:21" ht="16.2" x14ac:dyDescent="0.45">
      <c r="B480" s="154"/>
      <c r="C480" s="320">
        <v>45997</v>
      </c>
      <c r="D480" s="145" t="str">
        <f t="shared" si="26"/>
        <v>土</v>
      </c>
      <c r="E480" s="168">
        <v>0.7228472222222222</v>
      </c>
      <c r="F480" s="174" t="s">
        <v>208</v>
      </c>
      <c r="G480" s="170" t="s">
        <v>234</v>
      </c>
      <c r="H480" s="321">
        <v>0.05</v>
      </c>
      <c r="I480" s="170" t="s">
        <v>542</v>
      </c>
      <c r="J480" s="170" t="s">
        <v>236</v>
      </c>
      <c r="K480" s="170" t="s">
        <v>259</v>
      </c>
      <c r="L480" s="170" t="s">
        <v>345</v>
      </c>
      <c r="M480" s="170" t="s">
        <v>240</v>
      </c>
      <c r="N480" s="170" t="s">
        <v>240</v>
      </c>
      <c r="O480" s="170" t="s">
        <v>240</v>
      </c>
      <c r="P480" s="170" t="s">
        <v>239</v>
      </c>
      <c r="Q480" s="170" t="s">
        <v>335</v>
      </c>
      <c r="R480" s="174" t="s">
        <v>637</v>
      </c>
      <c r="S480" s="174" t="s">
        <v>297</v>
      </c>
      <c r="T480" s="170" t="s">
        <v>512</v>
      </c>
      <c r="U480" s="175">
        <v>119</v>
      </c>
    </row>
    <row r="481" spans="2:21" ht="16.2" x14ac:dyDescent="0.45">
      <c r="B481" s="154"/>
      <c r="C481" s="320">
        <v>45997</v>
      </c>
      <c r="D481" s="145" t="str">
        <f t="shared" si="26"/>
        <v>土</v>
      </c>
      <c r="E481" s="168">
        <v>0.72847222222222219</v>
      </c>
      <c r="F481" s="174" t="s">
        <v>208</v>
      </c>
      <c r="G481" s="170" t="s">
        <v>234</v>
      </c>
      <c r="H481" s="321">
        <v>9.4E-2</v>
      </c>
      <c r="I481" s="170" t="s">
        <v>542</v>
      </c>
      <c r="J481" s="170" t="s">
        <v>236</v>
      </c>
      <c r="K481" s="170" t="s">
        <v>259</v>
      </c>
      <c r="L481" s="170" t="s">
        <v>238</v>
      </c>
      <c r="M481" s="170" t="s">
        <v>239</v>
      </c>
      <c r="N481" s="170" t="s">
        <v>240</v>
      </c>
      <c r="O481" s="170" t="s">
        <v>240</v>
      </c>
      <c r="P481" s="170" t="s">
        <v>239</v>
      </c>
      <c r="Q481" s="170" t="s">
        <v>332</v>
      </c>
      <c r="R481" s="174" t="s">
        <v>307</v>
      </c>
      <c r="S481" s="174" t="s">
        <v>294</v>
      </c>
      <c r="T481" s="170" t="s">
        <v>502</v>
      </c>
      <c r="U481" s="175">
        <v>74</v>
      </c>
    </row>
    <row r="482" spans="2:21" ht="16.2" hidden="1" x14ac:dyDescent="0.45">
      <c r="B482" s="154"/>
      <c r="C482" s="320">
        <v>45997</v>
      </c>
      <c r="D482" s="145" t="str">
        <f t="shared" si="26"/>
        <v>土</v>
      </c>
      <c r="E482" s="168">
        <v>0.73135416666666664</v>
      </c>
      <c r="F482" s="174" t="s">
        <v>208</v>
      </c>
      <c r="G482" s="170" t="s">
        <v>334</v>
      </c>
      <c r="H482" s="321">
        <v>3.7999999999999999E-2</v>
      </c>
      <c r="I482" s="170" t="s">
        <v>542</v>
      </c>
      <c r="J482" s="170" t="s">
        <v>236</v>
      </c>
      <c r="K482" s="170" t="s">
        <v>259</v>
      </c>
      <c r="L482" s="170" t="s">
        <v>331</v>
      </c>
      <c r="M482" s="170" t="s">
        <v>239</v>
      </c>
      <c r="N482" s="170" t="s">
        <v>239</v>
      </c>
      <c r="O482" s="170" t="s">
        <v>240</v>
      </c>
      <c r="P482" s="170" t="s">
        <v>240</v>
      </c>
      <c r="Q482" s="170" t="s">
        <v>332</v>
      </c>
      <c r="R482" s="174" t="s">
        <v>242</v>
      </c>
      <c r="S482" s="174" t="s">
        <v>312</v>
      </c>
      <c r="T482" s="170" t="s">
        <v>529</v>
      </c>
      <c r="U482" s="175">
        <v>60</v>
      </c>
    </row>
    <row r="483" spans="2:21" ht="16.2" hidden="1" x14ac:dyDescent="0.45">
      <c r="B483" s="154"/>
      <c r="C483" s="320">
        <v>45997</v>
      </c>
      <c r="D483" s="145" t="str">
        <f t="shared" si="26"/>
        <v>土</v>
      </c>
      <c r="E483" s="168">
        <v>0.73828703703703702</v>
      </c>
      <c r="F483" s="174" t="s">
        <v>208</v>
      </c>
      <c r="G483" s="170" t="s">
        <v>334</v>
      </c>
      <c r="H483" s="321">
        <v>0.10299999999999999</v>
      </c>
      <c r="I483" s="170" t="s">
        <v>542</v>
      </c>
      <c r="J483" s="170" t="s">
        <v>236</v>
      </c>
      <c r="K483" s="170" t="s">
        <v>330</v>
      </c>
      <c r="L483" s="170" t="s">
        <v>331</v>
      </c>
      <c r="M483" s="170" t="s">
        <v>240</v>
      </c>
      <c r="N483" s="170" t="s">
        <v>240</v>
      </c>
      <c r="O483" s="170" t="s">
        <v>240</v>
      </c>
      <c r="P483" s="170" t="s">
        <v>239</v>
      </c>
      <c r="Q483" s="170" t="s">
        <v>332</v>
      </c>
      <c r="R483" s="174" t="s">
        <v>307</v>
      </c>
      <c r="S483" s="174" t="s">
        <v>243</v>
      </c>
      <c r="T483" s="170" t="s">
        <v>493</v>
      </c>
      <c r="U483" s="175" t="s">
        <v>652</v>
      </c>
    </row>
    <row r="484" spans="2:21" ht="16.2" hidden="1" x14ac:dyDescent="0.45">
      <c r="B484" s="155"/>
      <c r="C484" s="322">
        <v>45997</v>
      </c>
      <c r="D484" s="157" t="str">
        <f t="shared" si="26"/>
        <v>土</v>
      </c>
      <c r="E484" s="177">
        <v>0.74054398148148148</v>
      </c>
      <c r="F484" s="183" t="s">
        <v>208</v>
      </c>
      <c r="G484" s="179" t="s">
        <v>334</v>
      </c>
      <c r="H484" s="323">
        <v>0.04</v>
      </c>
      <c r="I484" s="179" t="s">
        <v>542</v>
      </c>
      <c r="J484" s="179" t="s">
        <v>236</v>
      </c>
      <c r="K484" s="179" t="s">
        <v>259</v>
      </c>
      <c r="L484" s="179" t="s">
        <v>238</v>
      </c>
      <c r="M484" s="179" t="s">
        <v>239</v>
      </c>
      <c r="N484" s="179" t="s">
        <v>239</v>
      </c>
      <c r="O484" s="179" t="s">
        <v>240</v>
      </c>
      <c r="P484" s="179" t="s">
        <v>240</v>
      </c>
      <c r="Q484" s="179" t="s">
        <v>335</v>
      </c>
      <c r="R484" s="183" t="s">
        <v>638</v>
      </c>
      <c r="S484" s="183" t="s">
        <v>297</v>
      </c>
      <c r="T484" s="179" t="s">
        <v>535</v>
      </c>
      <c r="U484" s="184">
        <v>18</v>
      </c>
    </row>
    <row r="485" spans="2:21" ht="16.2" hidden="1" x14ac:dyDescent="0.45">
      <c r="B485" s="34" t="s">
        <v>190</v>
      </c>
    </row>
  </sheetData>
  <sheetProtection insertRows="0"/>
  <autoFilter ref="B11:U485" xr:uid="{7D0C59A0-A634-4318-8D43-A84AD1156D1C}">
    <filterColumn colId="19">
      <filters>
        <filter val="100"/>
        <filter val="101"/>
        <filter val="102"/>
        <filter val="103"/>
        <filter val="106"/>
        <filter val="108"/>
        <filter val="110"/>
        <filter val="112"/>
        <filter val="113"/>
        <filter val="114"/>
        <filter val="115"/>
        <filter val="116"/>
        <filter val="118"/>
        <filter val="119"/>
        <filter val="121"/>
        <filter val="122"/>
        <filter val="123"/>
        <filter val="66"/>
        <filter val="67"/>
        <filter val="69"/>
        <filter val="70"/>
        <filter val="72"/>
        <filter val="73"/>
        <filter val="74"/>
        <filter val="75"/>
        <filter val="76"/>
        <filter val="81"/>
        <filter val="83"/>
        <filter val="84"/>
        <filter val="86"/>
        <filter val="87"/>
        <filter val="88"/>
        <filter val="89"/>
        <filter val="92"/>
        <filter val="95"/>
        <filter val="97"/>
        <filter val="98"/>
        <filter val="99"/>
      </filters>
    </filterColumn>
  </autoFilter>
  <phoneticPr fontId="3"/>
  <dataValidations count="16">
    <dataValidation type="list" allowBlank="1" showInputMessage="1" showErrorMessage="1" sqref="M12:P484" xr:uid="{FA00B25B-A972-4D56-8B81-76FE584069F0}">
      <formula1>"有,無"</formula1>
    </dataValidation>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J12:J484" xr:uid="{6CF311F8-F8D9-40D9-8304-4571501701DB}">
      <formula1>"乾燥, 湿潤, 凍結, 積雪"</formula1>
    </dataValidation>
    <dataValidation type="list" allowBlank="1" showInputMessage="1" showErrorMessage="1" sqref="I12:I484" xr:uid="{E2F89C22-3F83-4CAA-B87F-39589B61A25E}">
      <formula1>"良好, 逆光, 夕日, 西日, 夜"</formula1>
    </dataValidation>
    <dataValidation type="list" allowBlank="1" showInputMessage="1" showErrorMessage="1" sqref="F12:F484" xr:uid="{7E8C4648-6EC3-4A7E-A67B-E32A1E76F604}">
      <formula1>"晴れ, 曇り, 降雨, 降雪, 堆雪, キリ"</formula1>
    </dataValidation>
    <dataValidation type="list" allowBlank="1" showInputMessage="1" showErrorMessage="1" sqref="S82:S484 S12:S80"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U484" xr:uid="{F4703416-6BB9-44FE-BE54-EC96F8F6B78D}">
      <formula1>0</formula1>
    </dataValidation>
    <dataValidation type="list" allowBlank="1" showInputMessage="1" showErrorMessage="1" sqref="K13:K484" xr:uid="{AB33F7AD-BF0C-4BAA-ACFD-93E03BF0EB3F}">
      <formula1>"交差点内,交差点付近,単路,単路(トンネル),単路(橋),踏切,ロータリー,その他"</formula1>
    </dataValidation>
    <dataValidation type="decimal" operator="greaterThanOrEqual" allowBlank="1" showInputMessage="1" showErrorMessage="1" sqref="H12:H484" xr:uid="{FA40A900-C548-444A-BB5E-A15BE52D1063}">
      <formula1>0</formula1>
    </dataValidation>
    <dataValidation type="list" allowBlank="1" showInputMessage="1" showErrorMessage="1" sqref="G12:G484" xr:uid="{52C980BF-3A3A-42D7-B647-A2B7EE15191F}">
      <formula1>"L4想定区間内,L4想定区間外,実証走行ルート外"</formula1>
    </dataValidation>
    <dataValidation type="time" operator="greaterThanOrEqual" allowBlank="1" showInputMessage="1" showErrorMessage="1" sqref="E12:E484" xr:uid="{DF23B42D-39B9-467D-A587-9668D8B95CBF}">
      <formula1>0</formula1>
    </dataValidation>
    <dataValidation type="date" operator="greaterThanOrEqual" allowBlank="1" showInputMessage="1" showErrorMessage="1" sqref="C12:C484" xr:uid="{6B6809F1-194A-4628-8346-E002AE5D21BF}">
      <formula1>44927</formula1>
    </dataValidation>
    <dataValidation type="list" allowBlank="1" showInputMessage="1" showErrorMessage="1" sqref="S81" xr:uid="{4BA34F66-9DF5-4BBB-8BD8-44776D98F4B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R12:R484" xr:uid="{988D79F8-7461-4CF5-ABF9-CE6D5DDF07C7}">
      <formula1>"ブレーキ操作,アクセル操作,ステアリング操作,非常停止ボタン操作"</formula1>
    </dataValidation>
    <dataValidation type="list" allowBlank="1" showInputMessage="1" showErrorMessage="1" sqref="Q12:Q484" xr:uid="{FCF02E03-6422-4118-82AC-10F900E55DD7}">
      <formula1>"左折,直進,右折,合流,停止,出発,その他"</formula1>
    </dataValidation>
    <dataValidation type="list" allowBlank="1" showInputMessage="1" showErrorMessage="1" sqref="L12:L484" xr:uid="{99A548B4-6BB5-4536-B0DD-7E8E2A04C59F}">
      <formula1>"右カーブ,左カーブ,直線, 坂道,その他"</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I20" sqref="I20"/>
    </sheetView>
  </sheetViews>
  <sheetFormatPr defaultColWidth="8" defaultRowHeight="16.2" x14ac:dyDescent="0.45"/>
  <cols>
    <col min="1" max="1" width="3.59765625" style="34" customWidth="1"/>
    <col min="2" max="2" width="9.09765625" style="7" bestFit="1" customWidth="1"/>
    <col min="3" max="4" width="9.59765625" style="34" customWidth="1"/>
    <col min="5" max="9" width="23.09765625" style="34" customWidth="1"/>
    <col min="10" max="10" width="36.59765625" style="34" customWidth="1"/>
    <col min="11" max="11" width="8" style="34"/>
    <col min="12" max="12" width="8" style="48"/>
    <col min="13" max="16384" width="8" style="34"/>
  </cols>
  <sheetData>
    <row r="1" spans="2:19" s="3" customFormat="1" x14ac:dyDescent="0.45">
      <c r="S1" s="25"/>
    </row>
    <row r="2" spans="2:19" s="3" customFormat="1" hidden="1" x14ac:dyDescent="0.45">
      <c r="B2" s="234" t="s">
        <v>1</v>
      </c>
      <c r="C2" s="234" t="s">
        <v>2</v>
      </c>
      <c r="D2" s="234" t="s">
        <v>3</v>
      </c>
      <c r="S2" s="25"/>
    </row>
    <row r="3" spans="2:19" s="3" customFormat="1" hidden="1" x14ac:dyDescent="0.45">
      <c r="B3" s="234" t="str">
        <f>走行データ一覧!G4&amp;""</f>
        <v/>
      </c>
      <c r="C3" s="234" t="str">
        <f>走行データ一覧!H4&amp;""</f>
        <v>北海道</v>
      </c>
      <c r="D3" s="234" t="str">
        <f>走行データ一覧!I4&amp;""</f>
        <v>千歳市</v>
      </c>
      <c r="S3" s="25"/>
    </row>
    <row r="4" spans="2:19" ht="16.350000000000001" hidden="1" customHeight="1" x14ac:dyDescent="0.45"/>
    <row r="5" spans="2:19" x14ac:dyDescent="0.45">
      <c r="B5" s="47" t="s">
        <v>260</v>
      </c>
      <c r="D5" s="47"/>
    </row>
    <row r="6" spans="2:19" x14ac:dyDescent="0.45">
      <c r="B6" s="7" t="s">
        <v>261</v>
      </c>
      <c r="C6" s="47"/>
      <c r="D6" s="47"/>
    </row>
    <row r="7" spans="2:19" ht="48.6" x14ac:dyDescent="0.45">
      <c r="B7" s="38"/>
      <c r="C7" s="47"/>
      <c r="D7" s="47"/>
      <c r="I7" s="6" t="s">
        <v>262</v>
      </c>
      <c r="J7" s="87"/>
    </row>
    <row r="8" spans="2:19" ht="18" customHeight="1" x14ac:dyDescent="0.45">
      <c r="B8" s="88" t="s">
        <v>255</v>
      </c>
      <c r="C8" s="111">
        <v>76</v>
      </c>
      <c r="D8" s="111" t="s">
        <v>194</v>
      </c>
      <c r="E8" s="111">
        <v>77</v>
      </c>
      <c r="F8" s="111">
        <v>78</v>
      </c>
      <c r="G8" s="111">
        <v>79</v>
      </c>
      <c r="H8" s="111">
        <v>80</v>
      </c>
      <c r="I8" s="111">
        <v>81</v>
      </c>
      <c r="J8" s="119">
        <v>82</v>
      </c>
      <c r="K8" s="34" t="s">
        <v>190</v>
      </c>
    </row>
    <row r="9" spans="2:19" x14ac:dyDescent="0.45">
      <c r="B9" s="78" t="s">
        <v>9</v>
      </c>
      <c r="C9" s="59" t="s">
        <v>99</v>
      </c>
      <c r="D9" s="57" t="s">
        <v>195</v>
      </c>
      <c r="E9" s="57" t="s">
        <v>263</v>
      </c>
      <c r="F9" s="57" t="s">
        <v>264</v>
      </c>
      <c r="G9" s="57" t="s">
        <v>181</v>
      </c>
      <c r="H9" s="57" t="s">
        <v>183</v>
      </c>
      <c r="I9" s="57" t="s">
        <v>265</v>
      </c>
      <c r="J9" s="63" t="s">
        <v>266</v>
      </c>
      <c r="K9" s="34" t="s">
        <v>190</v>
      </c>
      <c r="L9" s="79"/>
    </row>
    <row r="10" spans="2:19" x14ac:dyDescent="0.45">
      <c r="B10" s="64" t="s">
        <v>207</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x14ac:dyDescent="0.45">
      <c r="B11" s="166" t="s">
        <v>209</v>
      </c>
      <c r="C11" s="167">
        <v>45982</v>
      </c>
      <c r="D11" s="145" t="str">
        <f>IF($C11 &lt;&gt; "", IF(ISERROR(MATCH(C11, 祝日, 0)), TEXT($C11, "aaa"), "祝日"), "")</f>
        <v>金</v>
      </c>
      <c r="E11" s="168">
        <v>0.41666666666666669</v>
      </c>
      <c r="F11" s="168">
        <v>0.42133101851851851</v>
      </c>
      <c r="G11" s="168"/>
      <c r="H11" s="168"/>
      <c r="I11" s="174" t="s">
        <v>643</v>
      </c>
      <c r="J11" s="202" t="s">
        <v>644</v>
      </c>
      <c r="K11" s="34" t="s">
        <v>190</v>
      </c>
    </row>
    <row r="12" spans="2:19" x14ac:dyDescent="0.45">
      <c r="B12" s="166"/>
      <c r="C12" s="167">
        <v>45982</v>
      </c>
      <c r="D12" s="145" t="str">
        <f>IF($C12 &lt;&gt; "", IF(ISERROR(MATCH(C12, 祝日, 0)), TEXT($C12, "aaa"), "祝日"), "")</f>
        <v>金</v>
      </c>
      <c r="E12" s="168">
        <v>0.41875000000000001</v>
      </c>
      <c r="F12" s="168">
        <v>0.42431712962962964</v>
      </c>
      <c r="G12" s="168">
        <v>0.41875000000000001</v>
      </c>
      <c r="H12" s="168">
        <v>0.42450231481481482</v>
      </c>
      <c r="I12" s="174" t="s">
        <v>643</v>
      </c>
      <c r="J12" s="202" t="s">
        <v>644</v>
      </c>
      <c r="K12" s="34" t="s">
        <v>190</v>
      </c>
    </row>
    <row r="13" spans="2:19" x14ac:dyDescent="0.45">
      <c r="B13" s="166"/>
      <c r="C13" s="167">
        <v>45982</v>
      </c>
      <c r="D13" s="145" t="str">
        <f>IF($C13 &lt;&gt; "", IF(ISERROR(MATCH(C13, 祝日, 0)), TEXT($C13, "aaa"), "祝日"), "")</f>
        <v>金</v>
      </c>
      <c r="E13" s="168">
        <v>0.42083333333333334</v>
      </c>
      <c r="F13" s="168">
        <v>0.42582175925925925</v>
      </c>
      <c r="G13" s="168">
        <v>0.42083333333333334</v>
      </c>
      <c r="H13" s="168">
        <v>0.42528935185185185</v>
      </c>
      <c r="I13" s="174" t="s">
        <v>643</v>
      </c>
      <c r="J13" s="202" t="s">
        <v>644</v>
      </c>
      <c r="K13" s="34" t="s">
        <v>190</v>
      </c>
    </row>
    <row r="14" spans="2:19" x14ac:dyDescent="0.45">
      <c r="B14" s="166"/>
      <c r="C14" s="167">
        <v>45982</v>
      </c>
      <c r="D14" s="145" t="str">
        <f>IF($C14 &lt;&gt; "", IF(ISERROR(MATCH(C14, 祝日, 0)), TEXT($C14, "aaa"), "祝日"), "")</f>
        <v>金</v>
      </c>
      <c r="E14" s="168">
        <v>0.42708333333333331</v>
      </c>
      <c r="F14" s="168">
        <v>0.43059027777777775</v>
      </c>
      <c r="G14" s="168">
        <v>0.42708333333333331</v>
      </c>
      <c r="H14" s="168">
        <v>0.43038194444444444</v>
      </c>
      <c r="I14" s="174" t="s">
        <v>643</v>
      </c>
      <c r="J14" s="202" t="s">
        <v>644</v>
      </c>
      <c r="K14" s="34" t="s">
        <v>190</v>
      </c>
    </row>
    <row r="15" spans="2:19" x14ac:dyDescent="0.45">
      <c r="B15" s="166"/>
      <c r="C15" s="167"/>
      <c r="D15" s="145" t="str">
        <f t="shared" ref="D15:D16" si="1">IF($C15 &lt;&gt; "", IF(ISERROR(MATCH(C15, 祝日, 0)), TEXT($C15, "aaa"), "祝日"), "")</f>
        <v/>
      </c>
      <c r="E15" s="168"/>
      <c r="F15" s="168"/>
      <c r="G15" s="168"/>
      <c r="H15" s="168"/>
      <c r="I15" s="174"/>
      <c r="J15" s="202"/>
      <c r="K15" s="34" t="s">
        <v>190</v>
      </c>
    </row>
    <row r="16" spans="2:19" x14ac:dyDescent="0.45">
      <c r="B16" s="166"/>
      <c r="C16" s="167"/>
      <c r="D16" s="145" t="str">
        <f t="shared" si="1"/>
        <v/>
      </c>
      <c r="E16" s="168"/>
      <c r="F16" s="168"/>
      <c r="G16" s="168"/>
      <c r="H16" s="168"/>
      <c r="I16" s="174"/>
      <c r="J16" s="202"/>
      <c r="K16" s="34" t="s">
        <v>190</v>
      </c>
    </row>
    <row r="17" spans="2:11" x14ac:dyDescent="0.45">
      <c r="B17" s="166"/>
      <c r="C17" s="167"/>
      <c r="D17" s="145" t="str">
        <f t="shared" si="0"/>
        <v/>
      </c>
      <c r="E17" s="168"/>
      <c r="F17" s="168"/>
      <c r="G17" s="168"/>
      <c r="H17" s="168"/>
      <c r="I17" s="174"/>
      <c r="J17" s="202"/>
      <c r="K17" s="34" t="s">
        <v>190</v>
      </c>
    </row>
    <row r="18" spans="2:11" x14ac:dyDescent="0.45">
      <c r="B18" s="166"/>
      <c r="C18" s="167"/>
      <c r="D18" s="145" t="str">
        <f t="shared" si="0"/>
        <v/>
      </c>
      <c r="E18" s="168"/>
      <c r="F18" s="168"/>
      <c r="G18" s="168"/>
      <c r="H18" s="168"/>
      <c r="I18" s="174"/>
      <c r="J18" s="202"/>
      <c r="K18" s="34" t="s">
        <v>190</v>
      </c>
    </row>
    <row r="19" spans="2:11" x14ac:dyDescent="0.45">
      <c r="B19" s="166"/>
      <c r="C19" s="167"/>
      <c r="D19" s="145" t="str">
        <f t="shared" si="0"/>
        <v/>
      </c>
      <c r="E19" s="168"/>
      <c r="F19" s="168"/>
      <c r="G19" s="168"/>
      <c r="H19" s="168"/>
      <c r="I19" s="174"/>
      <c r="J19" s="202"/>
      <c r="K19" s="34" t="s">
        <v>190</v>
      </c>
    </row>
    <row r="20" spans="2:11" x14ac:dyDescent="0.45">
      <c r="B20" s="166"/>
      <c r="C20" s="167"/>
      <c r="D20" s="145" t="str">
        <f t="shared" si="0"/>
        <v/>
      </c>
      <c r="E20" s="168"/>
      <c r="F20" s="168"/>
      <c r="G20" s="168"/>
      <c r="H20" s="168"/>
      <c r="I20" s="174"/>
      <c r="J20" s="202"/>
      <c r="K20" s="34" t="s">
        <v>190</v>
      </c>
    </row>
    <row r="21" spans="2:11" x14ac:dyDescent="0.45">
      <c r="B21" s="166"/>
      <c r="C21" s="167"/>
      <c r="D21" s="145" t="str">
        <f t="shared" si="0"/>
        <v/>
      </c>
      <c r="E21" s="168"/>
      <c r="F21" s="168"/>
      <c r="G21" s="168"/>
      <c r="H21" s="168"/>
      <c r="I21" s="174"/>
      <c r="J21" s="202"/>
      <c r="K21" s="34" t="s">
        <v>190</v>
      </c>
    </row>
    <row r="22" spans="2:11" x14ac:dyDescent="0.45">
      <c r="B22" s="166"/>
      <c r="C22" s="167"/>
      <c r="D22" s="145" t="str">
        <f t="shared" si="0"/>
        <v/>
      </c>
      <c r="E22" s="168"/>
      <c r="F22" s="168"/>
      <c r="G22" s="168"/>
      <c r="H22" s="168"/>
      <c r="I22" s="174"/>
      <c r="J22" s="202"/>
      <c r="K22" s="34" t="s">
        <v>190</v>
      </c>
    </row>
    <row r="23" spans="2:11" x14ac:dyDescent="0.45">
      <c r="B23" s="166"/>
      <c r="C23" s="167"/>
      <c r="D23" s="145" t="str">
        <f t="shared" si="0"/>
        <v/>
      </c>
      <c r="E23" s="168"/>
      <c r="F23" s="168"/>
      <c r="G23" s="168"/>
      <c r="H23" s="168"/>
      <c r="I23" s="174"/>
      <c r="J23" s="202"/>
      <c r="K23" s="34" t="s">
        <v>190</v>
      </c>
    </row>
    <row r="24" spans="2:11" x14ac:dyDescent="0.45">
      <c r="B24" s="166"/>
      <c r="C24" s="167"/>
      <c r="D24" s="145" t="str">
        <f t="shared" si="0"/>
        <v/>
      </c>
      <c r="E24" s="168"/>
      <c r="F24" s="168"/>
      <c r="G24" s="168"/>
      <c r="H24" s="168"/>
      <c r="I24" s="174"/>
      <c r="J24" s="202"/>
      <c r="K24" s="34" t="s">
        <v>190</v>
      </c>
    </row>
    <row r="25" spans="2:11" x14ac:dyDescent="0.45">
      <c r="B25" s="166"/>
      <c r="C25" s="167"/>
      <c r="D25" s="145" t="str">
        <f t="shared" si="0"/>
        <v/>
      </c>
      <c r="E25" s="168"/>
      <c r="F25" s="168"/>
      <c r="G25" s="168"/>
      <c r="H25" s="168"/>
      <c r="I25" s="174"/>
      <c r="J25" s="202"/>
      <c r="K25" s="34" t="s">
        <v>190</v>
      </c>
    </row>
    <row r="26" spans="2:11" x14ac:dyDescent="0.45">
      <c r="B26" s="166"/>
      <c r="C26" s="167"/>
      <c r="D26" s="145" t="str">
        <f t="shared" si="0"/>
        <v/>
      </c>
      <c r="E26" s="168"/>
      <c r="F26" s="168"/>
      <c r="G26" s="168"/>
      <c r="H26" s="168"/>
      <c r="I26" s="174"/>
      <c r="J26" s="202"/>
      <c r="K26" s="34" t="s">
        <v>190</v>
      </c>
    </row>
    <row r="27" spans="2:11" x14ac:dyDescent="0.45">
      <c r="B27" s="166"/>
      <c r="C27" s="167"/>
      <c r="D27" s="145" t="str">
        <f t="shared" si="0"/>
        <v/>
      </c>
      <c r="E27" s="168"/>
      <c r="F27" s="168"/>
      <c r="G27" s="168"/>
      <c r="H27" s="168"/>
      <c r="I27" s="174"/>
      <c r="J27" s="202"/>
      <c r="K27" s="34" t="s">
        <v>190</v>
      </c>
    </row>
    <row r="28" spans="2:11" x14ac:dyDescent="0.45">
      <c r="B28" s="166"/>
      <c r="C28" s="167"/>
      <c r="D28" s="145" t="str">
        <f t="shared" si="0"/>
        <v/>
      </c>
      <c r="E28" s="168"/>
      <c r="F28" s="168"/>
      <c r="G28" s="168"/>
      <c r="H28" s="168"/>
      <c r="I28" s="174"/>
      <c r="J28" s="202"/>
      <c r="K28" s="34" t="s">
        <v>190</v>
      </c>
    </row>
    <row r="29" spans="2:11" x14ac:dyDescent="0.45">
      <c r="B29" s="166"/>
      <c r="C29" s="167"/>
      <c r="D29" s="145" t="str">
        <f t="shared" si="0"/>
        <v/>
      </c>
      <c r="E29" s="168"/>
      <c r="F29" s="168"/>
      <c r="G29" s="168"/>
      <c r="H29" s="168"/>
      <c r="I29" s="174"/>
      <c r="J29" s="202"/>
      <c r="K29" s="34" t="s">
        <v>190</v>
      </c>
    </row>
    <row r="30" spans="2:11" x14ac:dyDescent="0.45">
      <c r="B30" s="166"/>
      <c r="C30" s="167"/>
      <c r="D30" s="145" t="str">
        <f t="shared" si="0"/>
        <v/>
      </c>
      <c r="E30" s="168"/>
      <c r="F30" s="168"/>
      <c r="G30" s="168"/>
      <c r="H30" s="168"/>
      <c r="I30" s="174"/>
      <c r="J30" s="202"/>
      <c r="K30" s="34" t="s">
        <v>190</v>
      </c>
    </row>
    <row r="31" spans="2:11" x14ac:dyDescent="0.45">
      <c r="B31" s="166"/>
      <c r="C31" s="167"/>
      <c r="D31" s="145" t="str">
        <f t="shared" si="0"/>
        <v/>
      </c>
      <c r="E31" s="168"/>
      <c r="F31" s="168"/>
      <c r="G31" s="168"/>
      <c r="H31" s="168"/>
      <c r="I31" s="174"/>
      <c r="J31" s="202"/>
      <c r="K31" s="34" t="s">
        <v>190</v>
      </c>
    </row>
    <row r="32" spans="2:11" x14ac:dyDescent="0.45">
      <c r="B32" s="166"/>
      <c r="C32" s="167"/>
      <c r="D32" s="145" t="str">
        <f t="shared" si="0"/>
        <v/>
      </c>
      <c r="E32" s="168"/>
      <c r="F32" s="168"/>
      <c r="G32" s="168"/>
      <c r="H32" s="168"/>
      <c r="I32" s="174"/>
      <c r="J32" s="202"/>
      <c r="K32" s="34" t="s">
        <v>190</v>
      </c>
    </row>
    <row r="33" spans="2:11" x14ac:dyDescent="0.45">
      <c r="B33" s="166"/>
      <c r="C33" s="167"/>
      <c r="D33" s="145" t="str">
        <f t="shared" si="0"/>
        <v/>
      </c>
      <c r="E33" s="168"/>
      <c r="F33" s="168"/>
      <c r="G33" s="168"/>
      <c r="H33" s="168"/>
      <c r="I33" s="174"/>
      <c r="J33" s="202"/>
      <c r="K33" s="34" t="s">
        <v>190</v>
      </c>
    </row>
    <row r="34" spans="2:11" x14ac:dyDescent="0.45">
      <c r="B34" s="166"/>
      <c r="C34" s="167"/>
      <c r="D34" s="145" t="str">
        <f t="shared" si="0"/>
        <v/>
      </c>
      <c r="E34" s="168"/>
      <c r="F34" s="168"/>
      <c r="G34" s="168"/>
      <c r="H34" s="168"/>
      <c r="I34" s="174"/>
      <c r="J34" s="202"/>
      <c r="K34" s="34" t="s">
        <v>190</v>
      </c>
    </row>
    <row r="35" spans="2:11" x14ac:dyDescent="0.45">
      <c r="B35" s="166"/>
      <c r="C35" s="167"/>
      <c r="D35" s="145" t="str">
        <f t="shared" si="0"/>
        <v/>
      </c>
      <c r="E35" s="168"/>
      <c r="F35" s="168"/>
      <c r="G35" s="168"/>
      <c r="H35" s="168"/>
      <c r="I35" s="174"/>
      <c r="J35" s="202"/>
      <c r="K35" s="34" t="s">
        <v>190</v>
      </c>
    </row>
    <row r="36" spans="2:11" x14ac:dyDescent="0.45">
      <c r="B36" s="166"/>
      <c r="C36" s="167"/>
      <c r="D36" s="145" t="str">
        <f t="shared" si="0"/>
        <v/>
      </c>
      <c r="E36" s="168"/>
      <c r="F36" s="168"/>
      <c r="G36" s="168"/>
      <c r="H36" s="168"/>
      <c r="I36" s="174"/>
      <c r="J36" s="202"/>
      <c r="K36" s="34" t="s">
        <v>190</v>
      </c>
    </row>
    <row r="37" spans="2:11" x14ac:dyDescent="0.45">
      <c r="B37" s="166"/>
      <c r="C37" s="167"/>
      <c r="D37" s="145" t="str">
        <f t="shared" si="0"/>
        <v/>
      </c>
      <c r="E37" s="168"/>
      <c r="F37" s="168"/>
      <c r="G37" s="168"/>
      <c r="H37" s="168"/>
      <c r="I37" s="174"/>
      <c r="J37" s="202"/>
      <c r="K37" s="34" t="s">
        <v>190</v>
      </c>
    </row>
    <row r="38" spans="2:11" x14ac:dyDescent="0.45">
      <c r="B38" s="166"/>
      <c r="C38" s="167"/>
      <c r="D38" s="145" t="str">
        <f t="shared" si="0"/>
        <v/>
      </c>
      <c r="E38" s="168"/>
      <c r="F38" s="168"/>
      <c r="G38" s="168"/>
      <c r="H38" s="168"/>
      <c r="I38" s="174"/>
      <c r="J38" s="202"/>
      <c r="K38" s="34" t="s">
        <v>190</v>
      </c>
    </row>
    <row r="39" spans="2:11" x14ac:dyDescent="0.45">
      <c r="B39" s="166"/>
      <c r="C39" s="167"/>
      <c r="D39" s="145" t="str">
        <f t="shared" si="0"/>
        <v/>
      </c>
      <c r="E39" s="168"/>
      <c r="F39" s="168"/>
      <c r="G39" s="168"/>
      <c r="H39" s="168"/>
      <c r="I39" s="174"/>
      <c r="J39" s="202"/>
      <c r="K39" s="34" t="s">
        <v>190</v>
      </c>
    </row>
    <row r="40" spans="2:11" x14ac:dyDescent="0.45">
      <c r="B40" s="166"/>
      <c r="C40" s="167"/>
      <c r="D40" s="145" t="str">
        <f t="shared" si="0"/>
        <v/>
      </c>
      <c r="E40" s="168"/>
      <c r="F40" s="168"/>
      <c r="G40" s="168"/>
      <c r="H40" s="168"/>
      <c r="I40" s="174"/>
      <c r="J40" s="202"/>
      <c r="K40" s="34" t="s">
        <v>190</v>
      </c>
    </row>
    <row r="41" spans="2:11" x14ac:dyDescent="0.45">
      <c r="B41" s="166"/>
      <c r="C41" s="167"/>
      <c r="D41" s="145" t="str">
        <f t="shared" si="0"/>
        <v/>
      </c>
      <c r="E41" s="168"/>
      <c r="F41" s="168"/>
      <c r="G41" s="168"/>
      <c r="H41" s="168"/>
      <c r="I41" s="174"/>
      <c r="J41" s="202"/>
      <c r="K41" s="34" t="s">
        <v>190</v>
      </c>
    </row>
    <row r="42" spans="2:11" x14ac:dyDescent="0.45">
      <c r="B42" s="166"/>
      <c r="C42" s="167"/>
      <c r="D42" s="145" t="str">
        <f t="shared" si="0"/>
        <v/>
      </c>
      <c r="E42" s="168"/>
      <c r="F42" s="168"/>
      <c r="G42" s="168"/>
      <c r="H42" s="168"/>
      <c r="I42" s="174"/>
      <c r="J42" s="202"/>
      <c r="K42" s="34" t="s">
        <v>190</v>
      </c>
    </row>
    <row r="43" spans="2:11" x14ac:dyDescent="0.45">
      <c r="B43" s="166"/>
      <c r="C43" s="167"/>
      <c r="D43" s="145" t="str">
        <f t="shared" si="0"/>
        <v/>
      </c>
      <c r="E43" s="168"/>
      <c r="F43" s="168"/>
      <c r="G43" s="168"/>
      <c r="H43" s="168"/>
      <c r="I43" s="174"/>
      <c r="J43" s="202"/>
      <c r="K43" s="34" t="s">
        <v>190</v>
      </c>
    </row>
    <row r="44" spans="2:11" x14ac:dyDescent="0.45">
      <c r="B44" s="166"/>
      <c r="C44" s="167"/>
      <c r="D44" s="145" t="str">
        <f t="shared" si="0"/>
        <v/>
      </c>
      <c r="E44" s="168"/>
      <c r="F44" s="168"/>
      <c r="G44" s="168"/>
      <c r="H44" s="168"/>
      <c r="I44" s="174"/>
      <c r="J44" s="202"/>
      <c r="K44" s="34" t="s">
        <v>190</v>
      </c>
    </row>
    <row r="45" spans="2:11" x14ac:dyDescent="0.45">
      <c r="B45" s="166"/>
      <c r="C45" s="167"/>
      <c r="D45" s="145" t="str">
        <f t="shared" si="0"/>
        <v/>
      </c>
      <c r="E45" s="168"/>
      <c r="F45" s="168"/>
      <c r="G45" s="168"/>
      <c r="H45" s="168"/>
      <c r="I45" s="174"/>
      <c r="J45" s="202"/>
      <c r="K45" s="34" t="s">
        <v>190</v>
      </c>
    </row>
    <row r="46" spans="2:11" x14ac:dyDescent="0.45">
      <c r="B46" s="166"/>
      <c r="C46" s="167"/>
      <c r="D46" s="145" t="str">
        <f t="shared" si="0"/>
        <v/>
      </c>
      <c r="E46" s="168"/>
      <c r="F46" s="168"/>
      <c r="G46" s="168"/>
      <c r="H46" s="168"/>
      <c r="I46" s="174"/>
      <c r="J46" s="202"/>
      <c r="K46" s="34" t="s">
        <v>190</v>
      </c>
    </row>
    <row r="47" spans="2:11" x14ac:dyDescent="0.45">
      <c r="B47" s="166"/>
      <c r="C47" s="167"/>
      <c r="D47" s="145" t="str">
        <f t="shared" si="0"/>
        <v/>
      </c>
      <c r="E47" s="168"/>
      <c r="F47" s="168"/>
      <c r="G47" s="168"/>
      <c r="H47" s="168"/>
      <c r="I47" s="174"/>
      <c r="J47" s="202"/>
      <c r="K47" s="34" t="s">
        <v>190</v>
      </c>
    </row>
    <row r="48" spans="2:11" x14ac:dyDescent="0.45">
      <c r="B48" s="166"/>
      <c r="C48" s="167"/>
      <c r="D48" s="145" t="str">
        <f t="shared" si="0"/>
        <v/>
      </c>
      <c r="E48" s="168"/>
      <c r="F48" s="168"/>
      <c r="G48" s="168"/>
      <c r="H48" s="168"/>
      <c r="I48" s="174"/>
      <c r="J48" s="202"/>
      <c r="K48" s="34" t="s">
        <v>190</v>
      </c>
    </row>
    <row r="49" spans="2:11" x14ac:dyDescent="0.45">
      <c r="B49" s="166"/>
      <c r="C49" s="167"/>
      <c r="D49" s="145" t="str">
        <f t="shared" si="0"/>
        <v/>
      </c>
      <c r="E49" s="168"/>
      <c r="F49" s="168"/>
      <c r="G49" s="168"/>
      <c r="H49" s="168"/>
      <c r="I49" s="174"/>
      <c r="J49" s="202"/>
      <c r="K49" s="34" t="s">
        <v>190</v>
      </c>
    </row>
    <row r="50" spans="2:11" x14ac:dyDescent="0.45">
      <c r="B50" s="166"/>
      <c r="C50" s="167"/>
      <c r="D50" s="145" t="str">
        <f t="shared" si="0"/>
        <v/>
      </c>
      <c r="E50" s="168"/>
      <c r="F50" s="168"/>
      <c r="G50" s="168"/>
      <c r="H50" s="168"/>
      <c r="I50" s="174"/>
      <c r="J50" s="202"/>
      <c r="K50" s="34" t="s">
        <v>190</v>
      </c>
    </row>
    <row r="51" spans="2:11" x14ac:dyDescent="0.45">
      <c r="B51" s="166"/>
      <c r="C51" s="167"/>
      <c r="D51" s="145" t="str">
        <f t="shared" si="0"/>
        <v/>
      </c>
      <c r="E51" s="168"/>
      <c r="F51" s="168"/>
      <c r="G51" s="168"/>
      <c r="H51" s="168"/>
      <c r="I51" s="174"/>
      <c r="J51" s="202"/>
      <c r="K51" s="34" t="s">
        <v>190</v>
      </c>
    </row>
    <row r="52" spans="2:11" x14ac:dyDescent="0.45">
      <c r="B52" s="166"/>
      <c r="C52" s="167"/>
      <c r="D52" s="145" t="str">
        <f t="shared" si="0"/>
        <v/>
      </c>
      <c r="E52" s="168"/>
      <c r="F52" s="168"/>
      <c r="G52" s="168"/>
      <c r="H52" s="168"/>
      <c r="I52" s="174"/>
      <c r="J52" s="202"/>
      <c r="K52" s="34" t="s">
        <v>190</v>
      </c>
    </row>
    <row r="53" spans="2:11" x14ac:dyDescent="0.45">
      <c r="B53" s="166"/>
      <c r="C53" s="167"/>
      <c r="D53" s="145" t="str">
        <f t="shared" si="0"/>
        <v/>
      </c>
      <c r="E53" s="168"/>
      <c r="F53" s="168"/>
      <c r="G53" s="168"/>
      <c r="H53" s="168"/>
      <c r="I53" s="174"/>
      <c r="J53" s="202"/>
      <c r="K53" s="34" t="s">
        <v>190</v>
      </c>
    </row>
    <row r="54" spans="2:11" x14ac:dyDescent="0.45">
      <c r="B54" s="166"/>
      <c r="C54" s="167"/>
      <c r="D54" s="145" t="str">
        <f t="shared" si="0"/>
        <v/>
      </c>
      <c r="E54" s="168"/>
      <c r="F54" s="168"/>
      <c r="G54" s="168"/>
      <c r="H54" s="168"/>
      <c r="I54" s="174"/>
      <c r="J54" s="202"/>
      <c r="K54" s="34" t="s">
        <v>190</v>
      </c>
    </row>
    <row r="55" spans="2:11" x14ac:dyDescent="0.45">
      <c r="B55" s="166"/>
      <c r="C55" s="167"/>
      <c r="D55" s="145" t="str">
        <f t="shared" si="0"/>
        <v/>
      </c>
      <c r="E55" s="168"/>
      <c r="F55" s="168"/>
      <c r="G55" s="168"/>
      <c r="H55" s="168"/>
      <c r="I55" s="174"/>
      <c r="J55" s="202"/>
      <c r="K55" s="34" t="s">
        <v>190</v>
      </c>
    </row>
    <row r="56" spans="2:11" x14ac:dyDescent="0.45">
      <c r="B56" s="166"/>
      <c r="C56" s="167"/>
      <c r="D56" s="145" t="str">
        <f t="shared" si="0"/>
        <v/>
      </c>
      <c r="E56" s="168"/>
      <c r="F56" s="168"/>
      <c r="G56" s="168"/>
      <c r="H56" s="168"/>
      <c r="I56" s="174"/>
      <c r="J56" s="202"/>
      <c r="K56" s="34" t="s">
        <v>190</v>
      </c>
    </row>
    <row r="57" spans="2:11" x14ac:dyDescent="0.45">
      <c r="B57" s="166"/>
      <c r="C57" s="167"/>
      <c r="D57" s="145" t="str">
        <f t="shared" si="0"/>
        <v/>
      </c>
      <c r="E57" s="168"/>
      <c r="F57" s="168"/>
      <c r="G57" s="168"/>
      <c r="H57" s="168"/>
      <c r="I57" s="174"/>
      <c r="J57" s="202"/>
      <c r="K57" s="34" t="s">
        <v>190</v>
      </c>
    </row>
    <row r="58" spans="2:11" x14ac:dyDescent="0.45">
      <c r="B58" s="166"/>
      <c r="C58" s="167"/>
      <c r="D58" s="145" t="str">
        <f t="shared" si="0"/>
        <v/>
      </c>
      <c r="E58" s="168"/>
      <c r="F58" s="168"/>
      <c r="G58" s="168"/>
      <c r="H58" s="168"/>
      <c r="I58" s="174"/>
      <c r="J58" s="202"/>
      <c r="K58" s="34" t="s">
        <v>190</v>
      </c>
    </row>
    <row r="59" spans="2:11" x14ac:dyDescent="0.45">
      <c r="B59" s="166"/>
      <c r="C59" s="167"/>
      <c r="D59" s="145" t="str">
        <f t="shared" si="0"/>
        <v/>
      </c>
      <c r="E59" s="168"/>
      <c r="F59" s="168"/>
      <c r="G59" s="168"/>
      <c r="H59" s="168"/>
      <c r="I59" s="174"/>
      <c r="J59" s="202"/>
      <c r="K59" s="34" t="s">
        <v>190</v>
      </c>
    </row>
    <row r="60" spans="2:11" x14ac:dyDescent="0.45">
      <c r="B60" s="166"/>
      <c r="C60" s="167"/>
      <c r="D60" s="145" t="str">
        <f t="shared" si="0"/>
        <v/>
      </c>
      <c r="E60" s="168"/>
      <c r="F60" s="168"/>
      <c r="G60" s="168"/>
      <c r="H60" s="168"/>
      <c r="I60" s="174"/>
      <c r="J60" s="202"/>
      <c r="K60" s="34" t="s">
        <v>190</v>
      </c>
    </row>
    <row r="61" spans="2:11" x14ac:dyDescent="0.45">
      <c r="B61" s="166"/>
      <c r="C61" s="167"/>
      <c r="D61" s="145" t="str">
        <f t="shared" si="0"/>
        <v/>
      </c>
      <c r="E61" s="168"/>
      <c r="F61" s="168"/>
      <c r="G61" s="168"/>
      <c r="H61" s="168"/>
      <c r="I61" s="174"/>
      <c r="J61" s="202"/>
      <c r="K61" s="34" t="s">
        <v>190</v>
      </c>
    </row>
    <row r="62" spans="2:11" x14ac:dyDescent="0.45">
      <c r="B62" s="166"/>
      <c r="C62" s="167"/>
      <c r="D62" s="145" t="str">
        <f t="shared" si="0"/>
        <v/>
      </c>
      <c r="E62" s="168"/>
      <c r="F62" s="168"/>
      <c r="G62" s="168"/>
      <c r="H62" s="168"/>
      <c r="I62" s="174"/>
      <c r="J62" s="202"/>
      <c r="K62" s="34" t="s">
        <v>190</v>
      </c>
    </row>
    <row r="63" spans="2:11" x14ac:dyDescent="0.45">
      <c r="B63" s="166"/>
      <c r="C63" s="167"/>
      <c r="D63" s="145" t="str">
        <f t="shared" si="0"/>
        <v/>
      </c>
      <c r="E63" s="168"/>
      <c r="F63" s="168"/>
      <c r="G63" s="168"/>
      <c r="H63" s="168"/>
      <c r="I63" s="174"/>
      <c r="J63" s="202"/>
      <c r="K63" s="34" t="s">
        <v>190</v>
      </c>
    </row>
    <row r="64" spans="2:11" x14ac:dyDescent="0.45">
      <c r="B64" s="166"/>
      <c r="C64" s="167"/>
      <c r="D64" s="145" t="str">
        <f t="shared" si="0"/>
        <v/>
      </c>
      <c r="E64" s="168"/>
      <c r="F64" s="168"/>
      <c r="G64" s="168"/>
      <c r="H64" s="168"/>
      <c r="I64" s="174"/>
      <c r="J64" s="202"/>
      <c r="K64" s="34" t="s">
        <v>190</v>
      </c>
    </row>
    <row r="65" spans="2:11" x14ac:dyDescent="0.45">
      <c r="B65" s="166"/>
      <c r="C65" s="167"/>
      <c r="D65" s="145" t="str">
        <f t="shared" si="0"/>
        <v/>
      </c>
      <c r="E65" s="168"/>
      <c r="F65" s="168"/>
      <c r="G65" s="168"/>
      <c r="H65" s="168"/>
      <c r="I65" s="174"/>
      <c r="J65" s="202"/>
      <c r="K65" s="34" t="s">
        <v>190</v>
      </c>
    </row>
    <row r="66" spans="2:11" x14ac:dyDescent="0.45">
      <c r="B66" s="166"/>
      <c r="C66" s="167"/>
      <c r="D66" s="145" t="str">
        <f t="shared" si="0"/>
        <v/>
      </c>
      <c r="E66" s="168"/>
      <c r="F66" s="168"/>
      <c r="G66" s="168"/>
      <c r="H66" s="168"/>
      <c r="I66" s="174"/>
      <c r="J66" s="202"/>
      <c r="K66" s="34" t="s">
        <v>190</v>
      </c>
    </row>
    <row r="67" spans="2:11" x14ac:dyDescent="0.45">
      <c r="B67" s="166"/>
      <c r="C67" s="167"/>
      <c r="D67" s="145" t="str">
        <f t="shared" si="0"/>
        <v/>
      </c>
      <c r="E67" s="168"/>
      <c r="F67" s="168"/>
      <c r="G67" s="168"/>
      <c r="H67" s="168"/>
      <c r="I67" s="174"/>
      <c r="J67" s="202"/>
      <c r="K67" s="34" t="s">
        <v>190</v>
      </c>
    </row>
    <row r="68" spans="2:11" x14ac:dyDescent="0.45">
      <c r="B68" s="166"/>
      <c r="C68" s="167"/>
      <c r="D68" s="145" t="str">
        <f t="shared" si="0"/>
        <v/>
      </c>
      <c r="E68" s="168"/>
      <c r="F68" s="168"/>
      <c r="G68" s="168"/>
      <c r="H68" s="168"/>
      <c r="I68" s="174"/>
      <c r="J68" s="202"/>
      <c r="K68" s="34" t="s">
        <v>190</v>
      </c>
    </row>
    <row r="69" spans="2:11" x14ac:dyDescent="0.45">
      <c r="B69" s="166"/>
      <c r="C69" s="167"/>
      <c r="D69" s="145" t="str">
        <f t="shared" si="0"/>
        <v/>
      </c>
      <c r="E69" s="168"/>
      <c r="F69" s="168"/>
      <c r="G69" s="168"/>
      <c r="H69" s="168"/>
      <c r="I69" s="174"/>
      <c r="J69" s="202"/>
      <c r="K69" s="34" t="s">
        <v>190</v>
      </c>
    </row>
    <row r="70" spans="2:11" x14ac:dyDescent="0.45">
      <c r="B70" s="166"/>
      <c r="C70" s="167"/>
      <c r="D70" s="145" t="str">
        <f t="shared" si="0"/>
        <v/>
      </c>
      <c r="E70" s="168"/>
      <c r="F70" s="168"/>
      <c r="G70" s="168"/>
      <c r="H70" s="168"/>
      <c r="I70" s="174"/>
      <c r="J70" s="202"/>
      <c r="K70" s="34" t="s">
        <v>190</v>
      </c>
    </row>
    <row r="71" spans="2:11" x14ac:dyDescent="0.45">
      <c r="B71" s="166"/>
      <c r="C71" s="167"/>
      <c r="D71" s="145" t="str">
        <f t="shared" si="0"/>
        <v/>
      </c>
      <c r="E71" s="168"/>
      <c r="F71" s="168"/>
      <c r="G71" s="168"/>
      <c r="H71" s="168"/>
      <c r="I71" s="174"/>
      <c r="J71" s="202"/>
      <c r="K71" s="34" t="s">
        <v>190</v>
      </c>
    </row>
    <row r="72" spans="2:11" x14ac:dyDescent="0.45">
      <c r="B72" s="166"/>
      <c r="C72" s="167"/>
      <c r="D72" s="145" t="str">
        <f t="shared" si="0"/>
        <v/>
      </c>
      <c r="E72" s="168"/>
      <c r="F72" s="168"/>
      <c r="G72" s="168"/>
      <c r="H72" s="168"/>
      <c r="I72" s="174"/>
      <c r="J72" s="202"/>
      <c r="K72" s="34" t="s">
        <v>190</v>
      </c>
    </row>
    <row r="73" spans="2:11" x14ac:dyDescent="0.45">
      <c r="B73" s="166"/>
      <c r="C73" s="167"/>
      <c r="D73" s="145" t="str">
        <f t="shared" si="0"/>
        <v/>
      </c>
      <c r="E73" s="168"/>
      <c r="F73" s="168"/>
      <c r="G73" s="168"/>
      <c r="H73" s="168"/>
      <c r="I73" s="174"/>
      <c r="J73" s="202"/>
      <c r="K73" s="34" t="s">
        <v>190</v>
      </c>
    </row>
    <row r="74" spans="2:11" x14ac:dyDescent="0.45">
      <c r="B74" s="166"/>
      <c r="C74" s="167"/>
      <c r="D74" s="145" t="str">
        <f t="shared" ref="D74:D105" si="2">IF($C74 &lt;&gt; "", IF(ISERROR(MATCH(C74, 祝日, 0)), TEXT($C74, "aaa"), "祝日"), "")</f>
        <v/>
      </c>
      <c r="E74" s="168"/>
      <c r="F74" s="168"/>
      <c r="G74" s="168"/>
      <c r="H74" s="168"/>
      <c r="I74" s="174"/>
      <c r="J74" s="202"/>
      <c r="K74" s="34" t="s">
        <v>190</v>
      </c>
    </row>
    <row r="75" spans="2:11" x14ac:dyDescent="0.45">
      <c r="B75" s="166"/>
      <c r="C75" s="167"/>
      <c r="D75" s="145" t="str">
        <f t="shared" si="2"/>
        <v/>
      </c>
      <c r="E75" s="168"/>
      <c r="F75" s="168"/>
      <c r="G75" s="168"/>
      <c r="H75" s="168"/>
      <c r="I75" s="174"/>
      <c r="J75" s="202"/>
      <c r="K75" s="34" t="s">
        <v>190</v>
      </c>
    </row>
    <row r="76" spans="2:11" x14ac:dyDescent="0.45">
      <c r="B76" s="166"/>
      <c r="C76" s="167"/>
      <c r="D76" s="145" t="str">
        <f t="shared" si="2"/>
        <v/>
      </c>
      <c r="E76" s="168"/>
      <c r="F76" s="168"/>
      <c r="G76" s="168"/>
      <c r="H76" s="168"/>
      <c r="I76" s="174"/>
      <c r="J76" s="202"/>
      <c r="K76" s="34" t="s">
        <v>190</v>
      </c>
    </row>
    <row r="77" spans="2:11" x14ac:dyDescent="0.45">
      <c r="B77" s="166"/>
      <c r="C77" s="167"/>
      <c r="D77" s="145" t="str">
        <f t="shared" si="2"/>
        <v/>
      </c>
      <c r="E77" s="168"/>
      <c r="F77" s="168"/>
      <c r="G77" s="168"/>
      <c r="H77" s="168"/>
      <c r="I77" s="174"/>
      <c r="J77" s="202"/>
      <c r="K77" s="34" t="s">
        <v>190</v>
      </c>
    </row>
    <row r="78" spans="2:11" x14ac:dyDescent="0.45">
      <c r="B78" s="166"/>
      <c r="C78" s="167"/>
      <c r="D78" s="145" t="str">
        <f t="shared" si="2"/>
        <v/>
      </c>
      <c r="E78" s="168"/>
      <c r="F78" s="168"/>
      <c r="G78" s="168"/>
      <c r="H78" s="168"/>
      <c r="I78" s="174"/>
      <c r="J78" s="202"/>
      <c r="K78" s="34" t="s">
        <v>190</v>
      </c>
    </row>
    <row r="79" spans="2:11" x14ac:dyDescent="0.45">
      <c r="B79" s="166"/>
      <c r="C79" s="167"/>
      <c r="D79" s="145" t="str">
        <f t="shared" si="2"/>
        <v/>
      </c>
      <c r="E79" s="168"/>
      <c r="F79" s="168"/>
      <c r="G79" s="168"/>
      <c r="H79" s="168"/>
      <c r="I79" s="174"/>
      <c r="J79" s="202"/>
      <c r="K79" s="34" t="s">
        <v>190</v>
      </c>
    </row>
    <row r="80" spans="2:11" x14ac:dyDescent="0.45">
      <c r="B80" s="166"/>
      <c r="C80" s="167"/>
      <c r="D80" s="145" t="str">
        <f t="shared" si="2"/>
        <v/>
      </c>
      <c r="E80" s="168"/>
      <c r="F80" s="168"/>
      <c r="G80" s="168"/>
      <c r="H80" s="168"/>
      <c r="I80" s="174"/>
      <c r="J80" s="202"/>
      <c r="K80" s="34" t="s">
        <v>190</v>
      </c>
    </row>
    <row r="81" spans="2:11" x14ac:dyDescent="0.45">
      <c r="B81" s="166"/>
      <c r="C81" s="167"/>
      <c r="D81" s="145" t="str">
        <f t="shared" si="2"/>
        <v/>
      </c>
      <c r="E81" s="168"/>
      <c r="F81" s="168"/>
      <c r="G81" s="168"/>
      <c r="H81" s="168"/>
      <c r="I81" s="174"/>
      <c r="J81" s="202"/>
      <c r="K81" s="34" t="s">
        <v>190</v>
      </c>
    </row>
    <row r="82" spans="2:11" x14ac:dyDescent="0.45">
      <c r="B82" s="166"/>
      <c r="C82" s="167"/>
      <c r="D82" s="145" t="str">
        <f t="shared" si="2"/>
        <v/>
      </c>
      <c r="E82" s="168"/>
      <c r="F82" s="168"/>
      <c r="G82" s="168"/>
      <c r="H82" s="168"/>
      <c r="I82" s="174"/>
      <c r="J82" s="202"/>
      <c r="K82" s="34" t="s">
        <v>190</v>
      </c>
    </row>
    <row r="83" spans="2:11" x14ac:dyDescent="0.45">
      <c r="B83" s="166"/>
      <c r="C83" s="167"/>
      <c r="D83" s="145" t="str">
        <f t="shared" si="2"/>
        <v/>
      </c>
      <c r="E83" s="168"/>
      <c r="F83" s="168"/>
      <c r="G83" s="168"/>
      <c r="H83" s="168"/>
      <c r="I83" s="174"/>
      <c r="J83" s="202"/>
      <c r="K83" s="34" t="s">
        <v>190</v>
      </c>
    </row>
    <row r="84" spans="2:11" x14ac:dyDescent="0.45">
      <c r="B84" s="166"/>
      <c r="C84" s="167"/>
      <c r="D84" s="145" t="str">
        <f t="shared" si="2"/>
        <v/>
      </c>
      <c r="E84" s="168"/>
      <c r="F84" s="168"/>
      <c r="G84" s="168"/>
      <c r="H84" s="168"/>
      <c r="I84" s="174"/>
      <c r="J84" s="202"/>
      <c r="K84" s="34" t="s">
        <v>190</v>
      </c>
    </row>
    <row r="85" spans="2:11" x14ac:dyDescent="0.45">
      <c r="B85" s="166"/>
      <c r="C85" s="167"/>
      <c r="D85" s="145" t="str">
        <f t="shared" si="2"/>
        <v/>
      </c>
      <c r="E85" s="168"/>
      <c r="F85" s="168"/>
      <c r="G85" s="168"/>
      <c r="H85" s="168"/>
      <c r="I85" s="174"/>
      <c r="J85" s="202"/>
      <c r="K85" s="34" t="s">
        <v>190</v>
      </c>
    </row>
    <row r="86" spans="2:11" x14ac:dyDescent="0.45">
      <c r="B86" s="166"/>
      <c r="C86" s="167"/>
      <c r="D86" s="145" t="str">
        <f t="shared" si="2"/>
        <v/>
      </c>
      <c r="E86" s="168"/>
      <c r="F86" s="168"/>
      <c r="G86" s="168"/>
      <c r="H86" s="168"/>
      <c r="I86" s="174"/>
      <c r="J86" s="202"/>
      <c r="K86" s="34" t="s">
        <v>190</v>
      </c>
    </row>
    <row r="87" spans="2:11" x14ac:dyDescent="0.45">
      <c r="B87" s="166"/>
      <c r="C87" s="167"/>
      <c r="D87" s="145" t="str">
        <f t="shared" si="2"/>
        <v/>
      </c>
      <c r="E87" s="168"/>
      <c r="F87" s="168"/>
      <c r="G87" s="168"/>
      <c r="H87" s="168"/>
      <c r="I87" s="174"/>
      <c r="J87" s="202"/>
      <c r="K87" s="34" t="s">
        <v>190</v>
      </c>
    </row>
    <row r="88" spans="2:11" x14ac:dyDescent="0.45">
      <c r="B88" s="166"/>
      <c r="C88" s="167"/>
      <c r="D88" s="145" t="str">
        <f t="shared" si="2"/>
        <v/>
      </c>
      <c r="E88" s="168"/>
      <c r="F88" s="168"/>
      <c r="G88" s="168"/>
      <c r="H88" s="168"/>
      <c r="I88" s="174"/>
      <c r="J88" s="202"/>
      <c r="K88" s="34" t="s">
        <v>190</v>
      </c>
    </row>
    <row r="89" spans="2:11" x14ac:dyDescent="0.45">
      <c r="B89" s="166"/>
      <c r="C89" s="167"/>
      <c r="D89" s="145" t="str">
        <f t="shared" si="2"/>
        <v/>
      </c>
      <c r="E89" s="168"/>
      <c r="F89" s="168"/>
      <c r="G89" s="168"/>
      <c r="H89" s="168"/>
      <c r="I89" s="174"/>
      <c r="J89" s="202"/>
      <c r="K89" s="34" t="s">
        <v>190</v>
      </c>
    </row>
    <row r="90" spans="2:11" x14ac:dyDescent="0.45">
      <c r="B90" s="166"/>
      <c r="C90" s="167"/>
      <c r="D90" s="145" t="str">
        <f t="shared" si="2"/>
        <v/>
      </c>
      <c r="E90" s="168"/>
      <c r="F90" s="168"/>
      <c r="G90" s="168"/>
      <c r="H90" s="168"/>
      <c r="I90" s="174"/>
      <c r="J90" s="202"/>
      <c r="K90" s="34" t="s">
        <v>190</v>
      </c>
    </row>
    <row r="91" spans="2:11" x14ac:dyDescent="0.45">
      <c r="B91" s="166"/>
      <c r="C91" s="167"/>
      <c r="D91" s="145" t="str">
        <f t="shared" si="2"/>
        <v/>
      </c>
      <c r="E91" s="168"/>
      <c r="F91" s="168"/>
      <c r="G91" s="168"/>
      <c r="H91" s="168"/>
      <c r="I91" s="174"/>
      <c r="J91" s="202"/>
      <c r="K91" s="34" t="s">
        <v>190</v>
      </c>
    </row>
    <row r="92" spans="2:11" x14ac:dyDescent="0.45">
      <c r="B92" s="166"/>
      <c r="C92" s="167"/>
      <c r="D92" s="145" t="str">
        <f t="shared" si="2"/>
        <v/>
      </c>
      <c r="E92" s="168"/>
      <c r="F92" s="168"/>
      <c r="G92" s="168"/>
      <c r="H92" s="168"/>
      <c r="I92" s="174"/>
      <c r="J92" s="202"/>
      <c r="K92" s="34" t="s">
        <v>190</v>
      </c>
    </row>
    <row r="93" spans="2:11" x14ac:dyDescent="0.45">
      <c r="B93" s="166"/>
      <c r="C93" s="167"/>
      <c r="D93" s="145" t="str">
        <f t="shared" si="2"/>
        <v/>
      </c>
      <c r="E93" s="168"/>
      <c r="F93" s="168"/>
      <c r="G93" s="168"/>
      <c r="H93" s="168"/>
      <c r="I93" s="174"/>
      <c r="J93" s="202"/>
      <c r="K93" s="34" t="s">
        <v>190</v>
      </c>
    </row>
    <row r="94" spans="2:11" x14ac:dyDescent="0.45">
      <c r="B94" s="166"/>
      <c r="C94" s="167"/>
      <c r="D94" s="145" t="str">
        <f t="shared" si="2"/>
        <v/>
      </c>
      <c r="E94" s="168"/>
      <c r="F94" s="168"/>
      <c r="G94" s="168"/>
      <c r="H94" s="168"/>
      <c r="I94" s="174"/>
      <c r="J94" s="202"/>
      <c r="K94" s="34" t="s">
        <v>190</v>
      </c>
    </row>
    <row r="95" spans="2:11" x14ac:dyDescent="0.45">
      <c r="B95" s="166"/>
      <c r="C95" s="167"/>
      <c r="D95" s="145" t="str">
        <f t="shared" si="2"/>
        <v/>
      </c>
      <c r="E95" s="168"/>
      <c r="F95" s="168"/>
      <c r="G95" s="168"/>
      <c r="H95" s="168"/>
      <c r="I95" s="174"/>
      <c r="J95" s="202"/>
      <c r="K95" s="34" t="s">
        <v>190</v>
      </c>
    </row>
    <row r="96" spans="2:11" x14ac:dyDescent="0.45">
      <c r="B96" s="166"/>
      <c r="C96" s="167"/>
      <c r="D96" s="145" t="str">
        <f t="shared" si="2"/>
        <v/>
      </c>
      <c r="E96" s="168"/>
      <c r="F96" s="168"/>
      <c r="G96" s="168"/>
      <c r="H96" s="168"/>
      <c r="I96" s="174"/>
      <c r="J96" s="202"/>
      <c r="K96" s="34" t="s">
        <v>190</v>
      </c>
    </row>
    <row r="97" spans="2:11" x14ac:dyDescent="0.45">
      <c r="B97" s="166"/>
      <c r="C97" s="167"/>
      <c r="D97" s="145" t="str">
        <f t="shared" si="2"/>
        <v/>
      </c>
      <c r="E97" s="168"/>
      <c r="F97" s="168"/>
      <c r="G97" s="168"/>
      <c r="H97" s="168"/>
      <c r="I97" s="174"/>
      <c r="J97" s="202"/>
      <c r="K97" s="34" t="s">
        <v>190</v>
      </c>
    </row>
    <row r="98" spans="2:11" x14ac:dyDescent="0.45">
      <c r="B98" s="166"/>
      <c r="C98" s="167"/>
      <c r="D98" s="145" t="str">
        <f t="shared" si="2"/>
        <v/>
      </c>
      <c r="E98" s="168"/>
      <c r="F98" s="168"/>
      <c r="G98" s="168"/>
      <c r="H98" s="168"/>
      <c r="I98" s="174"/>
      <c r="J98" s="202"/>
      <c r="K98" s="34" t="s">
        <v>190</v>
      </c>
    </row>
    <row r="99" spans="2:11" x14ac:dyDescent="0.45">
      <c r="B99" s="166"/>
      <c r="C99" s="167"/>
      <c r="D99" s="145" t="str">
        <f t="shared" si="2"/>
        <v/>
      </c>
      <c r="E99" s="168"/>
      <c r="F99" s="168"/>
      <c r="G99" s="168"/>
      <c r="H99" s="168"/>
      <c r="I99" s="174"/>
      <c r="J99" s="202"/>
      <c r="K99" s="34" t="s">
        <v>190</v>
      </c>
    </row>
    <row r="100" spans="2:11" x14ac:dyDescent="0.45">
      <c r="B100" s="166"/>
      <c r="C100" s="167"/>
      <c r="D100" s="145" t="str">
        <f t="shared" si="2"/>
        <v/>
      </c>
      <c r="E100" s="168"/>
      <c r="F100" s="168"/>
      <c r="G100" s="168"/>
      <c r="H100" s="168"/>
      <c r="I100" s="174"/>
      <c r="J100" s="202"/>
      <c r="K100" s="34" t="s">
        <v>190</v>
      </c>
    </row>
    <row r="101" spans="2:11" x14ac:dyDescent="0.45">
      <c r="B101" s="166"/>
      <c r="C101" s="167"/>
      <c r="D101" s="145" t="str">
        <f t="shared" si="2"/>
        <v/>
      </c>
      <c r="E101" s="168"/>
      <c r="F101" s="168"/>
      <c r="G101" s="168"/>
      <c r="H101" s="168"/>
      <c r="I101" s="174"/>
      <c r="J101" s="202"/>
      <c r="K101" s="34" t="s">
        <v>190</v>
      </c>
    </row>
    <row r="102" spans="2:11" x14ac:dyDescent="0.45">
      <c r="B102" s="166"/>
      <c r="C102" s="167"/>
      <c r="D102" s="145" t="str">
        <f t="shared" si="2"/>
        <v/>
      </c>
      <c r="E102" s="168"/>
      <c r="F102" s="168"/>
      <c r="G102" s="168"/>
      <c r="H102" s="168"/>
      <c r="I102" s="174"/>
      <c r="J102" s="202"/>
      <c r="K102" s="34" t="s">
        <v>190</v>
      </c>
    </row>
    <row r="103" spans="2:11" x14ac:dyDescent="0.45">
      <c r="B103" s="166"/>
      <c r="C103" s="167"/>
      <c r="D103" s="145" t="str">
        <f t="shared" si="2"/>
        <v/>
      </c>
      <c r="E103" s="168"/>
      <c r="F103" s="168"/>
      <c r="G103" s="168"/>
      <c r="H103" s="168"/>
      <c r="I103" s="174"/>
      <c r="J103" s="202"/>
      <c r="K103" s="34" t="s">
        <v>190</v>
      </c>
    </row>
    <row r="104" spans="2:11" x14ac:dyDescent="0.45">
      <c r="B104" s="166"/>
      <c r="C104" s="167"/>
      <c r="D104" s="145" t="str">
        <f t="shared" si="2"/>
        <v/>
      </c>
      <c r="E104" s="168"/>
      <c r="F104" s="168"/>
      <c r="G104" s="168"/>
      <c r="H104" s="168"/>
      <c r="I104" s="174"/>
      <c r="J104" s="202"/>
      <c r="K104" s="34" t="s">
        <v>190</v>
      </c>
    </row>
    <row r="105" spans="2:11" x14ac:dyDescent="0.45">
      <c r="B105" s="203"/>
      <c r="C105" s="176"/>
      <c r="D105" s="157" t="str">
        <f t="shared" si="2"/>
        <v/>
      </c>
      <c r="E105" s="177"/>
      <c r="F105" s="177"/>
      <c r="G105" s="177"/>
      <c r="H105" s="177"/>
      <c r="I105" s="183"/>
      <c r="J105" s="204"/>
      <c r="K105" s="34" t="s">
        <v>190</v>
      </c>
    </row>
    <row r="106" spans="2:11" x14ac:dyDescent="0.45">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sheetView>
  </sheetViews>
  <sheetFormatPr defaultColWidth="8" defaultRowHeight="16.2" x14ac:dyDescent="0.45"/>
  <cols>
    <col min="1" max="1" width="3.59765625" style="34" customWidth="1"/>
    <col min="2" max="2" width="9.09765625" style="7" bestFit="1" customWidth="1"/>
    <col min="3" max="6" width="11.3984375" style="34" customWidth="1"/>
    <col min="7" max="7" width="15.3984375" style="34" customWidth="1"/>
    <col min="8" max="8" width="11.3984375" style="34" customWidth="1"/>
    <col min="9" max="9" width="24.59765625" style="34" customWidth="1"/>
    <col min="10" max="10" width="40.59765625" style="34" customWidth="1"/>
    <col min="11" max="12" width="22.3984375" style="34" customWidth="1"/>
    <col min="13" max="19" width="20.09765625" style="34" customWidth="1"/>
    <col min="20" max="20" width="2.3984375" style="34" customWidth="1"/>
    <col min="21" max="21" width="2.3984375" style="48" customWidth="1"/>
    <col min="22" max="16384" width="8" style="34"/>
  </cols>
  <sheetData>
    <row r="1" spans="2:33" s="3" customFormat="1" x14ac:dyDescent="0.45">
      <c r="S1" s="25"/>
    </row>
    <row r="2" spans="2:33" s="3" customFormat="1" hidden="1" x14ac:dyDescent="0.45">
      <c r="B2" s="234" t="s">
        <v>1</v>
      </c>
      <c r="C2" s="234" t="s">
        <v>2</v>
      </c>
      <c r="D2" s="234" t="s">
        <v>3</v>
      </c>
      <c r="S2" s="25"/>
    </row>
    <row r="3" spans="2:33" s="3" customFormat="1" hidden="1" x14ac:dyDescent="0.45">
      <c r="B3" s="234" t="str">
        <f>走行データ一覧!G4&amp;""</f>
        <v/>
      </c>
      <c r="C3" s="234" t="str">
        <f>走行データ一覧!H4&amp;""</f>
        <v>北海道</v>
      </c>
      <c r="D3" s="234" t="str">
        <f>走行データ一覧!I4&amp;""</f>
        <v>千歳市</v>
      </c>
      <c r="S3" s="25"/>
    </row>
    <row r="4" spans="2:33" ht="16.350000000000001" hidden="1" customHeight="1" x14ac:dyDescent="0.45"/>
    <row r="5" spans="2:33" x14ac:dyDescent="0.45">
      <c r="B5" s="47" t="s">
        <v>149</v>
      </c>
      <c r="D5" s="47"/>
    </row>
    <row r="6" spans="2:33" x14ac:dyDescent="0.45">
      <c r="B6" s="34" t="s">
        <v>248</v>
      </c>
      <c r="D6" s="47"/>
    </row>
    <row r="7" spans="2:33" x14ac:dyDescent="0.45">
      <c r="B7" s="34" t="s">
        <v>249</v>
      </c>
      <c r="D7" s="47"/>
      <c r="G7" s="96"/>
    </row>
    <row r="8" spans="2:33" ht="97.2" x14ac:dyDescent="0.3">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33" ht="5.0999999999999996" customHeight="1" x14ac:dyDescent="0.45"/>
    <row r="10" spans="2:33" ht="18" customHeight="1" x14ac:dyDescent="0.45">
      <c r="B10" s="74" t="s">
        <v>255</v>
      </c>
      <c r="C10" s="111">
        <v>60</v>
      </c>
      <c r="D10" s="111" t="s">
        <v>194</v>
      </c>
      <c r="E10" s="111">
        <v>61</v>
      </c>
      <c r="F10" s="220">
        <v>62</v>
      </c>
      <c r="G10" s="111">
        <v>63</v>
      </c>
      <c r="H10" s="111">
        <v>64</v>
      </c>
      <c r="I10" s="111">
        <v>65</v>
      </c>
      <c r="J10" s="111">
        <v>66</v>
      </c>
      <c r="K10" s="111">
        <v>67</v>
      </c>
      <c r="L10" s="220">
        <v>68</v>
      </c>
      <c r="M10" s="111">
        <v>69</v>
      </c>
      <c r="N10" s="111">
        <v>70</v>
      </c>
      <c r="O10" s="111">
        <v>71</v>
      </c>
      <c r="P10" s="220">
        <v>72</v>
      </c>
      <c r="Q10" s="111">
        <v>73</v>
      </c>
      <c r="R10" s="111">
        <v>74</v>
      </c>
      <c r="S10" s="119">
        <v>75</v>
      </c>
      <c r="V10" s="75" t="s">
        <v>224</v>
      </c>
      <c r="W10" s="76"/>
      <c r="X10" s="76"/>
      <c r="Y10" s="76"/>
      <c r="Z10" s="76"/>
      <c r="AA10" s="76"/>
      <c r="AB10" s="76"/>
      <c r="AC10" s="76"/>
      <c r="AD10" s="76"/>
      <c r="AE10" s="76"/>
      <c r="AF10" s="77"/>
      <c r="AG10" s="34" t="s">
        <v>190</v>
      </c>
    </row>
    <row r="11" spans="2:33" ht="32.4" x14ac:dyDescent="0.45">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207" t="s">
        <v>233</v>
      </c>
      <c r="U11" s="79"/>
      <c r="V11" s="80"/>
      <c r="W11" s="81"/>
      <c r="X11" s="81"/>
      <c r="Y11" s="81"/>
      <c r="Z11" s="81"/>
      <c r="AA11" s="81"/>
      <c r="AB11" s="81"/>
      <c r="AC11" s="81"/>
      <c r="AD11" s="81"/>
      <c r="AE11" s="81"/>
      <c r="AF11" s="82"/>
      <c r="AG11" s="34" t="s">
        <v>190</v>
      </c>
    </row>
    <row r="12" spans="2:33" ht="32.4" x14ac:dyDescent="0.45">
      <c r="B12" s="83" t="s">
        <v>207</v>
      </c>
      <c r="C12" s="65">
        <v>44927</v>
      </c>
      <c r="D12" s="66" t="str">
        <f t="shared" ref="D12:D43"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x14ac:dyDescent="0.45">
      <c r="B13" s="185" t="s">
        <v>209</v>
      </c>
      <c r="C13" s="186"/>
      <c r="D13" s="187" t="str">
        <f t="shared" si="0"/>
        <v/>
      </c>
      <c r="E13" s="188"/>
      <c r="F13" s="169"/>
      <c r="G13" s="170"/>
      <c r="H13" s="189"/>
      <c r="I13" s="189"/>
      <c r="J13" s="190"/>
      <c r="K13" s="172"/>
      <c r="L13" s="172"/>
      <c r="M13" s="189"/>
      <c r="N13" s="189"/>
      <c r="O13" s="189"/>
      <c r="P13" s="191"/>
      <c r="Q13" s="170"/>
      <c r="R13" s="170"/>
      <c r="S13" s="192"/>
      <c r="V13" s="80" t="s">
        <v>245</v>
      </c>
      <c r="W13" s="81"/>
      <c r="X13" s="81"/>
      <c r="Y13" s="81"/>
      <c r="Z13" s="81"/>
      <c r="AA13" s="81"/>
      <c r="AB13" s="81"/>
      <c r="AC13" s="81"/>
      <c r="AD13" s="81"/>
      <c r="AE13" s="81"/>
      <c r="AF13" s="82"/>
      <c r="AG13" s="34" t="s">
        <v>190</v>
      </c>
    </row>
    <row r="14" spans="2:33" x14ac:dyDescent="0.45">
      <c r="B14" s="193"/>
      <c r="C14" s="186"/>
      <c r="D14" s="187" t="str">
        <f t="shared" si="0"/>
        <v/>
      </c>
      <c r="E14" s="188"/>
      <c r="F14" s="169"/>
      <c r="G14" s="170"/>
      <c r="H14" s="189"/>
      <c r="I14" s="189"/>
      <c r="J14" s="190"/>
      <c r="K14" s="172"/>
      <c r="L14" s="172"/>
      <c r="M14" s="189"/>
      <c r="N14" s="189"/>
      <c r="O14" s="189"/>
      <c r="P14" s="191"/>
      <c r="Q14" s="170"/>
      <c r="R14" s="170"/>
      <c r="S14" s="192"/>
      <c r="V14" s="80" t="s">
        <v>246</v>
      </c>
      <c r="W14" s="81"/>
      <c r="X14" s="81"/>
      <c r="Y14" s="81"/>
      <c r="Z14" s="81"/>
      <c r="AA14" s="81"/>
      <c r="AB14" s="81"/>
      <c r="AC14" s="81"/>
      <c r="AD14" s="81"/>
      <c r="AE14" s="81"/>
      <c r="AF14" s="82"/>
      <c r="AG14" s="34" t="s">
        <v>190</v>
      </c>
    </row>
    <row r="15" spans="2:33" x14ac:dyDescent="0.45">
      <c r="B15" s="193"/>
      <c r="C15" s="186"/>
      <c r="D15" s="187" t="str">
        <f t="shared" si="0"/>
        <v/>
      </c>
      <c r="E15" s="188"/>
      <c r="F15" s="169"/>
      <c r="G15" s="170"/>
      <c r="H15" s="189"/>
      <c r="I15" s="189"/>
      <c r="J15" s="190"/>
      <c r="K15" s="172"/>
      <c r="L15" s="172"/>
      <c r="M15" s="189"/>
      <c r="N15" s="189"/>
      <c r="O15" s="189"/>
      <c r="P15" s="191"/>
      <c r="Q15" s="170"/>
      <c r="R15" s="170"/>
      <c r="S15" s="192"/>
      <c r="V15" s="80" t="s">
        <v>247</v>
      </c>
      <c r="W15" s="81"/>
      <c r="X15" s="81"/>
      <c r="Y15" s="81"/>
      <c r="Z15" s="81"/>
      <c r="AA15" s="81"/>
      <c r="AB15" s="81"/>
      <c r="AC15" s="81"/>
      <c r="AD15" s="81"/>
      <c r="AE15" s="81"/>
      <c r="AF15" s="82"/>
      <c r="AG15" s="34" t="s">
        <v>190</v>
      </c>
    </row>
    <row r="16" spans="2:33" x14ac:dyDescent="0.45">
      <c r="B16" s="193"/>
      <c r="C16" s="186"/>
      <c r="D16" s="187" t="str">
        <f t="shared" si="0"/>
        <v/>
      </c>
      <c r="E16" s="188"/>
      <c r="F16" s="169"/>
      <c r="G16" s="170"/>
      <c r="H16" s="189"/>
      <c r="I16" s="189"/>
      <c r="J16" s="190"/>
      <c r="K16" s="172"/>
      <c r="L16" s="172"/>
      <c r="M16" s="189"/>
      <c r="N16" s="189"/>
      <c r="O16" s="189"/>
      <c r="P16" s="191"/>
      <c r="Q16" s="170"/>
      <c r="R16" s="170"/>
      <c r="S16" s="192"/>
      <c r="V16" s="80"/>
      <c r="W16" s="81"/>
      <c r="X16" s="81"/>
      <c r="Y16" s="81"/>
      <c r="Z16" s="81"/>
      <c r="AA16" s="81"/>
      <c r="AB16" s="81"/>
      <c r="AC16" s="81"/>
      <c r="AD16" s="81"/>
      <c r="AE16" s="81"/>
      <c r="AF16" s="82"/>
      <c r="AG16" s="34" t="s">
        <v>190</v>
      </c>
    </row>
    <row r="17" spans="2:33" x14ac:dyDescent="0.45">
      <c r="B17" s="193"/>
      <c r="C17" s="186"/>
      <c r="D17" s="187" t="str">
        <f t="shared" si="0"/>
        <v/>
      </c>
      <c r="E17" s="188"/>
      <c r="F17" s="169"/>
      <c r="G17" s="170"/>
      <c r="H17" s="189"/>
      <c r="I17" s="189"/>
      <c r="J17" s="190"/>
      <c r="K17" s="172"/>
      <c r="L17" s="172"/>
      <c r="M17" s="189"/>
      <c r="N17" s="189"/>
      <c r="O17" s="189"/>
      <c r="P17" s="191"/>
      <c r="Q17" s="170"/>
      <c r="R17" s="170"/>
      <c r="S17" s="192"/>
      <c r="V17" s="80"/>
      <c r="W17" s="81"/>
      <c r="X17" s="81"/>
      <c r="Y17" s="81"/>
      <c r="Z17" s="81"/>
      <c r="AA17" s="81"/>
      <c r="AB17" s="81"/>
      <c r="AC17" s="81"/>
      <c r="AD17" s="81"/>
      <c r="AE17" s="81"/>
      <c r="AF17" s="82"/>
      <c r="AG17" s="34" t="s">
        <v>190</v>
      </c>
    </row>
    <row r="18" spans="2:33" x14ac:dyDescent="0.45">
      <c r="B18" s="193"/>
      <c r="C18" s="186"/>
      <c r="D18" s="187" t="str">
        <f t="shared" si="0"/>
        <v/>
      </c>
      <c r="E18" s="188"/>
      <c r="F18" s="169"/>
      <c r="G18" s="170"/>
      <c r="H18" s="189"/>
      <c r="I18" s="189"/>
      <c r="J18" s="190"/>
      <c r="K18" s="172"/>
      <c r="L18" s="172"/>
      <c r="M18" s="189"/>
      <c r="N18" s="189"/>
      <c r="O18" s="189"/>
      <c r="P18" s="191"/>
      <c r="Q18" s="170"/>
      <c r="R18" s="170"/>
      <c r="S18" s="192"/>
      <c r="V18" s="80"/>
      <c r="W18" s="81"/>
      <c r="X18" s="81"/>
      <c r="Y18" s="81"/>
      <c r="Z18" s="81"/>
      <c r="AA18" s="81"/>
      <c r="AB18" s="81"/>
      <c r="AC18" s="81"/>
      <c r="AD18" s="81"/>
      <c r="AE18" s="81"/>
      <c r="AF18" s="82"/>
      <c r="AG18" s="34" t="s">
        <v>190</v>
      </c>
    </row>
    <row r="19" spans="2:33" x14ac:dyDescent="0.45">
      <c r="B19" s="193"/>
      <c r="C19" s="186"/>
      <c r="D19" s="187" t="str">
        <f t="shared" si="0"/>
        <v/>
      </c>
      <c r="E19" s="188"/>
      <c r="F19" s="169"/>
      <c r="G19" s="170"/>
      <c r="H19" s="189"/>
      <c r="I19" s="189"/>
      <c r="J19" s="190"/>
      <c r="K19" s="172"/>
      <c r="L19" s="172"/>
      <c r="M19" s="189"/>
      <c r="N19" s="189"/>
      <c r="O19" s="189"/>
      <c r="P19" s="191"/>
      <c r="Q19" s="170"/>
      <c r="R19" s="170"/>
      <c r="S19" s="192"/>
      <c r="V19" s="80"/>
      <c r="W19" s="81"/>
      <c r="X19" s="81"/>
      <c r="Y19" s="81"/>
      <c r="Z19" s="81"/>
      <c r="AA19" s="81"/>
      <c r="AB19" s="81"/>
      <c r="AC19" s="81"/>
      <c r="AD19" s="81"/>
      <c r="AE19" s="81"/>
      <c r="AF19" s="82"/>
      <c r="AG19" s="34" t="s">
        <v>190</v>
      </c>
    </row>
    <row r="20" spans="2:33" x14ac:dyDescent="0.45">
      <c r="B20" s="193"/>
      <c r="C20" s="186"/>
      <c r="D20" s="187" t="str">
        <f t="shared" si="0"/>
        <v/>
      </c>
      <c r="E20" s="188"/>
      <c r="F20" s="169"/>
      <c r="G20" s="170"/>
      <c r="H20" s="189"/>
      <c r="I20" s="189"/>
      <c r="J20" s="190"/>
      <c r="K20" s="172"/>
      <c r="L20" s="172"/>
      <c r="M20" s="189"/>
      <c r="N20" s="189"/>
      <c r="O20" s="189"/>
      <c r="P20" s="191"/>
      <c r="Q20" s="170"/>
      <c r="R20" s="170"/>
      <c r="S20" s="192"/>
      <c r="V20" s="80"/>
      <c r="W20" s="81"/>
      <c r="X20" s="81"/>
      <c r="Y20" s="81"/>
      <c r="Z20" s="81"/>
      <c r="AA20" s="81"/>
      <c r="AB20" s="81"/>
      <c r="AC20" s="81"/>
      <c r="AD20" s="81"/>
      <c r="AE20" s="81"/>
      <c r="AF20" s="82"/>
      <c r="AG20" s="34" t="s">
        <v>190</v>
      </c>
    </row>
    <row r="21" spans="2:33" x14ac:dyDescent="0.45">
      <c r="B21" s="193"/>
      <c r="C21" s="186"/>
      <c r="D21" s="187" t="str">
        <f t="shared" si="0"/>
        <v/>
      </c>
      <c r="E21" s="188"/>
      <c r="F21" s="169"/>
      <c r="G21" s="170"/>
      <c r="H21" s="189"/>
      <c r="I21" s="189"/>
      <c r="J21" s="190"/>
      <c r="K21" s="172"/>
      <c r="L21" s="172"/>
      <c r="M21" s="189"/>
      <c r="N21" s="189"/>
      <c r="O21" s="189"/>
      <c r="P21" s="191"/>
      <c r="Q21" s="170"/>
      <c r="R21" s="170"/>
      <c r="S21" s="192"/>
      <c r="V21" s="80"/>
      <c r="W21" s="81"/>
      <c r="X21" s="81"/>
      <c r="Y21" s="81"/>
      <c r="Z21" s="81"/>
      <c r="AA21" s="81"/>
      <c r="AB21" s="81"/>
      <c r="AC21" s="81"/>
      <c r="AD21" s="81"/>
      <c r="AE21" s="81"/>
      <c r="AF21" s="82"/>
      <c r="AG21" s="34" t="s">
        <v>190</v>
      </c>
    </row>
    <row r="22" spans="2:33" x14ac:dyDescent="0.45">
      <c r="B22" s="193"/>
      <c r="C22" s="186"/>
      <c r="D22" s="187" t="str">
        <f t="shared" si="0"/>
        <v/>
      </c>
      <c r="E22" s="188"/>
      <c r="F22" s="169"/>
      <c r="G22" s="170"/>
      <c r="H22" s="189"/>
      <c r="I22" s="189"/>
      <c r="J22" s="190"/>
      <c r="K22" s="172"/>
      <c r="L22" s="172"/>
      <c r="M22" s="189"/>
      <c r="N22" s="189"/>
      <c r="O22" s="189"/>
      <c r="P22" s="191"/>
      <c r="Q22" s="170"/>
      <c r="R22" s="170"/>
      <c r="S22" s="192"/>
      <c r="V22" s="80"/>
      <c r="W22" s="81"/>
      <c r="X22" s="81"/>
      <c r="Y22" s="81"/>
      <c r="Z22" s="81"/>
      <c r="AA22" s="81"/>
      <c r="AB22" s="81"/>
      <c r="AC22" s="81"/>
      <c r="AD22" s="81"/>
      <c r="AE22" s="81"/>
      <c r="AF22" s="82"/>
      <c r="AG22" s="34" t="s">
        <v>190</v>
      </c>
    </row>
    <row r="23" spans="2:33" x14ac:dyDescent="0.45">
      <c r="B23" s="193"/>
      <c r="C23" s="186"/>
      <c r="D23" s="187" t="str">
        <f t="shared" si="0"/>
        <v/>
      </c>
      <c r="E23" s="188"/>
      <c r="F23" s="169"/>
      <c r="G23" s="170"/>
      <c r="H23" s="189"/>
      <c r="I23" s="189"/>
      <c r="J23" s="190"/>
      <c r="K23" s="172"/>
      <c r="L23" s="172"/>
      <c r="M23" s="189"/>
      <c r="N23" s="189"/>
      <c r="O23" s="189"/>
      <c r="P23" s="191"/>
      <c r="Q23" s="170"/>
      <c r="R23" s="170"/>
      <c r="S23" s="192"/>
      <c r="V23" s="80"/>
      <c r="W23" s="81"/>
      <c r="X23" s="81"/>
      <c r="Y23" s="81"/>
      <c r="Z23" s="81"/>
      <c r="AA23" s="81"/>
      <c r="AB23" s="81"/>
      <c r="AC23" s="81"/>
      <c r="AD23" s="81"/>
      <c r="AE23" s="81"/>
      <c r="AF23" s="82"/>
      <c r="AG23" s="34" t="s">
        <v>190</v>
      </c>
    </row>
    <row r="24" spans="2:33" x14ac:dyDescent="0.45">
      <c r="B24" s="193"/>
      <c r="C24" s="186"/>
      <c r="D24" s="187" t="str">
        <f t="shared" si="0"/>
        <v/>
      </c>
      <c r="E24" s="188"/>
      <c r="F24" s="169"/>
      <c r="G24" s="170"/>
      <c r="H24" s="189"/>
      <c r="I24" s="189"/>
      <c r="J24" s="190"/>
      <c r="K24" s="172"/>
      <c r="L24" s="172"/>
      <c r="M24" s="189"/>
      <c r="N24" s="189"/>
      <c r="O24" s="189"/>
      <c r="P24" s="191"/>
      <c r="Q24" s="170"/>
      <c r="R24" s="170"/>
      <c r="S24" s="192"/>
      <c r="V24" s="80"/>
      <c r="W24" s="81"/>
      <c r="X24" s="81"/>
      <c r="Y24" s="81"/>
      <c r="Z24" s="81"/>
      <c r="AA24" s="81"/>
      <c r="AB24" s="81"/>
      <c r="AC24" s="81"/>
      <c r="AD24" s="81"/>
      <c r="AE24" s="81"/>
      <c r="AF24" s="82"/>
      <c r="AG24" s="34" t="s">
        <v>190</v>
      </c>
    </row>
    <row r="25" spans="2:33" x14ac:dyDescent="0.45">
      <c r="B25" s="193"/>
      <c r="C25" s="186"/>
      <c r="D25" s="187" t="str">
        <f t="shared" si="0"/>
        <v/>
      </c>
      <c r="E25" s="188"/>
      <c r="F25" s="169"/>
      <c r="G25" s="170"/>
      <c r="H25" s="189"/>
      <c r="I25" s="189"/>
      <c r="J25" s="190"/>
      <c r="K25" s="172"/>
      <c r="L25" s="172"/>
      <c r="M25" s="189"/>
      <c r="N25" s="189"/>
      <c r="O25" s="189"/>
      <c r="P25" s="191"/>
      <c r="Q25" s="170"/>
      <c r="R25" s="170"/>
      <c r="S25" s="192"/>
      <c r="V25" s="80"/>
      <c r="W25" s="81"/>
      <c r="X25" s="81"/>
      <c r="Y25" s="81"/>
      <c r="Z25" s="81"/>
      <c r="AA25" s="81"/>
      <c r="AB25" s="81"/>
      <c r="AC25" s="81"/>
      <c r="AD25" s="81"/>
      <c r="AE25" s="81"/>
      <c r="AF25" s="82"/>
      <c r="AG25" s="34" t="s">
        <v>190</v>
      </c>
    </row>
    <row r="26" spans="2:33" x14ac:dyDescent="0.45">
      <c r="B26" s="193"/>
      <c r="C26" s="186"/>
      <c r="D26" s="187" t="str">
        <f t="shared" si="0"/>
        <v/>
      </c>
      <c r="E26" s="188"/>
      <c r="F26" s="169"/>
      <c r="G26" s="170"/>
      <c r="H26" s="189"/>
      <c r="I26" s="189"/>
      <c r="J26" s="190"/>
      <c r="K26" s="172"/>
      <c r="L26" s="172"/>
      <c r="M26" s="189"/>
      <c r="N26" s="189"/>
      <c r="O26" s="189"/>
      <c r="P26" s="191"/>
      <c r="Q26" s="170"/>
      <c r="R26" s="170"/>
      <c r="S26" s="192"/>
      <c r="V26" s="80"/>
      <c r="W26" s="81"/>
      <c r="X26" s="81"/>
      <c r="Y26" s="81"/>
      <c r="Z26" s="81"/>
      <c r="AA26" s="81"/>
      <c r="AB26" s="81"/>
      <c r="AC26" s="81"/>
      <c r="AD26" s="81"/>
      <c r="AE26" s="81"/>
      <c r="AF26" s="82"/>
      <c r="AG26" s="34" t="s">
        <v>190</v>
      </c>
    </row>
    <row r="27" spans="2:33" x14ac:dyDescent="0.45">
      <c r="B27" s="193"/>
      <c r="C27" s="186"/>
      <c r="D27" s="187" t="str">
        <f t="shared" si="0"/>
        <v/>
      </c>
      <c r="E27" s="188"/>
      <c r="F27" s="169"/>
      <c r="G27" s="170"/>
      <c r="H27" s="189"/>
      <c r="I27" s="189"/>
      <c r="J27" s="190"/>
      <c r="K27" s="172"/>
      <c r="L27" s="172"/>
      <c r="M27" s="189"/>
      <c r="N27" s="189"/>
      <c r="O27" s="189"/>
      <c r="P27" s="191"/>
      <c r="Q27" s="170"/>
      <c r="R27" s="170"/>
      <c r="S27" s="192"/>
      <c r="V27" s="80"/>
      <c r="W27" s="81"/>
      <c r="X27" s="81"/>
      <c r="Y27" s="81"/>
      <c r="Z27" s="81"/>
      <c r="AA27" s="81"/>
      <c r="AB27" s="81"/>
      <c r="AC27" s="81"/>
      <c r="AD27" s="81"/>
      <c r="AE27" s="81"/>
      <c r="AF27" s="82"/>
      <c r="AG27" s="34" t="s">
        <v>190</v>
      </c>
    </row>
    <row r="28" spans="2:33" x14ac:dyDescent="0.45">
      <c r="B28" s="193"/>
      <c r="C28" s="186"/>
      <c r="D28" s="187" t="str">
        <f t="shared" si="0"/>
        <v/>
      </c>
      <c r="E28" s="188"/>
      <c r="F28" s="169"/>
      <c r="G28" s="170"/>
      <c r="H28" s="189"/>
      <c r="I28" s="189"/>
      <c r="J28" s="190"/>
      <c r="K28" s="172"/>
      <c r="L28" s="172"/>
      <c r="M28" s="189"/>
      <c r="N28" s="189"/>
      <c r="O28" s="189"/>
      <c r="P28" s="191"/>
      <c r="Q28" s="170"/>
      <c r="R28" s="170"/>
      <c r="S28" s="192"/>
      <c r="V28" s="80"/>
      <c r="W28" s="81"/>
      <c r="X28" s="81"/>
      <c r="Y28" s="81"/>
      <c r="Z28" s="81"/>
      <c r="AA28" s="81"/>
      <c r="AB28" s="81"/>
      <c r="AC28" s="81"/>
      <c r="AD28" s="81"/>
      <c r="AE28" s="81"/>
      <c r="AF28" s="82"/>
      <c r="AG28" s="34" t="s">
        <v>190</v>
      </c>
    </row>
    <row r="29" spans="2:33" x14ac:dyDescent="0.45">
      <c r="B29" s="193"/>
      <c r="C29" s="186"/>
      <c r="D29" s="187" t="str">
        <f t="shared" si="0"/>
        <v/>
      </c>
      <c r="E29" s="188"/>
      <c r="F29" s="169"/>
      <c r="G29" s="170"/>
      <c r="H29" s="189"/>
      <c r="I29" s="189"/>
      <c r="J29" s="190"/>
      <c r="K29" s="172"/>
      <c r="L29" s="172"/>
      <c r="M29" s="189"/>
      <c r="N29" s="189"/>
      <c r="O29" s="189"/>
      <c r="P29" s="191"/>
      <c r="Q29" s="170"/>
      <c r="R29" s="170"/>
      <c r="S29" s="192"/>
      <c r="V29" s="80"/>
      <c r="W29" s="81"/>
      <c r="X29" s="81"/>
      <c r="Y29" s="81"/>
      <c r="Z29" s="81"/>
      <c r="AA29" s="81"/>
      <c r="AB29" s="81"/>
      <c r="AC29" s="81"/>
      <c r="AD29" s="81"/>
      <c r="AE29" s="81"/>
      <c r="AF29" s="82"/>
      <c r="AG29" s="34" t="s">
        <v>190</v>
      </c>
    </row>
    <row r="30" spans="2:33" x14ac:dyDescent="0.45">
      <c r="B30" s="193"/>
      <c r="C30" s="186"/>
      <c r="D30" s="187" t="str">
        <f t="shared" si="0"/>
        <v/>
      </c>
      <c r="E30" s="188"/>
      <c r="F30" s="169"/>
      <c r="G30" s="170"/>
      <c r="H30" s="189"/>
      <c r="I30" s="189"/>
      <c r="J30" s="190"/>
      <c r="K30" s="172"/>
      <c r="L30" s="172"/>
      <c r="M30" s="189"/>
      <c r="N30" s="189"/>
      <c r="O30" s="189"/>
      <c r="P30" s="191"/>
      <c r="Q30" s="170"/>
      <c r="R30" s="170"/>
      <c r="S30" s="192"/>
      <c r="V30" s="80"/>
      <c r="W30" s="81"/>
      <c r="X30" s="81"/>
      <c r="Y30" s="81"/>
      <c r="Z30" s="81"/>
      <c r="AA30" s="81"/>
      <c r="AB30" s="81"/>
      <c r="AC30" s="81"/>
      <c r="AD30" s="81"/>
      <c r="AE30" s="81"/>
      <c r="AF30" s="82"/>
      <c r="AG30" s="34" t="s">
        <v>190</v>
      </c>
    </row>
    <row r="31" spans="2:33" x14ac:dyDescent="0.45">
      <c r="B31" s="193"/>
      <c r="C31" s="186"/>
      <c r="D31" s="187" t="str">
        <f t="shared" si="0"/>
        <v/>
      </c>
      <c r="E31" s="188"/>
      <c r="F31" s="169"/>
      <c r="G31" s="170"/>
      <c r="H31" s="189"/>
      <c r="I31" s="189"/>
      <c r="J31" s="190"/>
      <c r="K31" s="172"/>
      <c r="L31" s="172"/>
      <c r="M31" s="189"/>
      <c r="N31" s="189"/>
      <c r="O31" s="189"/>
      <c r="P31" s="191"/>
      <c r="Q31" s="170"/>
      <c r="R31" s="170"/>
      <c r="S31" s="192"/>
      <c r="V31" s="80"/>
      <c r="W31" s="81"/>
      <c r="X31" s="81"/>
      <c r="Y31" s="81"/>
      <c r="Z31" s="81"/>
      <c r="AA31" s="81"/>
      <c r="AB31" s="81"/>
      <c r="AC31" s="81"/>
      <c r="AD31" s="81"/>
      <c r="AE31" s="81"/>
      <c r="AF31" s="82"/>
      <c r="AG31" s="34" t="s">
        <v>190</v>
      </c>
    </row>
    <row r="32" spans="2:33" x14ac:dyDescent="0.45">
      <c r="B32" s="193"/>
      <c r="C32" s="186"/>
      <c r="D32" s="187" t="str">
        <f t="shared" si="0"/>
        <v/>
      </c>
      <c r="E32" s="188"/>
      <c r="F32" s="169"/>
      <c r="G32" s="170"/>
      <c r="H32" s="189"/>
      <c r="I32" s="189"/>
      <c r="J32" s="190"/>
      <c r="K32" s="172"/>
      <c r="L32" s="172"/>
      <c r="M32" s="189"/>
      <c r="N32" s="189"/>
      <c r="O32" s="189"/>
      <c r="P32" s="191"/>
      <c r="Q32" s="170"/>
      <c r="R32" s="170"/>
      <c r="S32" s="192"/>
      <c r="V32" s="80"/>
      <c r="W32" s="81"/>
      <c r="X32" s="81"/>
      <c r="Y32" s="81"/>
      <c r="Z32" s="81"/>
      <c r="AA32" s="81"/>
      <c r="AB32" s="81"/>
      <c r="AC32" s="81"/>
      <c r="AD32" s="81"/>
      <c r="AE32" s="81"/>
      <c r="AF32" s="82"/>
      <c r="AG32" s="34" t="s">
        <v>190</v>
      </c>
    </row>
    <row r="33" spans="2:33" x14ac:dyDescent="0.45">
      <c r="B33" s="193"/>
      <c r="C33" s="186"/>
      <c r="D33" s="187" t="str">
        <f t="shared" si="0"/>
        <v/>
      </c>
      <c r="E33" s="188"/>
      <c r="F33" s="169"/>
      <c r="G33" s="170"/>
      <c r="H33" s="189"/>
      <c r="I33" s="189"/>
      <c r="J33" s="190"/>
      <c r="K33" s="172"/>
      <c r="L33" s="172"/>
      <c r="M33" s="189"/>
      <c r="N33" s="189"/>
      <c r="O33" s="189"/>
      <c r="P33" s="191"/>
      <c r="Q33" s="170"/>
      <c r="R33" s="170"/>
      <c r="S33" s="192"/>
      <c r="V33" s="80"/>
      <c r="W33" s="81"/>
      <c r="X33" s="81"/>
      <c r="Y33" s="81"/>
      <c r="Z33" s="81"/>
      <c r="AA33" s="81"/>
      <c r="AB33" s="81"/>
      <c r="AC33" s="81"/>
      <c r="AD33" s="81"/>
      <c r="AE33" s="81"/>
      <c r="AF33" s="82"/>
      <c r="AG33" s="34" t="s">
        <v>190</v>
      </c>
    </row>
    <row r="34" spans="2:33" x14ac:dyDescent="0.45">
      <c r="B34" s="193"/>
      <c r="C34" s="186"/>
      <c r="D34" s="187" t="str">
        <f t="shared" si="0"/>
        <v/>
      </c>
      <c r="E34" s="188"/>
      <c r="F34" s="169"/>
      <c r="G34" s="170"/>
      <c r="H34" s="189"/>
      <c r="I34" s="189"/>
      <c r="J34" s="190"/>
      <c r="K34" s="172"/>
      <c r="L34" s="172"/>
      <c r="M34" s="189"/>
      <c r="N34" s="189"/>
      <c r="O34" s="189"/>
      <c r="P34" s="191"/>
      <c r="Q34" s="170"/>
      <c r="R34" s="170"/>
      <c r="S34" s="192"/>
      <c r="V34" s="80"/>
      <c r="W34" s="81"/>
      <c r="X34" s="81"/>
      <c r="Y34" s="81"/>
      <c r="Z34" s="81"/>
      <c r="AA34" s="81"/>
      <c r="AB34" s="81"/>
      <c r="AC34" s="81"/>
      <c r="AD34" s="81"/>
      <c r="AE34" s="81"/>
      <c r="AF34" s="82"/>
      <c r="AG34" s="34" t="s">
        <v>190</v>
      </c>
    </row>
    <row r="35" spans="2:33" x14ac:dyDescent="0.45">
      <c r="B35" s="193"/>
      <c r="C35" s="186"/>
      <c r="D35" s="187" t="str">
        <f t="shared" si="0"/>
        <v/>
      </c>
      <c r="E35" s="188"/>
      <c r="F35" s="169"/>
      <c r="G35" s="170"/>
      <c r="H35" s="189"/>
      <c r="I35" s="189"/>
      <c r="J35" s="190"/>
      <c r="K35" s="172"/>
      <c r="L35" s="172"/>
      <c r="M35" s="189"/>
      <c r="N35" s="189"/>
      <c r="O35" s="189"/>
      <c r="P35" s="191"/>
      <c r="Q35" s="170"/>
      <c r="R35" s="170"/>
      <c r="S35" s="192"/>
      <c r="V35" s="80"/>
      <c r="W35" s="81"/>
      <c r="X35" s="81"/>
      <c r="Y35" s="81"/>
      <c r="Z35" s="81"/>
      <c r="AA35" s="81"/>
      <c r="AB35" s="81"/>
      <c r="AC35" s="81"/>
      <c r="AD35" s="81"/>
      <c r="AE35" s="81"/>
      <c r="AF35" s="82"/>
      <c r="AG35" s="34" t="s">
        <v>190</v>
      </c>
    </row>
    <row r="36" spans="2:33" x14ac:dyDescent="0.45">
      <c r="B36" s="193"/>
      <c r="C36" s="186"/>
      <c r="D36" s="187" t="str">
        <f t="shared" si="0"/>
        <v/>
      </c>
      <c r="E36" s="188"/>
      <c r="F36" s="169"/>
      <c r="G36" s="170"/>
      <c r="H36" s="189"/>
      <c r="I36" s="189"/>
      <c r="J36" s="190"/>
      <c r="K36" s="172"/>
      <c r="L36" s="172"/>
      <c r="M36" s="189"/>
      <c r="N36" s="189"/>
      <c r="O36" s="189"/>
      <c r="P36" s="191"/>
      <c r="Q36" s="170"/>
      <c r="R36" s="170"/>
      <c r="S36" s="192"/>
      <c r="V36" s="80"/>
      <c r="W36" s="81"/>
      <c r="X36" s="81"/>
      <c r="Y36" s="81"/>
      <c r="Z36" s="81"/>
      <c r="AA36" s="81"/>
      <c r="AB36" s="81"/>
      <c r="AC36" s="81"/>
      <c r="AD36" s="81"/>
      <c r="AE36" s="81"/>
      <c r="AF36" s="82"/>
      <c r="AG36" s="34" t="s">
        <v>190</v>
      </c>
    </row>
    <row r="37" spans="2:33" x14ac:dyDescent="0.45">
      <c r="B37" s="193"/>
      <c r="C37" s="186"/>
      <c r="D37" s="187" t="str">
        <f t="shared" si="0"/>
        <v/>
      </c>
      <c r="E37" s="188"/>
      <c r="F37" s="169"/>
      <c r="G37" s="170"/>
      <c r="H37" s="189"/>
      <c r="I37" s="189"/>
      <c r="J37" s="190"/>
      <c r="K37" s="172"/>
      <c r="L37" s="172"/>
      <c r="M37" s="189"/>
      <c r="N37" s="189"/>
      <c r="O37" s="189"/>
      <c r="P37" s="191"/>
      <c r="Q37" s="170"/>
      <c r="R37" s="170"/>
      <c r="S37" s="192"/>
      <c r="V37" s="80"/>
      <c r="W37" s="81"/>
      <c r="X37" s="81"/>
      <c r="Y37" s="81"/>
      <c r="Z37" s="81"/>
      <c r="AA37" s="81"/>
      <c r="AB37" s="81"/>
      <c r="AC37" s="81"/>
      <c r="AD37" s="81"/>
      <c r="AE37" s="81"/>
      <c r="AF37" s="82"/>
      <c r="AG37" s="34" t="s">
        <v>190</v>
      </c>
    </row>
    <row r="38" spans="2:33" x14ac:dyDescent="0.45">
      <c r="B38" s="193"/>
      <c r="C38" s="186"/>
      <c r="D38" s="187" t="str">
        <f t="shared" si="0"/>
        <v/>
      </c>
      <c r="E38" s="188"/>
      <c r="F38" s="169"/>
      <c r="G38" s="170"/>
      <c r="H38" s="189"/>
      <c r="I38" s="189"/>
      <c r="J38" s="190"/>
      <c r="K38" s="172"/>
      <c r="L38" s="172"/>
      <c r="M38" s="189"/>
      <c r="N38" s="189"/>
      <c r="O38" s="189"/>
      <c r="P38" s="191"/>
      <c r="Q38" s="170"/>
      <c r="R38" s="170"/>
      <c r="S38" s="192"/>
      <c r="V38" s="80"/>
      <c r="W38" s="81"/>
      <c r="X38" s="81"/>
      <c r="Y38" s="81"/>
      <c r="Z38" s="81"/>
      <c r="AA38" s="81"/>
      <c r="AB38" s="81"/>
      <c r="AC38" s="81"/>
      <c r="AD38" s="81"/>
      <c r="AE38" s="81"/>
      <c r="AF38" s="82"/>
      <c r="AG38" s="34" t="s">
        <v>190</v>
      </c>
    </row>
    <row r="39" spans="2:33" x14ac:dyDescent="0.45">
      <c r="B39" s="193"/>
      <c r="C39" s="186"/>
      <c r="D39" s="187" t="str">
        <f t="shared" si="0"/>
        <v/>
      </c>
      <c r="E39" s="188"/>
      <c r="F39" s="169"/>
      <c r="G39" s="170"/>
      <c r="H39" s="189"/>
      <c r="I39" s="189"/>
      <c r="J39" s="190"/>
      <c r="K39" s="172"/>
      <c r="L39" s="172"/>
      <c r="M39" s="189"/>
      <c r="N39" s="189"/>
      <c r="O39" s="189"/>
      <c r="P39" s="191"/>
      <c r="Q39" s="170"/>
      <c r="R39" s="170"/>
      <c r="S39" s="192"/>
      <c r="V39" s="80"/>
      <c r="W39" s="81"/>
      <c r="X39" s="81"/>
      <c r="Y39" s="81"/>
      <c r="Z39" s="81"/>
      <c r="AA39" s="81"/>
      <c r="AB39" s="81"/>
      <c r="AC39" s="81"/>
      <c r="AD39" s="81"/>
      <c r="AE39" s="81"/>
      <c r="AF39" s="82"/>
      <c r="AG39" s="34" t="s">
        <v>190</v>
      </c>
    </row>
    <row r="40" spans="2:33" x14ac:dyDescent="0.45">
      <c r="B40" s="193"/>
      <c r="C40" s="186"/>
      <c r="D40" s="187" t="str">
        <f t="shared" si="0"/>
        <v/>
      </c>
      <c r="E40" s="188"/>
      <c r="F40" s="169"/>
      <c r="G40" s="170"/>
      <c r="H40" s="189"/>
      <c r="I40" s="189"/>
      <c r="J40" s="190"/>
      <c r="K40" s="172"/>
      <c r="L40" s="172"/>
      <c r="M40" s="189"/>
      <c r="N40" s="189"/>
      <c r="O40" s="189"/>
      <c r="P40" s="191"/>
      <c r="Q40" s="170"/>
      <c r="R40" s="170"/>
      <c r="S40" s="192"/>
      <c r="V40" s="80"/>
      <c r="W40" s="81"/>
      <c r="X40" s="81"/>
      <c r="Y40" s="81"/>
      <c r="Z40" s="81"/>
      <c r="AA40" s="81"/>
      <c r="AB40" s="81"/>
      <c r="AC40" s="81"/>
      <c r="AD40" s="81"/>
      <c r="AE40" s="81"/>
      <c r="AF40" s="82"/>
      <c r="AG40" s="34" t="s">
        <v>190</v>
      </c>
    </row>
    <row r="41" spans="2:33" x14ac:dyDescent="0.45">
      <c r="B41" s="193"/>
      <c r="C41" s="186"/>
      <c r="D41" s="187" t="str">
        <f t="shared" si="0"/>
        <v/>
      </c>
      <c r="E41" s="188"/>
      <c r="F41" s="169"/>
      <c r="G41" s="170"/>
      <c r="H41" s="189"/>
      <c r="I41" s="189"/>
      <c r="J41" s="190"/>
      <c r="K41" s="172"/>
      <c r="L41" s="172"/>
      <c r="M41" s="189"/>
      <c r="N41" s="189"/>
      <c r="O41" s="189"/>
      <c r="P41" s="191"/>
      <c r="Q41" s="170"/>
      <c r="R41" s="170"/>
      <c r="S41" s="192"/>
      <c r="V41" s="80"/>
      <c r="W41" s="81"/>
      <c r="X41" s="81"/>
      <c r="Y41" s="81"/>
      <c r="Z41" s="81"/>
      <c r="AA41" s="81"/>
      <c r="AB41" s="81"/>
      <c r="AC41" s="81"/>
      <c r="AD41" s="81"/>
      <c r="AE41" s="81"/>
      <c r="AF41" s="82"/>
      <c r="AG41" s="34" t="s">
        <v>190</v>
      </c>
    </row>
    <row r="42" spans="2:33" x14ac:dyDescent="0.45">
      <c r="B42" s="193"/>
      <c r="C42" s="186"/>
      <c r="D42" s="187" t="str">
        <f t="shared" si="0"/>
        <v/>
      </c>
      <c r="E42" s="188"/>
      <c r="F42" s="169"/>
      <c r="G42" s="170"/>
      <c r="H42" s="189"/>
      <c r="I42" s="189"/>
      <c r="J42" s="190"/>
      <c r="K42" s="172"/>
      <c r="L42" s="172"/>
      <c r="M42" s="189"/>
      <c r="N42" s="189"/>
      <c r="O42" s="189"/>
      <c r="P42" s="191"/>
      <c r="Q42" s="170"/>
      <c r="R42" s="170"/>
      <c r="S42" s="192"/>
      <c r="V42" s="80"/>
      <c r="W42" s="81"/>
      <c r="X42" s="81"/>
      <c r="Y42" s="81"/>
      <c r="Z42" s="81"/>
      <c r="AA42" s="81"/>
      <c r="AB42" s="81"/>
      <c r="AC42" s="81"/>
      <c r="AD42" s="81"/>
      <c r="AE42" s="81"/>
      <c r="AF42" s="82"/>
      <c r="AG42" s="34" t="s">
        <v>190</v>
      </c>
    </row>
    <row r="43" spans="2:33" x14ac:dyDescent="0.45">
      <c r="B43" s="193"/>
      <c r="C43" s="186"/>
      <c r="D43" s="187" t="str">
        <f t="shared" si="0"/>
        <v/>
      </c>
      <c r="E43" s="188"/>
      <c r="F43" s="169"/>
      <c r="G43" s="170"/>
      <c r="H43" s="189"/>
      <c r="I43" s="189"/>
      <c r="J43" s="190"/>
      <c r="K43" s="172"/>
      <c r="L43" s="172"/>
      <c r="M43" s="189"/>
      <c r="N43" s="189"/>
      <c r="O43" s="189"/>
      <c r="P43" s="191"/>
      <c r="Q43" s="170"/>
      <c r="R43" s="170"/>
      <c r="S43" s="192"/>
      <c r="V43" s="80"/>
      <c r="W43" s="81"/>
      <c r="X43" s="81"/>
      <c r="Y43" s="81"/>
      <c r="Z43" s="81"/>
      <c r="AA43" s="81"/>
      <c r="AB43" s="81"/>
      <c r="AC43" s="81"/>
      <c r="AD43" s="81"/>
      <c r="AE43" s="81"/>
      <c r="AF43" s="82"/>
      <c r="AG43" s="34" t="s">
        <v>190</v>
      </c>
    </row>
    <row r="44" spans="2:33" x14ac:dyDescent="0.45">
      <c r="B44" s="193"/>
      <c r="C44" s="186"/>
      <c r="D44" s="187" t="str">
        <f t="shared" ref="D44:D75" si="1">IF($C44 &lt;&gt; "", IF(ISERROR(MATCH($C44, 祝日, 0)), TEXT($C44, "aaa"), "祝日"), "")</f>
        <v/>
      </c>
      <c r="E44" s="188"/>
      <c r="F44" s="169"/>
      <c r="G44" s="170"/>
      <c r="H44" s="189"/>
      <c r="I44" s="189"/>
      <c r="J44" s="190"/>
      <c r="K44" s="172"/>
      <c r="L44" s="172"/>
      <c r="M44" s="189"/>
      <c r="N44" s="189"/>
      <c r="O44" s="189"/>
      <c r="P44" s="191"/>
      <c r="Q44" s="170"/>
      <c r="R44" s="170"/>
      <c r="S44" s="192"/>
      <c r="V44" s="80"/>
      <c r="W44" s="81"/>
      <c r="X44" s="81"/>
      <c r="Y44" s="81"/>
      <c r="Z44" s="81"/>
      <c r="AA44" s="81"/>
      <c r="AB44" s="81"/>
      <c r="AC44" s="81"/>
      <c r="AD44" s="81"/>
      <c r="AE44" s="81"/>
      <c r="AF44" s="82"/>
      <c r="AG44" s="34" t="s">
        <v>190</v>
      </c>
    </row>
    <row r="45" spans="2:33" x14ac:dyDescent="0.45">
      <c r="B45" s="193"/>
      <c r="C45" s="186"/>
      <c r="D45" s="187" t="str">
        <f t="shared" si="1"/>
        <v/>
      </c>
      <c r="E45" s="188"/>
      <c r="F45" s="169"/>
      <c r="G45" s="170"/>
      <c r="H45" s="189"/>
      <c r="I45" s="189"/>
      <c r="J45" s="190"/>
      <c r="K45" s="172"/>
      <c r="L45" s="172"/>
      <c r="M45" s="189"/>
      <c r="N45" s="189"/>
      <c r="O45" s="189"/>
      <c r="P45" s="191"/>
      <c r="Q45" s="170"/>
      <c r="R45" s="170"/>
      <c r="S45" s="192"/>
      <c r="V45" s="80"/>
      <c r="W45" s="81"/>
      <c r="X45" s="81"/>
      <c r="Y45" s="81"/>
      <c r="Z45" s="81"/>
      <c r="AA45" s="81"/>
      <c r="AB45" s="81"/>
      <c r="AC45" s="81"/>
      <c r="AD45" s="81"/>
      <c r="AE45" s="81"/>
      <c r="AF45" s="82"/>
      <c r="AG45" s="34" t="s">
        <v>190</v>
      </c>
    </row>
    <row r="46" spans="2:33" x14ac:dyDescent="0.45">
      <c r="B46" s="193"/>
      <c r="C46" s="186"/>
      <c r="D46" s="187" t="str">
        <f t="shared" si="1"/>
        <v/>
      </c>
      <c r="E46" s="188"/>
      <c r="F46" s="169"/>
      <c r="G46" s="170"/>
      <c r="H46" s="189"/>
      <c r="I46" s="189"/>
      <c r="J46" s="190"/>
      <c r="K46" s="172"/>
      <c r="L46" s="172"/>
      <c r="M46" s="189"/>
      <c r="N46" s="189"/>
      <c r="O46" s="189"/>
      <c r="P46" s="191"/>
      <c r="Q46" s="170"/>
      <c r="R46" s="170"/>
      <c r="S46" s="192"/>
      <c r="V46" s="80"/>
      <c r="W46" s="81"/>
      <c r="X46" s="81"/>
      <c r="Y46" s="81"/>
      <c r="Z46" s="81"/>
      <c r="AA46" s="81"/>
      <c r="AB46" s="81"/>
      <c r="AC46" s="81"/>
      <c r="AD46" s="81"/>
      <c r="AE46" s="81"/>
      <c r="AF46" s="82"/>
      <c r="AG46" s="34" t="s">
        <v>190</v>
      </c>
    </row>
    <row r="47" spans="2:33" x14ac:dyDescent="0.45">
      <c r="B47" s="193"/>
      <c r="C47" s="186"/>
      <c r="D47" s="187" t="str">
        <f t="shared" si="1"/>
        <v/>
      </c>
      <c r="E47" s="188"/>
      <c r="F47" s="169"/>
      <c r="G47" s="170"/>
      <c r="H47" s="189"/>
      <c r="I47" s="189"/>
      <c r="J47" s="190"/>
      <c r="K47" s="172"/>
      <c r="L47" s="172"/>
      <c r="M47" s="189"/>
      <c r="N47" s="189"/>
      <c r="O47" s="189"/>
      <c r="P47" s="191"/>
      <c r="Q47" s="170"/>
      <c r="R47" s="170"/>
      <c r="S47" s="192"/>
      <c r="V47" s="80"/>
      <c r="W47" s="81"/>
      <c r="X47" s="81"/>
      <c r="Y47" s="81"/>
      <c r="Z47" s="81"/>
      <c r="AA47" s="81"/>
      <c r="AB47" s="81"/>
      <c r="AC47" s="81"/>
      <c r="AD47" s="81"/>
      <c r="AE47" s="81"/>
      <c r="AF47" s="82"/>
      <c r="AG47" s="34" t="s">
        <v>190</v>
      </c>
    </row>
    <row r="48" spans="2:33" x14ac:dyDescent="0.45">
      <c r="B48" s="193"/>
      <c r="C48" s="186"/>
      <c r="D48" s="187" t="str">
        <f t="shared" si="1"/>
        <v/>
      </c>
      <c r="E48" s="188"/>
      <c r="F48" s="169"/>
      <c r="G48" s="170"/>
      <c r="H48" s="189"/>
      <c r="I48" s="189"/>
      <c r="J48" s="190"/>
      <c r="K48" s="172"/>
      <c r="L48" s="172"/>
      <c r="M48" s="189"/>
      <c r="N48" s="189"/>
      <c r="O48" s="189"/>
      <c r="P48" s="191"/>
      <c r="Q48" s="170"/>
      <c r="R48" s="170"/>
      <c r="S48" s="192"/>
      <c r="V48" s="80"/>
      <c r="W48" s="81"/>
      <c r="X48" s="81"/>
      <c r="Y48" s="81"/>
      <c r="Z48" s="81"/>
      <c r="AA48" s="81"/>
      <c r="AB48" s="81"/>
      <c r="AC48" s="81"/>
      <c r="AD48" s="81"/>
      <c r="AE48" s="81"/>
      <c r="AF48" s="82"/>
      <c r="AG48" s="34" t="s">
        <v>190</v>
      </c>
    </row>
    <row r="49" spans="2:33" x14ac:dyDescent="0.45">
      <c r="B49" s="193"/>
      <c r="C49" s="186"/>
      <c r="D49" s="187" t="str">
        <f t="shared" si="1"/>
        <v/>
      </c>
      <c r="E49" s="188"/>
      <c r="F49" s="169"/>
      <c r="G49" s="170"/>
      <c r="H49" s="189"/>
      <c r="I49" s="189"/>
      <c r="J49" s="190"/>
      <c r="K49" s="172"/>
      <c r="L49" s="172"/>
      <c r="M49" s="189"/>
      <c r="N49" s="189"/>
      <c r="O49" s="189"/>
      <c r="P49" s="191"/>
      <c r="Q49" s="170"/>
      <c r="R49" s="170"/>
      <c r="S49" s="192"/>
      <c r="V49" s="80"/>
      <c r="W49" s="81"/>
      <c r="X49" s="81"/>
      <c r="Y49" s="81"/>
      <c r="Z49" s="81"/>
      <c r="AA49" s="81"/>
      <c r="AB49" s="81"/>
      <c r="AC49" s="81"/>
      <c r="AD49" s="81"/>
      <c r="AE49" s="81"/>
      <c r="AF49" s="82"/>
      <c r="AG49" s="34" t="s">
        <v>190</v>
      </c>
    </row>
    <row r="50" spans="2:33" x14ac:dyDescent="0.45">
      <c r="B50" s="193"/>
      <c r="C50" s="186"/>
      <c r="D50" s="187" t="str">
        <f t="shared" si="1"/>
        <v/>
      </c>
      <c r="E50" s="188"/>
      <c r="F50" s="169"/>
      <c r="G50" s="170"/>
      <c r="H50" s="189"/>
      <c r="I50" s="189"/>
      <c r="J50" s="190"/>
      <c r="K50" s="172"/>
      <c r="L50" s="172"/>
      <c r="M50" s="189"/>
      <c r="N50" s="189"/>
      <c r="O50" s="189"/>
      <c r="P50" s="191"/>
      <c r="Q50" s="170"/>
      <c r="R50" s="170"/>
      <c r="S50" s="192"/>
      <c r="V50" s="80"/>
      <c r="W50" s="81"/>
      <c r="X50" s="81"/>
      <c r="Y50" s="81"/>
      <c r="Z50" s="81"/>
      <c r="AA50" s="81"/>
      <c r="AB50" s="81"/>
      <c r="AC50" s="81"/>
      <c r="AD50" s="81"/>
      <c r="AE50" s="81"/>
      <c r="AF50" s="82"/>
      <c r="AG50" s="34" t="s">
        <v>190</v>
      </c>
    </row>
    <row r="51" spans="2:33" x14ac:dyDescent="0.45">
      <c r="B51" s="193"/>
      <c r="C51" s="186"/>
      <c r="D51" s="187" t="str">
        <f t="shared" si="1"/>
        <v/>
      </c>
      <c r="E51" s="188"/>
      <c r="F51" s="169"/>
      <c r="G51" s="170"/>
      <c r="H51" s="189"/>
      <c r="I51" s="189"/>
      <c r="J51" s="190"/>
      <c r="K51" s="172"/>
      <c r="L51" s="172"/>
      <c r="M51" s="189"/>
      <c r="N51" s="189"/>
      <c r="O51" s="189"/>
      <c r="P51" s="191"/>
      <c r="Q51" s="170"/>
      <c r="R51" s="170"/>
      <c r="S51" s="192"/>
      <c r="V51" s="80"/>
      <c r="W51" s="81"/>
      <c r="X51" s="81"/>
      <c r="Y51" s="81"/>
      <c r="Z51" s="81"/>
      <c r="AA51" s="81"/>
      <c r="AB51" s="81"/>
      <c r="AC51" s="81"/>
      <c r="AD51" s="81"/>
      <c r="AE51" s="81"/>
      <c r="AF51" s="82"/>
      <c r="AG51" s="34" t="s">
        <v>190</v>
      </c>
    </row>
    <row r="52" spans="2:33" x14ac:dyDescent="0.45">
      <c r="B52" s="193"/>
      <c r="C52" s="186"/>
      <c r="D52" s="187" t="str">
        <f t="shared" si="1"/>
        <v/>
      </c>
      <c r="E52" s="188"/>
      <c r="F52" s="169"/>
      <c r="G52" s="170"/>
      <c r="H52" s="189"/>
      <c r="I52" s="189"/>
      <c r="J52" s="190"/>
      <c r="K52" s="172"/>
      <c r="L52" s="172"/>
      <c r="M52" s="189"/>
      <c r="N52" s="189"/>
      <c r="O52" s="189"/>
      <c r="P52" s="191"/>
      <c r="Q52" s="170"/>
      <c r="R52" s="170"/>
      <c r="S52" s="192"/>
      <c r="V52" s="80"/>
      <c r="W52" s="81"/>
      <c r="X52" s="81"/>
      <c r="Y52" s="81"/>
      <c r="Z52" s="81"/>
      <c r="AA52" s="81"/>
      <c r="AB52" s="81"/>
      <c r="AC52" s="81"/>
      <c r="AD52" s="81"/>
      <c r="AE52" s="81"/>
      <c r="AF52" s="82"/>
      <c r="AG52" s="34" t="s">
        <v>190</v>
      </c>
    </row>
    <row r="53" spans="2:33" x14ac:dyDescent="0.45">
      <c r="B53" s="193"/>
      <c r="C53" s="186"/>
      <c r="D53" s="187" t="str">
        <f t="shared" si="1"/>
        <v/>
      </c>
      <c r="E53" s="188"/>
      <c r="F53" s="169"/>
      <c r="G53" s="170"/>
      <c r="H53" s="189"/>
      <c r="I53" s="189"/>
      <c r="J53" s="190"/>
      <c r="K53" s="172"/>
      <c r="L53" s="172"/>
      <c r="M53" s="189"/>
      <c r="N53" s="189"/>
      <c r="O53" s="189"/>
      <c r="P53" s="191"/>
      <c r="Q53" s="170"/>
      <c r="R53" s="170"/>
      <c r="S53" s="192"/>
      <c r="V53" s="84"/>
      <c r="W53" s="85"/>
      <c r="X53" s="85"/>
      <c r="Y53" s="85"/>
      <c r="Z53" s="85"/>
      <c r="AA53" s="85"/>
      <c r="AB53" s="85"/>
      <c r="AC53" s="85"/>
      <c r="AD53" s="85"/>
      <c r="AE53" s="85"/>
      <c r="AF53" s="86"/>
      <c r="AG53" s="34" t="s">
        <v>190</v>
      </c>
    </row>
    <row r="54" spans="2:33" x14ac:dyDescent="0.45">
      <c r="B54" s="193"/>
      <c r="C54" s="186"/>
      <c r="D54" s="187" t="str">
        <f t="shared" si="1"/>
        <v/>
      </c>
      <c r="E54" s="188"/>
      <c r="F54" s="169"/>
      <c r="G54" s="170"/>
      <c r="H54" s="189"/>
      <c r="I54" s="189"/>
      <c r="J54" s="190"/>
      <c r="K54" s="172"/>
      <c r="L54" s="172"/>
      <c r="M54" s="189"/>
      <c r="N54" s="189"/>
      <c r="O54" s="189"/>
      <c r="P54" s="191"/>
      <c r="Q54" s="170"/>
      <c r="R54" s="170"/>
      <c r="S54" s="192"/>
      <c r="AG54" s="34" t="s">
        <v>190</v>
      </c>
    </row>
    <row r="55" spans="2:33" x14ac:dyDescent="0.45">
      <c r="B55" s="193"/>
      <c r="C55" s="186"/>
      <c r="D55" s="187" t="str">
        <f t="shared" si="1"/>
        <v/>
      </c>
      <c r="E55" s="188"/>
      <c r="F55" s="169"/>
      <c r="G55" s="170"/>
      <c r="H55" s="189"/>
      <c r="I55" s="189"/>
      <c r="J55" s="190"/>
      <c r="K55" s="172"/>
      <c r="L55" s="172"/>
      <c r="M55" s="189"/>
      <c r="N55" s="189"/>
      <c r="O55" s="189"/>
      <c r="P55" s="191"/>
      <c r="Q55" s="170"/>
      <c r="R55" s="170"/>
      <c r="S55" s="192"/>
      <c r="AG55" s="34" t="s">
        <v>190</v>
      </c>
    </row>
    <row r="56" spans="2:33" x14ac:dyDescent="0.45">
      <c r="B56" s="193"/>
      <c r="C56" s="186"/>
      <c r="D56" s="187" t="str">
        <f t="shared" si="1"/>
        <v/>
      </c>
      <c r="E56" s="188"/>
      <c r="F56" s="169"/>
      <c r="G56" s="170"/>
      <c r="H56" s="189"/>
      <c r="I56" s="189"/>
      <c r="J56" s="190"/>
      <c r="K56" s="172"/>
      <c r="L56" s="172"/>
      <c r="M56" s="189"/>
      <c r="N56" s="189"/>
      <c r="O56" s="189"/>
      <c r="P56" s="191"/>
      <c r="Q56" s="170"/>
      <c r="R56" s="170"/>
      <c r="S56" s="192"/>
      <c r="AG56" s="34" t="s">
        <v>190</v>
      </c>
    </row>
    <row r="57" spans="2:33" x14ac:dyDescent="0.45">
      <c r="B57" s="193"/>
      <c r="C57" s="186"/>
      <c r="D57" s="187" t="str">
        <f t="shared" si="1"/>
        <v/>
      </c>
      <c r="E57" s="188"/>
      <c r="F57" s="169"/>
      <c r="G57" s="170"/>
      <c r="H57" s="189"/>
      <c r="I57" s="189"/>
      <c r="J57" s="190"/>
      <c r="K57" s="172"/>
      <c r="L57" s="172"/>
      <c r="M57" s="189"/>
      <c r="N57" s="189"/>
      <c r="O57" s="189"/>
      <c r="P57" s="191"/>
      <c r="Q57" s="170"/>
      <c r="R57" s="170"/>
      <c r="S57" s="192"/>
      <c r="AG57" s="34" t="s">
        <v>190</v>
      </c>
    </row>
    <row r="58" spans="2:33" x14ac:dyDescent="0.45">
      <c r="B58" s="193"/>
      <c r="C58" s="186"/>
      <c r="D58" s="187" t="str">
        <f t="shared" si="1"/>
        <v/>
      </c>
      <c r="E58" s="188"/>
      <c r="F58" s="169"/>
      <c r="G58" s="170"/>
      <c r="H58" s="189"/>
      <c r="I58" s="189"/>
      <c r="J58" s="190"/>
      <c r="K58" s="172"/>
      <c r="L58" s="172"/>
      <c r="M58" s="189"/>
      <c r="N58" s="189"/>
      <c r="O58" s="189"/>
      <c r="P58" s="191"/>
      <c r="Q58" s="170"/>
      <c r="R58" s="170"/>
      <c r="S58" s="192"/>
      <c r="AG58" s="34" t="s">
        <v>190</v>
      </c>
    </row>
    <row r="59" spans="2:33" x14ac:dyDescent="0.45">
      <c r="B59" s="193"/>
      <c r="C59" s="186"/>
      <c r="D59" s="187" t="str">
        <f t="shared" si="1"/>
        <v/>
      </c>
      <c r="E59" s="188"/>
      <c r="F59" s="169"/>
      <c r="G59" s="170"/>
      <c r="H59" s="189"/>
      <c r="I59" s="189"/>
      <c r="J59" s="190"/>
      <c r="K59" s="172"/>
      <c r="L59" s="172"/>
      <c r="M59" s="189"/>
      <c r="N59" s="189"/>
      <c r="O59" s="189"/>
      <c r="P59" s="191"/>
      <c r="Q59" s="170"/>
      <c r="R59" s="170"/>
      <c r="S59" s="192"/>
      <c r="AG59" s="34" t="s">
        <v>190</v>
      </c>
    </row>
    <row r="60" spans="2:33" x14ac:dyDescent="0.45">
      <c r="B60" s="193"/>
      <c r="C60" s="186"/>
      <c r="D60" s="187" t="str">
        <f t="shared" si="1"/>
        <v/>
      </c>
      <c r="E60" s="188"/>
      <c r="F60" s="169"/>
      <c r="G60" s="170"/>
      <c r="H60" s="189"/>
      <c r="I60" s="189"/>
      <c r="J60" s="190"/>
      <c r="K60" s="172"/>
      <c r="L60" s="172"/>
      <c r="M60" s="189"/>
      <c r="N60" s="189"/>
      <c r="O60" s="189"/>
      <c r="P60" s="191"/>
      <c r="Q60" s="170"/>
      <c r="R60" s="170"/>
      <c r="S60" s="192"/>
      <c r="AG60" s="34" t="s">
        <v>190</v>
      </c>
    </row>
    <row r="61" spans="2:33" x14ac:dyDescent="0.45">
      <c r="B61" s="193"/>
      <c r="C61" s="186"/>
      <c r="D61" s="187" t="str">
        <f t="shared" si="1"/>
        <v/>
      </c>
      <c r="E61" s="188"/>
      <c r="F61" s="169"/>
      <c r="G61" s="170"/>
      <c r="H61" s="189"/>
      <c r="I61" s="189"/>
      <c r="J61" s="190"/>
      <c r="K61" s="172"/>
      <c r="L61" s="172"/>
      <c r="M61" s="189"/>
      <c r="N61" s="189"/>
      <c r="O61" s="189"/>
      <c r="P61" s="191"/>
      <c r="Q61" s="170"/>
      <c r="R61" s="170"/>
      <c r="S61" s="192"/>
      <c r="AG61" s="34" t="s">
        <v>190</v>
      </c>
    </row>
    <row r="62" spans="2:33" x14ac:dyDescent="0.45">
      <c r="B62" s="193"/>
      <c r="C62" s="186"/>
      <c r="D62" s="187" t="str">
        <f t="shared" si="1"/>
        <v/>
      </c>
      <c r="E62" s="188"/>
      <c r="F62" s="169"/>
      <c r="G62" s="170"/>
      <c r="H62" s="189"/>
      <c r="I62" s="189"/>
      <c r="J62" s="190"/>
      <c r="K62" s="172"/>
      <c r="L62" s="172"/>
      <c r="M62" s="189"/>
      <c r="N62" s="189"/>
      <c r="O62" s="189"/>
      <c r="P62" s="191"/>
      <c r="Q62" s="170"/>
      <c r="R62" s="170"/>
      <c r="S62" s="192"/>
      <c r="AG62" s="34" t="s">
        <v>190</v>
      </c>
    </row>
    <row r="63" spans="2:33" x14ac:dyDescent="0.45">
      <c r="B63" s="193"/>
      <c r="C63" s="186"/>
      <c r="D63" s="187" t="str">
        <f t="shared" si="1"/>
        <v/>
      </c>
      <c r="E63" s="188"/>
      <c r="F63" s="169"/>
      <c r="G63" s="170"/>
      <c r="H63" s="189"/>
      <c r="I63" s="189"/>
      <c r="J63" s="190"/>
      <c r="K63" s="172"/>
      <c r="L63" s="172"/>
      <c r="M63" s="189"/>
      <c r="N63" s="189"/>
      <c r="O63" s="189"/>
      <c r="P63" s="191"/>
      <c r="Q63" s="170"/>
      <c r="R63" s="170"/>
      <c r="S63" s="192"/>
      <c r="AG63" s="34" t="s">
        <v>190</v>
      </c>
    </row>
    <row r="64" spans="2:33" x14ac:dyDescent="0.45">
      <c r="B64" s="193"/>
      <c r="C64" s="186"/>
      <c r="D64" s="187" t="str">
        <f t="shared" si="1"/>
        <v/>
      </c>
      <c r="E64" s="188"/>
      <c r="F64" s="169"/>
      <c r="G64" s="170"/>
      <c r="H64" s="189"/>
      <c r="I64" s="189"/>
      <c r="J64" s="190"/>
      <c r="K64" s="172"/>
      <c r="L64" s="172"/>
      <c r="M64" s="189"/>
      <c r="N64" s="189"/>
      <c r="O64" s="189"/>
      <c r="P64" s="191"/>
      <c r="Q64" s="170"/>
      <c r="R64" s="170"/>
      <c r="S64" s="192"/>
      <c r="AG64" s="34" t="s">
        <v>190</v>
      </c>
    </row>
    <row r="65" spans="2:33" x14ac:dyDescent="0.45">
      <c r="B65" s="193"/>
      <c r="C65" s="186"/>
      <c r="D65" s="187" t="str">
        <f t="shared" si="1"/>
        <v/>
      </c>
      <c r="E65" s="188"/>
      <c r="F65" s="169"/>
      <c r="G65" s="170"/>
      <c r="H65" s="189"/>
      <c r="I65" s="189"/>
      <c r="J65" s="190"/>
      <c r="K65" s="172"/>
      <c r="L65" s="172"/>
      <c r="M65" s="189"/>
      <c r="N65" s="189"/>
      <c r="O65" s="189"/>
      <c r="P65" s="191"/>
      <c r="Q65" s="170"/>
      <c r="R65" s="170"/>
      <c r="S65" s="192"/>
      <c r="AG65" s="34" t="s">
        <v>190</v>
      </c>
    </row>
    <row r="66" spans="2:33" x14ac:dyDescent="0.45">
      <c r="B66" s="193"/>
      <c r="C66" s="186"/>
      <c r="D66" s="187" t="str">
        <f t="shared" si="1"/>
        <v/>
      </c>
      <c r="E66" s="188"/>
      <c r="F66" s="169"/>
      <c r="G66" s="170"/>
      <c r="H66" s="189"/>
      <c r="I66" s="189"/>
      <c r="J66" s="190"/>
      <c r="K66" s="172"/>
      <c r="L66" s="172"/>
      <c r="M66" s="189"/>
      <c r="N66" s="189"/>
      <c r="O66" s="189"/>
      <c r="P66" s="191"/>
      <c r="Q66" s="170"/>
      <c r="R66" s="170"/>
      <c r="S66" s="192"/>
      <c r="AG66" s="34" t="s">
        <v>190</v>
      </c>
    </row>
    <row r="67" spans="2:33" x14ac:dyDescent="0.45">
      <c r="B67" s="193"/>
      <c r="C67" s="186"/>
      <c r="D67" s="187" t="str">
        <f t="shared" si="1"/>
        <v/>
      </c>
      <c r="E67" s="188"/>
      <c r="F67" s="169"/>
      <c r="G67" s="170"/>
      <c r="H67" s="189"/>
      <c r="I67" s="189"/>
      <c r="J67" s="190"/>
      <c r="K67" s="172"/>
      <c r="L67" s="172"/>
      <c r="M67" s="189"/>
      <c r="N67" s="189"/>
      <c r="O67" s="189"/>
      <c r="P67" s="191"/>
      <c r="Q67" s="170"/>
      <c r="R67" s="170"/>
      <c r="S67" s="192"/>
      <c r="AG67" s="34" t="s">
        <v>190</v>
      </c>
    </row>
    <row r="68" spans="2:33" x14ac:dyDescent="0.45">
      <c r="B68" s="193"/>
      <c r="C68" s="186"/>
      <c r="D68" s="187" t="str">
        <f t="shared" si="1"/>
        <v/>
      </c>
      <c r="E68" s="188"/>
      <c r="F68" s="169"/>
      <c r="G68" s="170"/>
      <c r="H68" s="189"/>
      <c r="I68" s="189"/>
      <c r="J68" s="190"/>
      <c r="K68" s="172"/>
      <c r="L68" s="172"/>
      <c r="M68" s="189"/>
      <c r="N68" s="189"/>
      <c r="O68" s="189"/>
      <c r="P68" s="191"/>
      <c r="Q68" s="170"/>
      <c r="R68" s="170"/>
      <c r="S68" s="192"/>
      <c r="AG68" s="34" t="s">
        <v>190</v>
      </c>
    </row>
    <row r="69" spans="2:33" x14ac:dyDescent="0.45">
      <c r="B69" s="193"/>
      <c r="C69" s="186"/>
      <c r="D69" s="187" t="str">
        <f t="shared" si="1"/>
        <v/>
      </c>
      <c r="E69" s="188"/>
      <c r="F69" s="169"/>
      <c r="G69" s="170"/>
      <c r="H69" s="189"/>
      <c r="I69" s="189"/>
      <c r="J69" s="190"/>
      <c r="K69" s="172"/>
      <c r="L69" s="172"/>
      <c r="M69" s="189"/>
      <c r="N69" s="189"/>
      <c r="O69" s="189"/>
      <c r="P69" s="191"/>
      <c r="Q69" s="170"/>
      <c r="R69" s="170"/>
      <c r="S69" s="192"/>
      <c r="AG69" s="34" t="s">
        <v>190</v>
      </c>
    </row>
    <row r="70" spans="2:33" x14ac:dyDescent="0.45">
      <c r="B70" s="193"/>
      <c r="C70" s="186"/>
      <c r="D70" s="187" t="str">
        <f t="shared" si="1"/>
        <v/>
      </c>
      <c r="E70" s="188"/>
      <c r="F70" s="169"/>
      <c r="G70" s="170"/>
      <c r="H70" s="189"/>
      <c r="I70" s="189"/>
      <c r="J70" s="190"/>
      <c r="K70" s="172"/>
      <c r="L70" s="172"/>
      <c r="M70" s="189"/>
      <c r="N70" s="189"/>
      <c r="O70" s="189"/>
      <c r="P70" s="191"/>
      <c r="Q70" s="170"/>
      <c r="R70" s="170"/>
      <c r="S70" s="192"/>
      <c r="AG70" s="34" t="s">
        <v>190</v>
      </c>
    </row>
    <row r="71" spans="2:33" x14ac:dyDescent="0.45">
      <c r="B71" s="193"/>
      <c r="C71" s="186"/>
      <c r="D71" s="187" t="str">
        <f t="shared" si="1"/>
        <v/>
      </c>
      <c r="E71" s="188"/>
      <c r="F71" s="169"/>
      <c r="G71" s="170"/>
      <c r="H71" s="189"/>
      <c r="I71" s="189"/>
      <c r="J71" s="190"/>
      <c r="K71" s="172"/>
      <c r="L71" s="172"/>
      <c r="M71" s="189"/>
      <c r="N71" s="189"/>
      <c r="O71" s="189"/>
      <c r="P71" s="191"/>
      <c r="Q71" s="170"/>
      <c r="R71" s="170"/>
      <c r="S71" s="192"/>
      <c r="AG71" s="34" t="s">
        <v>190</v>
      </c>
    </row>
    <row r="72" spans="2:33" x14ac:dyDescent="0.45">
      <c r="B72" s="193"/>
      <c r="C72" s="186"/>
      <c r="D72" s="187" t="str">
        <f t="shared" si="1"/>
        <v/>
      </c>
      <c r="E72" s="188"/>
      <c r="F72" s="169"/>
      <c r="G72" s="170"/>
      <c r="H72" s="189"/>
      <c r="I72" s="189"/>
      <c r="J72" s="190"/>
      <c r="K72" s="172"/>
      <c r="L72" s="172"/>
      <c r="M72" s="189"/>
      <c r="N72" s="189"/>
      <c r="O72" s="189"/>
      <c r="P72" s="191"/>
      <c r="Q72" s="170"/>
      <c r="R72" s="170"/>
      <c r="S72" s="192"/>
      <c r="AG72" s="34" t="s">
        <v>190</v>
      </c>
    </row>
    <row r="73" spans="2:33" x14ac:dyDescent="0.45">
      <c r="B73" s="193"/>
      <c r="C73" s="186"/>
      <c r="D73" s="187" t="str">
        <f t="shared" si="1"/>
        <v/>
      </c>
      <c r="E73" s="188"/>
      <c r="F73" s="169"/>
      <c r="G73" s="170"/>
      <c r="H73" s="189"/>
      <c r="I73" s="189"/>
      <c r="J73" s="190"/>
      <c r="K73" s="172"/>
      <c r="L73" s="172"/>
      <c r="M73" s="189"/>
      <c r="N73" s="189"/>
      <c r="O73" s="189"/>
      <c r="P73" s="191"/>
      <c r="Q73" s="170"/>
      <c r="R73" s="170"/>
      <c r="S73" s="192"/>
      <c r="AG73" s="34" t="s">
        <v>190</v>
      </c>
    </row>
    <row r="74" spans="2:33" x14ac:dyDescent="0.45">
      <c r="B74" s="193"/>
      <c r="C74" s="186"/>
      <c r="D74" s="187" t="str">
        <f t="shared" si="1"/>
        <v/>
      </c>
      <c r="E74" s="188"/>
      <c r="F74" s="169"/>
      <c r="G74" s="170"/>
      <c r="H74" s="189"/>
      <c r="I74" s="189"/>
      <c r="J74" s="190"/>
      <c r="K74" s="172"/>
      <c r="L74" s="172"/>
      <c r="M74" s="189"/>
      <c r="N74" s="189"/>
      <c r="O74" s="189"/>
      <c r="P74" s="191"/>
      <c r="Q74" s="170"/>
      <c r="R74" s="170"/>
      <c r="S74" s="192"/>
      <c r="AG74" s="34" t="s">
        <v>190</v>
      </c>
    </row>
    <row r="75" spans="2:33" x14ac:dyDescent="0.45">
      <c r="B75" s="193"/>
      <c r="C75" s="186"/>
      <c r="D75" s="187" t="str">
        <f t="shared" si="1"/>
        <v/>
      </c>
      <c r="E75" s="188"/>
      <c r="F75" s="169"/>
      <c r="G75" s="170"/>
      <c r="H75" s="189"/>
      <c r="I75" s="189"/>
      <c r="J75" s="190"/>
      <c r="K75" s="172"/>
      <c r="L75" s="172"/>
      <c r="M75" s="189"/>
      <c r="N75" s="189"/>
      <c r="O75" s="189"/>
      <c r="P75" s="191"/>
      <c r="Q75" s="170"/>
      <c r="R75" s="170"/>
      <c r="S75" s="192"/>
      <c r="AG75" s="34" t="s">
        <v>190</v>
      </c>
    </row>
    <row r="76" spans="2:33" x14ac:dyDescent="0.45">
      <c r="B76" s="193"/>
      <c r="C76" s="186"/>
      <c r="D76" s="187" t="str">
        <f t="shared" ref="D76:D107" si="2">IF($C76 &lt;&gt; "", IF(ISERROR(MATCH($C76, 祝日, 0)), TEXT($C76, "aaa"), "祝日"), "")</f>
        <v/>
      </c>
      <c r="E76" s="188"/>
      <c r="F76" s="169"/>
      <c r="G76" s="170"/>
      <c r="H76" s="189"/>
      <c r="I76" s="189"/>
      <c r="J76" s="190"/>
      <c r="K76" s="172"/>
      <c r="L76" s="172"/>
      <c r="M76" s="189"/>
      <c r="N76" s="189"/>
      <c r="O76" s="189"/>
      <c r="P76" s="191"/>
      <c r="Q76" s="170"/>
      <c r="R76" s="170"/>
      <c r="S76" s="192"/>
      <c r="AG76" s="34" t="s">
        <v>190</v>
      </c>
    </row>
    <row r="77" spans="2:33" x14ac:dyDescent="0.45">
      <c r="B77" s="193"/>
      <c r="C77" s="186"/>
      <c r="D77" s="187" t="str">
        <f t="shared" si="2"/>
        <v/>
      </c>
      <c r="E77" s="188"/>
      <c r="F77" s="169"/>
      <c r="G77" s="170"/>
      <c r="H77" s="189"/>
      <c r="I77" s="189"/>
      <c r="J77" s="190"/>
      <c r="K77" s="172"/>
      <c r="L77" s="172"/>
      <c r="M77" s="189"/>
      <c r="N77" s="189"/>
      <c r="O77" s="189"/>
      <c r="P77" s="191"/>
      <c r="Q77" s="170"/>
      <c r="R77" s="170"/>
      <c r="S77" s="192"/>
      <c r="AG77" s="34" t="s">
        <v>190</v>
      </c>
    </row>
    <row r="78" spans="2:33" x14ac:dyDescent="0.45">
      <c r="B78" s="193"/>
      <c r="C78" s="186"/>
      <c r="D78" s="187" t="str">
        <f t="shared" si="2"/>
        <v/>
      </c>
      <c r="E78" s="188"/>
      <c r="F78" s="169"/>
      <c r="G78" s="170"/>
      <c r="H78" s="189"/>
      <c r="I78" s="189"/>
      <c r="J78" s="190"/>
      <c r="K78" s="172"/>
      <c r="L78" s="172"/>
      <c r="M78" s="189"/>
      <c r="N78" s="189"/>
      <c r="O78" s="189"/>
      <c r="P78" s="191"/>
      <c r="Q78" s="170"/>
      <c r="R78" s="170"/>
      <c r="S78" s="192"/>
      <c r="AG78" s="34" t="s">
        <v>190</v>
      </c>
    </row>
    <row r="79" spans="2:33" x14ac:dyDescent="0.45">
      <c r="B79" s="193"/>
      <c r="C79" s="186"/>
      <c r="D79" s="187" t="str">
        <f t="shared" si="2"/>
        <v/>
      </c>
      <c r="E79" s="188"/>
      <c r="F79" s="169"/>
      <c r="G79" s="170"/>
      <c r="H79" s="189"/>
      <c r="I79" s="189"/>
      <c r="J79" s="190"/>
      <c r="K79" s="172"/>
      <c r="L79" s="172"/>
      <c r="M79" s="189"/>
      <c r="N79" s="189"/>
      <c r="O79" s="189"/>
      <c r="P79" s="191"/>
      <c r="Q79" s="170"/>
      <c r="R79" s="170"/>
      <c r="S79" s="192"/>
      <c r="AG79" s="34" t="s">
        <v>190</v>
      </c>
    </row>
    <row r="80" spans="2:33" x14ac:dyDescent="0.45">
      <c r="B80" s="193"/>
      <c r="C80" s="186"/>
      <c r="D80" s="187" t="str">
        <f t="shared" si="2"/>
        <v/>
      </c>
      <c r="E80" s="188"/>
      <c r="F80" s="169"/>
      <c r="G80" s="170"/>
      <c r="H80" s="189"/>
      <c r="I80" s="189"/>
      <c r="J80" s="190"/>
      <c r="K80" s="172"/>
      <c r="L80" s="172"/>
      <c r="M80" s="189"/>
      <c r="N80" s="189"/>
      <c r="O80" s="189"/>
      <c r="P80" s="191"/>
      <c r="Q80" s="170"/>
      <c r="R80" s="170"/>
      <c r="S80" s="192"/>
      <c r="AG80" s="34" t="s">
        <v>190</v>
      </c>
    </row>
    <row r="81" spans="2:33" x14ac:dyDescent="0.45">
      <c r="B81" s="193"/>
      <c r="C81" s="186"/>
      <c r="D81" s="187" t="str">
        <f t="shared" si="2"/>
        <v/>
      </c>
      <c r="E81" s="188"/>
      <c r="F81" s="169"/>
      <c r="G81" s="170"/>
      <c r="H81" s="189"/>
      <c r="I81" s="189"/>
      <c r="J81" s="190"/>
      <c r="K81" s="172"/>
      <c r="L81" s="172"/>
      <c r="M81" s="189"/>
      <c r="N81" s="189"/>
      <c r="O81" s="189"/>
      <c r="P81" s="191"/>
      <c r="Q81" s="170"/>
      <c r="R81" s="170"/>
      <c r="S81" s="192"/>
      <c r="AG81" s="34" t="s">
        <v>190</v>
      </c>
    </row>
    <row r="82" spans="2:33" x14ac:dyDescent="0.45">
      <c r="B82" s="193"/>
      <c r="C82" s="186"/>
      <c r="D82" s="187" t="str">
        <f t="shared" si="2"/>
        <v/>
      </c>
      <c r="E82" s="188"/>
      <c r="F82" s="169"/>
      <c r="G82" s="170"/>
      <c r="H82" s="189"/>
      <c r="I82" s="189"/>
      <c r="J82" s="190"/>
      <c r="K82" s="172"/>
      <c r="L82" s="172"/>
      <c r="M82" s="189"/>
      <c r="N82" s="189"/>
      <c r="O82" s="189"/>
      <c r="P82" s="191"/>
      <c r="Q82" s="170"/>
      <c r="R82" s="170"/>
      <c r="S82" s="192"/>
      <c r="AG82" s="34" t="s">
        <v>190</v>
      </c>
    </row>
    <row r="83" spans="2:33" x14ac:dyDescent="0.45">
      <c r="B83" s="193"/>
      <c r="C83" s="186"/>
      <c r="D83" s="187" t="str">
        <f t="shared" si="2"/>
        <v/>
      </c>
      <c r="E83" s="188"/>
      <c r="F83" s="169"/>
      <c r="G83" s="170"/>
      <c r="H83" s="189"/>
      <c r="I83" s="189"/>
      <c r="J83" s="190"/>
      <c r="K83" s="172"/>
      <c r="L83" s="172"/>
      <c r="M83" s="189"/>
      <c r="N83" s="189"/>
      <c r="O83" s="189"/>
      <c r="P83" s="191"/>
      <c r="Q83" s="170"/>
      <c r="R83" s="170"/>
      <c r="S83" s="192"/>
      <c r="AG83" s="34" t="s">
        <v>190</v>
      </c>
    </row>
    <row r="84" spans="2:33" x14ac:dyDescent="0.45">
      <c r="B84" s="193"/>
      <c r="C84" s="186"/>
      <c r="D84" s="187" t="str">
        <f t="shared" si="2"/>
        <v/>
      </c>
      <c r="E84" s="188"/>
      <c r="F84" s="169"/>
      <c r="G84" s="170"/>
      <c r="H84" s="189"/>
      <c r="I84" s="189"/>
      <c r="J84" s="190"/>
      <c r="K84" s="172"/>
      <c r="L84" s="172"/>
      <c r="M84" s="189"/>
      <c r="N84" s="189"/>
      <c r="O84" s="189"/>
      <c r="P84" s="191"/>
      <c r="Q84" s="170"/>
      <c r="R84" s="170"/>
      <c r="S84" s="192"/>
      <c r="AG84" s="34" t="s">
        <v>190</v>
      </c>
    </row>
    <row r="85" spans="2:33" x14ac:dyDescent="0.45">
      <c r="B85" s="193"/>
      <c r="C85" s="186"/>
      <c r="D85" s="187" t="str">
        <f t="shared" si="2"/>
        <v/>
      </c>
      <c r="E85" s="188"/>
      <c r="F85" s="169"/>
      <c r="G85" s="170"/>
      <c r="H85" s="189"/>
      <c r="I85" s="189"/>
      <c r="J85" s="190"/>
      <c r="K85" s="172"/>
      <c r="L85" s="172"/>
      <c r="M85" s="189"/>
      <c r="N85" s="189"/>
      <c r="O85" s="189"/>
      <c r="P85" s="191"/>
      <c r="Q85" s="170"/>
      <c r="R85" s="170"/>
      <c r="S85" s="192"/>
      <c r="AG85" s="34" t="s">
        <v>190</v>
      </c>
    </row>
    <row r="86" spans="2:33" x14ac:dyDescent="0.45">
      <c r="B86" s="193"/>
      <c r="C86" s="186"/>
      <c r="D86" s="187" t="str">
        <f t="shared" si="2"/>
        <v/>
      </c>
      <c r="E86" s="188"/>
      <c r="F86" s="169"/>
      <c r="G86" s="170"/>
      <c r="H86" s="189"/>
      <c r="I86" s="189"/>
      <c r="J86" s="190"/>
      <c r="K86" s="172"/>
      <c r="L86" s="172"/>
      <c r="M86" s="189"/>
      <c r="N86" s="189"/>
      <c r="O86" s="189"/>
      <c r="P86" s="191"/>
      <c r="Q86" s="170"/>
      <c r="R86" s="170"/>
      <c r="S86" s="192"/>
      <c r="AG86" s="34" t="s">
        <v>190</v>
      </c>
    </row>
    <row r="87" spans="2:33" x14ac:dyDescent="0.45">
      <c r="B87" s="193"/>
      <c r="C87" s="186"/>
      <c r="D87" s="187" t="str">
        <f t="shared" si="2"/>
        <v/>
      </c>
      <c r="E87" s="188"/>
      <c r="F87" s="169"/>
      <c r="G87" s="170"/>
      <c r="H87" s="189"/>
      <c r="I87" s="189"/>
      <c r="J87" s="190"/>
      <c r="K87" s="172"/>
      <c r="L87" s="172"/>
      <c r="M87" s="189"/>
      <c r="N87" s="189"/>
      <c r="O87" s="189"/>
      <c r="P87" s="191"/>
      <c r="Q87" s="170"/>
      <c r="R87" s="170"/>
      <c r="S87" s="192"/>
      <c r="AG87" s="34" t="s">
        <v>190</v>
      </c>
    </row>
    <row r="88" spans="2:33" x14ac:dyDescent="0.45">
      <c r="B88" s="193"/>
      <c r="C88" s="186"/>
      <c r="D88" s="187" t="str">
        <f t="shared" si="2"/>
        <v/>
      </c>
      <c r="E88" s="188"/>
      <c r="F88" s="169"/>
      <c r="G88" s="170"/>
      <c r="H88" s="189"/>
      <c r="I88" s="189"/>
      <c r="J88" s="190"/>
      <c r="K88" s="172"/>
      <c r="L88" s="172"/>
      <c r="M88" s="189"/>
      <c r="N88" s="189"/>
      <c r="O88" s="189"/>
      <c r="P88" s="191"/>
      <c r="Q88" s="170"/>
      <c r="R88" s="170"/>
      <c r="S88" s="192"/>
      <c r="AG88" s="34" t="s">
        <v>190</v>
      </c>
    </row>
    <row r="89" spans="2:33" x14ac:dyDescent="0.45">
      <c r="B89" s="193"/>
      <c r="C89" s="186"/>
      <c r="D89" s="187" t="str">
        <f t="shared" si="2"/>
        <v/>
      </c>
      <c r="E89" s="188"/>
      <c r="F89" s="169"/>
      <c r="G89" s="170"/>
      <c r="H89" s="189"/>
      <c r="I89" s="189"/>
      <c r="J89" s="190"/>
      <c r="K89" s="172"/>
      <c r="L89" s="172"/>
      <c r="M89" s="189"/>
      <c r="N89" s="189"/>
      <c r="O89" s="189"/>
      <c r="P89" s="191"/>
      <c r="Q89" s="170"/>
      <c r="R89" s="170"/>
      <c r="S89" s="192"/>
      <c r="AG89" s="34" t="s">
        <v>190</v>
      </c>
    </row>
    <row r="90" spans="2:33" x14ac:dyDescent="0.45">
      <c r="B90" s="193"/>
      <c r="C90" s="186"/>
      <c r="D90" s="187" t="str">
        <f t="shared" si="2"/>
        <v/>
      </c>
      <c r="E90" s="188"/>
      <c r="F90" s="169"/>
      <c r="G90" s="170"/>
      <c r="H90" s="189"/>
      <c r="I90" s="189"/>
      <c r="J90" s="190"/>
      <c r="K90" s="172"/>
      <c r="L90" s="172"/>
      <c r="M90" s="189"/>
      <c r="N90" s="189"/>
      <c r="O90" s="189"/>
      <c r="P90" s="191"/>
      <c r="Q90" s="170"/>
      <c r="R90" s="170"/>
      <c r="S90" s="192"/>
      <c r="AG90" s="34" t="s">
        <v>190</v>
      </c>
    </row>
    <row r="91" spans="2:33" x14ac:dyDescent="0.45">
      <c r="B91" s="193"/>
      <c r="C91" s="186"/>
      <c r="D91" s="187" t="str">
        <f t="shared" si="2"/>
        <v/>
      </c>
      <c r="E91" s="188"/>
      <c r="F91" s="169"/>
      <c r="G91" s="170"/>
      <c r="H91" s="189"/>
      <c r="I91" s="189"/>
      <c r="J91" s="190"/>
      <c r="K91" s="172"/>
      <c r="L91" s="172"/>
      <c r="M91" s="189"/>
      <c r="N91" s="189"/>
      <c r="O91" s="189"/>
      <c r="P91" s="191"/>
      <c r="Q91" s="170"/>
      <c r="R91" s="170"/>
      <c r="S91" s="192"/>
      <c r="AG91" s="34" t="s">
        <v>190</v>
      </c>
    </row>
    <row r="92" spans="2:33" x14ac:dyDescent="0.45">
      <c r="B92" s="193"/>
      <c r="C92" s="186"/>
      <c r="D92" s="187" t="str">
        <f t="shared" si="2"/>
        <v/>
      </c>
      <c r="E92" s="188"/>
      <c r="F92" s="169"/>
      <c r="G92" s="170"/>
      <c r="H92" s="189"/>
      <c r="I92" s="189"/>
      <c r="J92" s="190"/>
      <c r="K92" s="172"/>
      <c r="L92" s="172"/>
      <c r="M92" s="189"/>
      <c r="N92" s="189"/>
      <c r="O92" s="189"/>
      <c r="P92" s="191"/>
      <c r="Q92" s="170"/>
      <c r="R92" s="170"/>
      <c r="S92" s="192"/>
      <c r="AG92" s="34" t="s">
        <v>190</v>
      </c>
    </row>
    <row r="93" spans="2:33" x14ac:dyDescent="0.45">
      <c r="B93" s="193"/>
      <c r="C93" s="186"/>
      <c r="D93" s="187" t="str">
        <f t="shared" si="2"/>
        <v/>
      </c>
      <c r="E93" s="188"/>
      <c r="F93" s="169"/>
      <c r="G93" s="170"/>
      <c r="H93" s="189"/>
      <c r="I93" s="189"/>
      <c r="J93" s="190"/>
      <c r="K93" s="172"/>
      <c r="L93" s="172"/>
      <c r="M93" s="189"/>
      <c r="N93" s="189"/>
      <c r="O93" s="189"/>
      <c r="P93" s="191"/>
      <c r="Q93" s="170"/>
      <c r="R93" s="170"/>
      <c r="S93" s="192"/>
      <c r="AG93" s="34" t="s">
        <v>190</v>
      </c>
    </row>
    <row r="94" spans="2:33" x14ac:dyDescent="0.45">
      <c r="B94" s="193"/>
      <c r="C94" s="186"/>
      <c r="D94" s="187" t="str">
        <f t="shared" si="2"/>
        <v/>
      </c>
      <c r="E94" s="188"/>
      <c r="F94" s="169"/>
      <c r="G94" s="170"/>
      <c r="H94" s="189"/>
      <c r="I94" s="189"/>
      <c r="J94" s="190"/>
      <c r="K94" s="172"/>
      <c r="L94" s="172"/>
      <c r="M94" s="189"/>
      <c r="N94" s="189"/>
      <c r="O94" s="189"/>
      <c r="P94" s="191"/>
      <c r="Q94" s="170"/>
      <c r="R94" s="170"/>
      <c r="S94" s="192"/>
      <c r="AG94" s="34" t="s">
        <v>190</v>
      </c>
    </row>
    <row r="95" spans="2:33" x14ac:dyDescent="0.45">
      <c r="B95" s="193"/>
      <c r="C95" s="186"/>
      <c r="D95" s="187" t="str">
        <f t="shared" si="2"/>
        <v/>
      </c>
      <c r="E95" s="188"/>
      <c r="F95" s="169"/>
      <c r="G95" s="170"/>
      <c r="H95" s="189"/>
      <c r="I95" s="189"/>
      <c r="J95" s="190"/>
      <c r="K95" s="172"/>
      <c r="L95" s="172"/>
      <c r="M95" s="189"/>
      <c r="N95" s="189"/>
      <c r="O95" s="189"/>
      <c r="P95" s="191"/>
      <c r="Q95" s="170"/>
      <c r="R95" s="170"/>
      <c r="S95" s="192"/>
      <c r="AG95" s="34" t="s">
        <v>190</v>
      </c>
    </row>
    <row r="96" spans="2:33" x14ac:dyDescent="0.45">
      <c r="B96" s="193"/>
      <c r="C96" s="186"/>
      <c r="D96" s="187" t="str">
        <f t="shared" si="2"/>
        <v/>
      </c>
      <c r="E96" s="188"/>
      <c r="F96" s="169"/>
      <c r="G96" s="170"/>
      <c r="H96" s="189"/>
      <c r="I96" s="189"/>
      <c r="J96" s="190"/>
      <c r="K96" s="172"/>
      <c r="L96" s="172"/>
      <c r="M96" s="189"/>
      <c r="N96" s="189"/>
      <c r="O96" s="189"/>
      <c r="P96" s="191"/>
      <c r="Q96" s="170"/>
      <c r="R96" s="170"/>
      <c r="S96" s="192"/>
      <c r="AG96" s="34" t="s">
        <v>190</v>
      </c>
    </row>
    <row r="97" spans="2:33" x14ac:dyDescent="0.45">
      <c r="B97" s="193"/>
      <c r="C97" s="186"/>
      <c r="D97" s="187" t="str">
        <f t="shared" si="2"/>
        <v/>
      </c>
      <c r="E97" s="188"/>
      <c r="F97" s="169"/>
      <c r="G97" s="170"/>
      <c r="H97" s="189"/>
      <c r="I97" s="189"/>
      <c r="J97" s="190"/>
      <c r="K97" s="172"/>
      <c r="L97" s="172"/>
      <c r="M97" s="189"/>
      <c r="N97" s="189"/>
      <c r="O97" s="189"/>
      <c r="P97" s="191"/>
      <c r="Q97" s="170"/>
      <c r="R97" s="170"/>
      <c r="S97" s="192"/>
      <c r="AG97" s="34" t="s">
        <v>190</v>
      </c>
    </row>
    <row r="98" spans="2:33" x14ac:dyDescent="0.45">
      <c r="B98" s="193"/>
      <c r="C98" s="186"/>
      <c r="D98" s="187" t="str">
        <f t="shared" si="2"/>
        <v/>
      </c>
      <c r="E98" s="188"/>
      <c r="F98" s="169"/>
      <c r="G98" s="170"/>
      <c r="H98" s="189"/>
      <c r="I98" s="189"/>
      <c r="J98" s="190"/>
      <c r="K98" s="172"/>
      <c r="L98" s="172"/>
      <c r="M98" s="189"/>
      <c r="N98" s="189"/>
      <c r="O98" s="189"/>
      <c r="P98" s="191"/>
      <c r="Q98" s="170"/>
      <c r="R98" s="170"/>
      <c r="S98" s="192"/>
      <c r="AG98" s="34" t="s">
        <v>190</v>
      </c>
    </row>
    <row r="99" spans="2:33" x14ac:dyDescent="0.45">
      <c r="B99" s="193"/>
      <c r="C99" s="186"/>
      <c r="D99" s="187" t="str">
        <f t="shared" si="2"/>
        <v/>
      </c>
      <c r="E99" s="188"/>
      <c r="F99" s="169"/>
      <c r="G99" s="170"/>
      <c r="H99" s="189"/>
      <c r="I99" s="189"/>
      <c r="J99" s="190"/>
      <c r="K99" s="172"/>
      <c r="L99" s="172"/>
      <c r="M99" s="189"/>
      <c r="N99" s="189"/>
      <c r="O99" s="189"/>
      <c r="P99" s="191"/>
      <c r="Q99" s="170"/>
      <c r="R99" s="170"/>
      <c r="S99" s="192"/>
      <c r="AG99" s="34" t="s">
        <v>190</v>
      </c>
    </row>
    <row r="100" spans="2:33" x14ac:dyDescent="0.45">
      <c r="B100" s="193"/>
      <c r="C100" s="186"/>
      <c r="D100" s="187" t="str">
        <f t="shared" si="2"/>
        <v/>
      </c>
      <c r="E100" s="188"/>
      <c r="F100" s="169"/>
      <c r="G100" s="170"/>
      <c r="H100" s="189"/>
      <c r="I100" s="189"/>
      <c r="J100" s="190"/>
      <c r="K100" s="172"/>
      <c r="L100" s="172"/>
      <c r="M100" s="189"/>
      <c r="N100" s="189"/>
      <c r="O100" s="189"/>
      <c r="P100" s="191"/>
      <c r="Q100" s="170"/>
      <c r="R100" s="170"/>
      <c r="S100" s="192"/>
      <c r="AG100" s="34" t="s">
        <v>190</v>
      </c>
    </row>
    <row r="101" spans="2:33" x14ac:dyDescent="0.45">
      <c r="B101" s="193"/>
      <c r="C101" s="186"/>
      <c r="D101" s="187" t="str">
        <f t="shared" si="2"/>
        <v/>
      </c>
      <c r="E101" s="188"/>
      <c r="F101" s="169"/>
      <c r="G101" s="170"/>
      <c r="H101" s="189"/>
      <c r="I101" s="189"/>
      <c r="J101" s="190"/>
      <c r="K101" s="172"/>
      <c r="L101" s="172"/>
      <c r="M101" s="189"/>
      <c r="N101" s="189"/>
      <c r="O101" s="189"/>
      <c r="P101" s="191"/>
      <c r="Q101" s="170"/>
      <c r="R101" s="170"/>
      <c r="S101" s="192"/>
      <c r="AG101" s="34" t="s">
        <v>190</v>
      </c>
    </row>
    <row r="102" spans="2:33" x14ac:dyDescent="0.45">
      <c r="B102" s="193"/>
      <c r="C102" s="186"/>
      <c r="D102" s="187" t="str">
        <f t="shared" si="2"/>
        <v/>
      </c>
      <c r="E102" s="188"/>
      <c r="F102" s="169"/>
      <c r="G102" s="170"/>
      <c r="H102" s="189"/>
      <c r="I102" s="189"/>
      <c r="J102" s="190"/>
      <c r="K102" s="172"/>
      <c r="L102" s="172"/>
      <c r="M102" s="189"/>
      <c r="N102" s="189"/>
      <c r="O102" s="189"/>
      <c r="P102" s="191"/>
      <c r="Q102" s="170"/>
      <c r="R102" s="170"/>
      <c r="S102" s="192"/>
      <c r="AG102" s="34" t="s">
        <v>190</v>
      </c>
    </row>
    <row r="103" spans="2:33" x14ac:dyDescent="0.45">
      <c r="B103" s="193"/>
      <c r="C103" s="186"/>
      <c r="D103" s="187" t="str">
        <f t="shared" si="2"/>
        <v/>
      </c>
      <c r="E103" s="188"/>
      <c r="F103" s="169"/>
      <c r="G103" s="170"/>
      <c r="H103" s="189"/>
      <c r="I103" s="189"/>
      <c r="J103" s="190"/>
      <c r="K103" s="172"/>
      <c r="L103" s="172"/>
      <c r="M103" s="189"/>
      <c r="N103" s="189"/>
      <c r="O103" s="189"/>
      <c r="P103" s="191"/>
      <c r="Q103" s="170"/>
      <c r="R103" s="170"/>
      <c r="S103" s="192"/>
      <c r="AG103" s="34" t="s">
        <v>190</v>
      </c>
    </row>
    <row r="104" spans="2:33" x14ac:dyDescent="0.45">
      <c r="B104" s="193"/>
      <c r="C104" s="186"/>
      <c r="D104" s="187" t="str">
        <f t="shared" si="2"/>
        <v/>
      </c>
      <c r="E104" s="188"/>
      <c r="F104" s="169"/>
      <c r="G104" s="170"/>
      <c r="H104" s="189"/>
      <c r="I104" s="189"/>
      <c r="J104" s="190"/>
      <c r="K104" s="172"/>
      <c r="L104" s="172"/>
      <c r="M104" s="189"/>
      <c r="N104" s="189"/>
      <c r="O104" s="189"/>
      <c r="P104" s="191"/>
      <c r="Q104" s="170"/>
      <c r="R104" s="170"/>
      <c r="S104" s="192"/>
      <c r="AG104" s="34" t="s">
        <v>190</v>
      </c>
    </row>
    <row r="105" spans="2:33" x14ac:dyDescent="0.45">
      <c r="B105" s="193"/>
      <c r="C105" s="186"/>
      <c r="D105" s="187" t="str">
        <f t="shared" si="2"/>
        <v/>
      </c>
      <c r="E105" s="188"/>
      <c r="F105" s="169"/>
      <c r="G105" s="170"/>
      <c r="H105" s="189"/>
      <c r="I105" s="189"/>
      <c r="J105" s="190"/>
      <c r="K105" s="172"/>
      <c r="L105" s="172"/>
      <c r="M105" s="189"/>
      <c r="N105" s="189"/>
      <c r="O105" s="189"/>
      <c r="P105" s="191"/>
      <c r="Q105" s="170"/>
      <c r="R105" s="170"/>
      <c r="S105" s="192"/>
      <c r="AG105" s="34" t="s">
        <v>190</v>
      </c>
    </row>
    <row r="106" spans="2:33" x14ac:dyDescent="0.45">
      <c r="B106" s="193"/>
      <c r="C106" s="186"/>
      <c r="D106" s="187" t="str">
        <f t="shared" si="2"/>
        <v/>
      </c>
      <c r="E106" s="188"/>
      <c r="F106" s="169"/>
      <c r="G106" s="170"/>
      <c r="H106" s="189"/>
      <c r="I106" s="189"/>
      <c r="J106" s="190"/>
      <c r="K106" s="172"/>
      <c r="L106" s="172"/>
      <c r="M106" s="189"/>
      <c r="N106" s="189"/>
      <c r="O106" s="189"/>
      <c r="P106" s="191"/>
      <c r="Q106" s="170"/>
      <c r="R106" s="170"/>
      <c r="S106" s="192"/>
      <c r="AG106" s="34" t="s">
        <v>190</v>
      </c>
    </row>
    <row r="107" spans="2:33" x14ac:dyDescent="0.45">
      <c r="B107" s="194"/>
      <c r="C107" s="195"/>
      <c r="D107" s="196" t="str">
        <f t="shared" si="2"/>
        <v/>
      </c>
      <c r="E107" s="197"/>
      <c r="F107" s="178"/>
      <c r="G107" s="179"/>
      <c r="H107" s="198"/>
      <c r="I107" s="198"/>
      <c r="J107" s="199"/>
      <c r="K107" s="181"/>
      <c r="L107" s="181"/>
      <c r="M107" s="198"/>
      <c r="N107" s="198"/>
      <c r="O107" s="198"/>
      <c r="P107" s="200"/>
      <c r="Q107" s="179"/>
      <c r="R107" s="179"/>
      <c r="S107" s="201"/>
      <c r="AG107" s="34" t="s">
        <v>190</v>
      </c>
    </row>
    <row r="108" spans="2:33" x14ac:dyDescent="0.45">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49"/>
  <sheetViews>
    <sheetView showGridLines="0" tabSelected="1" topLeftCell="G89" zoomScale="74" zoomScaleNormal="70" zoomScalePageLayoutView="85" workbookViewId="0">
      <selection activeCell="G110" sqref="G110"/>
    </sheetView>
  </sheetViews>
  <sheetFormatPr defaultColWidth="8.69921875" defaultRowHeight="15" x14ac:dyDescent="0.45"/>
  <cols>
    <col min="1" max="1" width="3.59765625" style="110" customWidth="1"/>
    <col min="2" max="2" width="4.8984375" style="110" customWidth="1"/>
    <col min="3" max="3" width="38" style="110" customWidth="1"/>
    <col min="4" max="4" width="15.5" style="110" customWidth="1"/>
    <col min="5" max="5" width="10.8984375" style="110" customWidth="1"/>
    <col min="6" max="6" width="8.3984375" style="110" customWidth="1"/>
    <col min="7" max="8" width="53.3984375" style="110" customWidth="1"/>
    <col min="9" max="9" width="13.3984375" style="110" customWidth="1"/>
    <col min="10" max="10" width="4.8984375" style="110" customWidth="1"/>
    <col min="11" max="11" width="3.09765625" style="110" customWidth="1"/>
    <col min="12" max="22" width="7.09765625" style="110"/>
    <col min="23" max="24" width="8.69921875" style="110"/>
    <col min="25" max="25" width="10.09765625" style="110" customWidth="1"/>
    <col min="26" max="16384" width="8.69921875" style="110"/>
  </cols>
  <sheetData>
    <row r="1" spans="1:35" ht="16.2" x14ac:dyDescent="0.45">
      <c r="A1" s="110" t="s">
        <v>645</v>
      </c>
      <c r="L1" s="3"/>
      <c r="M1" s="3"/>
      <c r="N1" s="3"/>
      <c r="O1" s="3"/>
      <c r="P1" s="3"/>
      <c r="Q1" s="3"/>
      <c r="R1" s="3"/>
      <c r="S1" s="3"/>
      <c r="T1" s="3"/>
      <c r="U1" s="3"/>
      <c r="V1" s="3"/>
    </row>
    <row r="2" spans="1:35" ht="16.2" hidden="1" x14ac:dyDescent="0.45">
      <c r="B2" s="234" t="s">
        <v>1</v>
      </c>
      <c r="C2" s="234" t="s">
        <v>2</v>
      </c>
      <c r="D2" s="234"/>
      <c r="E2" s="234" t="s">
        <v>3</v>
      </c>
      <c r="F2" s="3"/>
      <c r="L2" s="3"/>
      <c r="M2" s="3"/>
      <c r="N2" s="3"/>
      <c r="O2" s="3"/>
      <c r="P2" s="3"/>
      <c r="Q2" s="3"/>
      <c r="R2" s="3"/>
      <c r="S2" s="3"/>
      <c r="T2" s="3"/>
      <c r="U2" s="3"/>
      <c r="V2" s="3"/>
    </row>
    <row r="3" spans="1:35" ht="16.2" hidden="1" x14ac:dyDescent="0.45">
      <c r="B3" s="234"/>
      <c r="C3" s="234"/>
      <c r="D3" s="234"/>
      <c r="E3" s="234"/>
      <c r="F3" s="3"/>
      <c r="L3" s="3"/>
      <c r="M3" s="3"/>
      <c r="N3" s="3"/>
      <c r="O3" s="3"/>
      <c r="P3" s="3"/>
      <c r="Q3" s="3"/>
      <c r="R3" s="3"/>
      <c r="S3" s="3"/>
      <c r="T3" s="3"/>
      <c r="U3" s="3"/>
      <c r="V3" s="3"/>
    </row>
    <row r="4" spans="1:35" ht="16.2" hidden="1" x14ac:dyDescent="0.45">
      <c r="B4" s="234" t="str">
        <f>走行データ一覧!G4&amp;""</f>
        <v/>
      </c>
      <c r="C4" s="234" t="str">
        <f>走行データ一覧!H4&amp;""</f>
        <v>北海道</v>
      </c>
      <c r="D4" s="234"/>
      <c r="E4" s="234" t="str">
        <f>走行データ一覧!I4&amp;""</f>
        <v>千歳市</v>
      </c>
      <c r="F4" s="3"/>
    </row>
    <row r="5" spans="1:35" s="235" customFormat="1" ht="16.2" x14ac:dyDescent="0.45">
      <c r="A5" s="110"/>
      <c r="B5" s="47"/>
      <c r="L5" s="34"/>
      <c r="M5" s="34"/>
      <c r="N5" s="34"/>
      <c r="O5" s="34"/>
      <c r="P5" s="34"/>
      <c r="Q5" s="34"/>
      <c r="R5" s="34"/>
      <c r="S5" s="34"/>
      <c r="T5" s="34"/>
      <c r="U5" s="34"/>
      <c r="V5" s="34"/>
      <c r="AI5" s="110"/>
    </row>
    <row r="6" spans="1:35" ht="16.2" x14ac:dyDescent="0.45">
      <c r="B6" s="34"/>
      <c r="L6" s="34"/>
      <c r="M6" s="34"/>
      <c r="N6" s="34"/>
      <c r="O6" s="34"/>
      <c r="P6" s="34"/>
      <c r="Q6" s="34"/>
      <c r="R6" s="34"/>
      <c r="S6" s="34"/>
      <c r="T6" s="34"/>
      <c r="U6" s="34"/>
      <c r="V6" s="34"/>
    </row>
    <row r="7" spans="1:35" ht="16.2" x14ac:dyDescent="0.45">
      <c r="L7" s="34"/>
      <c r="M7" s="34"/>
      <c r="N7" s="34"/>
      <c r="O7" s="34"/>
      <c r="P7" s="34"/>
      <c r="Q7" s="34"/>
      <c r="R7" s="34"/>
      <c r="S7" s="34"/>
      <c r="T7" s="34"/>
      <c r="U7" s="34"/>
      <c r="V7" s="34"/>
    </row>
    <row r="8" spans="1:35" ht="16.2" x14ac:dyDescent="0.45">
      <c r="L8" s="34"/>
      <c r="M8" s="34"/>
      <c r="N8" s="34"/>
      <c r="O8" s="34"/>
      <c r="P8" s="34"/>
      <c r="Q8" s="34"/>
      <c r="R8" s="34"/>
      <c r="S8" s="34"/>
      <c r="T8" s="34"/>
      <c r="U8" s="34"/>
      <c r="V8" s="34"/>
    </row>
    <row r="9" spans="1:35" ht="16.2" x14ac:dyDescent="0.45">
      <c r="L9" s="34"/>
      <c r="M9" s="34"/>
      <c r="N9" s="34"/>
      <c r="O9" s="34"/>
      <c r="P9" s="34"/>
      <c r="Q9" s="34"/>
      <c r="R9" s="34"/>
      <c r="S9" s="34"/>
      <c r="T9" s="34"/>
      <c r="U9" s="34"/>
      <c r="V9" s="34"/>
    </row>
    <row r="17" spans="1:28" s="235" customFormat="1" ht="16.2" x14ac:dyDescent="0.45">
      <c r="A17" s="240"/>
      <c r="B17" s="238"/>
      <c r="C17" s="238"/>
      <c r="D17" s="238"/>
      <c r="E17" s="263"/>
      <c r="G17" s="259"/>
      <c r="H17" s="264"/>
      <c r="I17" s="264"/>
      <c r="J17" s="260"/>
    </row>
    <row r="18" spans="1:28" s="235" customFormat="1" ht="16.2" x14ac:dyDescent="0.45">
      <c r="A18" s="240"/>
      <c r="B18" s="261" t="s">
        <v>269</v>
      </c>
      <c r="C18" s="262"/>
      <c r="D18" s="262"/>
      <c r="E18" s="263"/>
      <c r="G18" s="259"/>
      <c r="H18" s="264"/>
      <c r="I18" s="264"/>
      <c r="J18" s="260"/>
    </row>
    <row r="19" spans="1:28" s="235" customFormat="1" ht="15" customHeight="1" x14ac:dyDescent="0.45">
      <c r="A19" s="240"/>
      <c r="B19" s="265" t="s">
        <v>270</v>
      </c>
      <c r="C19" s="266" t="s">
        <v>271</v>
      </c>
      <c r="D19" s="273" t="s">
        <v>272</v>
      </c>
      <c r="E19" s="273" t="s">
        <v>273</v>
      </c>
      <c r="F19" s="267" t="s">
        <v>274</v>
      </c>
      <c r="G19" s="298" t="s">
        <v>275</v>
      </c>
      <c r="H19" s="298" t="s">
        <v>276</v>
      </c>
      <c r="I19" s="298" t="s">
        <v>277</v>
      </c>
      <c r="J19" s="257" t="s">
        <v>190</v>
      </c>
      <c r="K19" s="110"/>
      <c r="W19" s="110"/>
      <c r="X19" s="110"/>
      <c r="Y19" s="110"/>
      <c r="Z19" s="110"/>
      <c r="AA19" s="110"/>
      <c r="AB19" s="110"/>
    </row>
    <row r="20" spans="1:28" s="235" customFormat="1" ht="30" customHeight="1" x14ac:dyDescent="0.45">
      <c r="A20" s="240"/>
      <c r="B20" s="268">
        <f>1</f>
        <v>1</v>
      </c>
      <c r="C20" s="297" cm="1">
        <f t="array" ref="C20:C111">_xlfn.UNIQUE(_xlfn.SORTBY(手動介入!$U$13:$U$485,COUNTIF(手動介入!$U$13:$U$485,手動介入!$U$13:$U$485),-1))</f>
        <v>18</v>
      </c>
      <c r="D20" s="296" t="str">
        <f>_xlfn.XLOOKUP($C20,手動介入!$U$13:$U$484,手動介入!$G$13:$G$484)</f>
        <v>L4想定区間外</v>
      </c>
      <c r="E20" s="296" t="str">
        <f>_xlfn.XLOOKUP($C20,手動介入!$U$13:$U$484,手動介入!$K$13:$K$484)</f>
        <v>交差点内</v>
      </c>
      <c r="F20" s="269">
        <f>COUNTIF(手動介入!$U$13:$U$484,$C20)</f>
        <v>46</v>
      </c>
      <c r="G20" s="302" t="s">
        <v>647</v>
      </c>
      <c r="H20" s="302" t="s">
        <v>648</v>
      </c>
      <c r="I20" s="302" t="s">
        <v>651</v>
      </c>
      <c r="J20" s="257" t="s">
        <v>190</v>
      </c>
      <c r="K20" s="110"/>
      <c r="W20" s="110"/>
      <c r="X20" s="110"/>
      <c r="Y20" s="110"/>
      <c r="Z20" s="110"/>
      <c r="AA20" s="110"/>
      <c r="AB20" s="110"/>
    </row>
    <row r="21" spans="1:28" s="235" customFormat="1" ht="30" customHeight="1" x14ac:dyDescent="0.45">
      <c r="A21" s="240"/>
      <c r="B21" s="268">
        <v>2</v>
      </c>
      <c r="C21" s="297">
        <v>8</v>
      </c>
      <c r="D21" s="296" t="str">
        <f>_xlfn.XLOOKUP($C21,手動介入!$U$13:$U$484,手動介入!$G$13:$G$484)</f>
        <v>L4想定区間外</v>
      </c>
      <c r="E21" s="296" t="str">
        <f>_xlfn.XLOOKUP($C21,手動介入!$U$13:$U$484,手動介入!$K$13:$K$484)</f>
        <v>単路</v>
      </c>
      <c r="F21" s="269">
        <f>COUNTIF(手動介入!$U$13:$U$484,$C21)</f>
        <v>33</v>
      </c>
      <c r="G21" s="302" t="s">
        <v>649</v>
      </c>
      <c r="H21" s="302" t="s">
        <v>650</v>
      </c>
      <c r="I21" s="302" t="s">
        <v>703</v>
      </c>
      <c r="J21" s="257" t="s">
        <v>190</v>
      </c>
      <c r="K21" s="110"/>
      <c r="W21" s="110"/>
      <c r="X21" s="110"/>
      <c r="Y21" s="110"/>
      <c r="Z21" s="110"/>
      <c r="AA21" s="110"/>
      <c r="AB21" s="110"/>
    </row>
    <row r="22" spans="1:28" s="235" customFormat="1" ht="30" customHeight="1" x14ac:dyDescent="0.45">
      <c r="A22" s="240"/>
      <c r="B22" s="268">
        <v>3</v>
      </c>
      <c r="C22" s="297" t="str">
        <v>J</v>
      </c>
      <c r="D22" s="296" t="str">
        <f>_xlfn.XLOOKUP($C22,手動介入!$U$13:$U$484,手動介入!$G$13:$G$484)</f>
        <v>L4想定区間外</v>
      </c>
      <c r="E22" s="296" t="str">
        <f>_xlfn.XLOOKUP($C22,手動介入!$U$13:$U$484,手動介入!$K$13:$K$484)</f>
        <v>交差点付近</v>
      </c>
      <c r="F22" s="269">
        <f>COUNTIF(手動介入!$U$13:$U$484,$C22)</f>
        <v>27</v>
      </c>
      <c r="G22" s="302" t="s">
        <v>649</v>
      </c>
      <c r="H22" s="302" t="s">
        <v>661</v>
      </c>
      <c r="I22" s="302" t="s">
        <v>665</v>
      </c>
      <c r="J22" s="257" t="s">
        <v>190</v>
      </c>
      <c r="K22" s="110"/>
      <c r="W22" s="110"/>
      <c r="X22" s="110"/>
      <c r="Y22" s="110"/>
      <c r="Z22" s="110"/>
      <c r="AA22" s="110"/>
      <c r="AB22" s="110"/>
    </row>
    <row r="23" spans="1:28" s="235" customFormat="1" ht="30" customHeight="1" x14ac:dyDescent="0.45">
      <c r="A23" s="240"/>
      <c r="B23" s="268">
        <v>4</v>
      </c>
      <c r="C23" s="297">
        <v>34</v>
      </c>
      <c r="D23" s="296" t="str">
        <f>_xlfn.XLOOKUP($C23,手動介入!$U$13:$U$484,手動介入!$G$13:$G$484)</f>
        <v>L4想定区間外</v>
      </c>
      <c r="E23" s="296" t="str">
        <f>_xlfn.XLOOKUP($C23,手動介入!$U$13:$U$484,手動介入!$K$13:$K$484)</f>
        <v>交差点内</v>
      </c>
      <c r="F23" s="269">
        <f>COUNTIF(手動介入!$U$13:$U$484,$C23)</f>
        <v>20</v>
      </c>
      <c r="G23" s="302" t="s">
        <v>662</v>
      </c>
      <c r="H23" s="302" t="s">
        <v>666</v>
      </c>
      <c r="I23" s="302" t="s">
        <v>665</v>
      </c>
      <c r="J23" s="257" t="s">
        <v>190</v>
      </c>
      <c r="K23" s="110"/>
      <c r="W23" s="110"/>
      <c r="X23" s="110"/>
      <c r="Y23" s="110"/>
      <c r="Z23" s="110"/>
      <c r="AA23" s="110"/>
      <c r="AB23" s="110"/>
    </row>
    <row r="24" spans="1:28" s="235" customFormat="1" ht="15" customHeight="1" x14ac:dyDescent="0.45">
      <c r="A24" s="240"/>
      <c r="B24" s="268">
        <v>5</v>
      </c>
      <c r="C24" s="297">
        <v>122</v>
      </c>
      <c r="D24" s="296" t="str">
        <f>_xlfn.XLOOKUP($C24,手動介入!$U$13:$U$484,手動介入!$G$13:$G$484)</f>
        <v>L4想定区間内</v>
      </c>
      <c r="E24" s="296" t="str">
        <f>_xlfn.XLOOKUP($C24,手動介入!$U$13:$U$484,手動介入!$K$13:$K$484)</f>
        <v>交差点内</v>
      </c>
      <c r="F24" s="269">
        <f>COUNTIF(手動介入!$U$13:$U$484,$C24)</f>
        <v>20</v>
      </c>
      <c r="G24" s="302" t="s">
        <v>663</v>
      </c>
      <c r="H24" s="302" t="s">
        <v>664</v>
      </c>
      <c r="I24" s="302" t="s">
        <v>660</v>
      </c>
      <c r="J24" s="257" t="s">
        <v>190</v>
      </c>
      <c r="K24" s="110"/>
      <c r="W24" s="110"/>
      <c r="X24" s="110"/>
      <c r="Y24" s="110"/>
      <c r="Z24" s="110"/>
      <c r="AA24" s="110"/>
      <c r="AB24" s="110"/>
    </row>
    <row r="25" spans="1:28" s="235" customFormat="1" ht="30" customHeight="1" x14ac:dyDescent="0.45">
      <c r="A25" s="240"/>
      <c r="B25" s="268">
        <v>6</v>
      </c>
      <c r="C25" s="297" t="str">
        <v>F</v>
      </c>
      <c r="D25" s="296" t="str">
        <f>_xlfn.XLOOKUP($C25,手動介入!$U$13:$U$484,手動介入!$G$13:$G$484)</f>
        <v>L4想定区間外</v>
      </c>
      <c r="E25" s="296" t="str">
        <f>_xlfn.XLOOKUP($C25,手動介入!$U$13:$U$484,手動介入!$K$13:$K$484)</f>
        <v>交差点付近</v>
      </c>
      <c r="F25" s="269">
        <f>COUNTIF(手動介入!$U$13:$U$484,$C25)</f>
        <v>15</v>
      </c>
      <c r="G25" s="302" t="s">
        <v>649</v>
      </c>
      <c r="H25" s="302" t="s">
        <v>661</v>
      </c>
      <c r="I25" s="302" t="s">
        <v>665</v>
      </c>
      <c r="J25" s="257" t="s">
        <v>190</v>
      </c>
      <c r="K25" s="110"/>
      <c r="W25" s="110"/>
      <c r="X25" s="110"/>
      <c r="Y25" s="110"/>
      <c r="Z25" s="110"/>
      <c r="AA25" s="110"/>
      <c r="AB25" s="110"/>
    </row>
    <row r="26" spans="1:28" s="235" customFormat="1" ht="30" customHeight="1" x14ac:dyDescent="0.45">
      <c r="A26" s="240"/>
      <c r="B26" s="268">
        <v>7</v>
      </c>
      <c r="C26" s="297">
        <v>32</v>
      </c>
      <c r="D26" s="296" t="str">
        <f>_xlfn.XLOOKUP($C26,手動介入!$U$13:$U$484,手動介入!$G$13:$G$484)</f>
        <v>L4想定区間外</v>
      </c>
      <c r="E26" s="296" t="str">
        <f>_xlfn.XLOOKUP($C26,手動介入!$U$13:$U$484,手動介入!$K$13:$K$484)</f>
        <v>単路</v>
      </c>
      <c r="F26" s="269">
        <f>COUNTIF(手動介入!$U$13:$U$484,$C26)</f>
        <v>13</v>
      </c>
      <c r="G26" s="302" t="s">
        <v>649</v>
      </c>
      <c r="H26" s="302" t="s">
        <v>661</v>
      </c>
      <c r="I26" s="302" t="s">
        <v>665</v>
      </c>
      <c r="J26" s="257" t="s">
        <v>190</v>
      </c>
      <c r="K26" s="110"/>
      <c r="W26" s="110"/>
      <c r="X26" s="110"/>
      <c r="Y26" s="110"/>
      <c r="Z26" s="110"/>
      <c r="AA26" s="110"/>
      <c r="AB26" s="110"/>
    </row>
    <row r="27" spans="1:28" s="235" customFormat="1" ht="15" customHeight="1" x14ac:dyDescent="0.45">
      <c r="A27" s="240"/>
      <c r="B27" s="268">
        <v>8</v>
      </c>
      <c r="C27" s="297">
        <v>118</v>
      </c>
      <c r="D27" s="296" t="str">
        <f>_xlfn.XLOOKUP($C27,手動介入!$U$13:$U$484,手動介入!$G$13:$G$484)</f>
        <v>L4想定区間内</v>
      </c>
      <c r="E27" s="296" t="str">
        <f>_xlfn.XLOOKUP($C27,手動介入!$U$13:$U$484,手動介入!$K$13:$K$484)</f>
        <v>交差点付近</v>
      </c>
      <c r="F27" s="269">
        <f>COUNTIF(手動介入!$U$13:$U$484,$C27)</f>
        <v>13</v>
      </c>
      <c r="G27" s="302" t="s">
        <v>667</v>
      </c>
      <c r="H27" s="302" t="s">
        <v>668</v>
      </c>
      <c r="I27" s="302" t="s">
        <v>660</v>
      </c>
      <c r="J27" s="257" t="s">
        <v>190</v>
      </c>
      <c r="K27" s="110"/>
      <c r="W27" s="110"/>
      <c r="X27" s="110"/>
      <c r="Y27" s="110"/>
      <c r="Z27" s="110"/>
      <c r="AA27" s="110"/>
      <c r="AB27" s="110"/>
    </row>
    <row r="28" spans="1:28" s="235" customFormat="1" ht="15" customHeight="1" x14ac:dyDescent="0.45">
      <c r="A28" s="240"/>
      <c r="B28" s="268">
        <v>9</v>
      </c>
      <c r="C28" s="297">
        <v>74</v>
      </c>
      <c r="D28" s="296" t="str">
        <f>_xlfn.XLOOKUP($C28,手動介入!$U$13:$U$484,手動介入!$G$13:$G$484)</f>
        <v>L4想定区間内</v>
      </c>
      <c r="E28" s="296" t="str">
        <f>_xlfn.XLOOKUP($C28,手動介入!$U$13:$U$484,手動介入!$K$13:$K$484)</f>
        <v>交差点内</v>
      </c>
      <c r="F28" s="269">
        <f>COUNTIF(手動介入!$U$13:$U$484,$C28)</f>
        <v>12</v>
      </c>
      <c r="G28" s="302" t="s">
        <v>669</v>
      </c>
      <c r="H28" s="302" t="s">
        <v>670</v>
      </c>
      <c r="I28" s="302" t="s">
        <v>477</v>
      </c>
      <c r="J28" s="257" t="s">
        <v>190</v>
      </c>
      <c r="K28" s="110"/>
      <c r="W28" s="110"/>
      <c r="X28" s="110"/>
      <c r="Y28" s="110"/>
      <c r="Z28" s="110"/>
      <c r="AA28" s="110"/>
      <c r="AB28" s="110"/>
    </row>
    <row r="29" spans="1:28" s="235" customFormat="1" ht="30" customHeight="1" x14ac:dyDescent="0.45">
      <c r="A29" s="240"/>
      <c r="B29" s="268">
        <v>10</v>
      </c>
      <c r="C29" s="297">
        <v>9</v>
      </c>
      <c r="D29" s="296" t="str">
        <f>_xlfn.XLOOKUP($C29,手動介入!$U$13:$U$484,手動介入!$G$13:$G$484)</f>
        <v>L4想定区間外</v>
      </c>
      <c r="E29" s="296" t="str">
        <f>_xlfn.XLOOKUP($C29,手動介入!$U$13:$U$484,手動介入!$K$13:$K$484)</f>
        <v>交差点付近</v>
      </c>
      <c r="F29" s="269">
        <f>COUNTIF(手動介入!$U$13:$U$484,$C29)</f>
        <v>11</v>
      </c>
      <c r="G29" s="302" t="s">
        <v>649</v>
      </c>
      <c r="H29" s="302" t="s">
        <v>650</v>
      </c>
      <c r="I29" s="302" t="s">
        <v>665</v>
      </c>
      <c r="J29" s="257" t="s">
        <v>190</v>
      </c>
      <c r="K29" s="110"/>
      <c r="W29" s="110"/>
      <c r="X29" s="110"/>
      <c r="Y29" s="110"/>
      <c r="Z29" s="110"/>
      <c r="AA29" s="110"/>
      <c r="AB29" s="110"/>
    </row>
    <row r="30" spans="1:28" s="235" customFormat="1" ht="30" customHeight="1" x14ac:dyDescent="0.45">
      <c r="A30" s="240"/>
      <c r="B30" s="268">
        <v>11</v>
      </c>
      <c r="C30" s="297">
        <v>63</v>
      </c>
      <c r="D30" s="296" t="str">
        <f>_xlfn.XLOOKUP($C30,手動介入!$U$13:$U$484,手動介入!$G$13:$G$484)</f>
        <v>L4想定区間外</v>
      </c>
      <c r="E30" s="296" t="str">
        <f>_xlfn.XLOOKUP($C30,手動介入!$U$13:$U$484,手動介入!$K$13:$K$484)</f>
        <v>単路</v>
      </c>
      <c r="F30" s="269">
        <f>COUNTIF(手動介入!$U$13:$U$484,$C30)</f>
        <v>11</v>
      </c>
      <c r="G30" s="302" t="s">
        <v>671</v>
      </c>
      <c r="H30" s="302" t="s">
        <v>672</v>
      </c>
      <c r="I30" s="302" t="s">
        <v>477</v>
      </c>
      <c r="J30" s="257" t="s">
        <v>190</v>
      </c>
      <c r="K30" s="110"/>
      <c r="W30" s="110"/>
      <c r="X30" s="110"/>
      <c r="Y30" s="110"/>
      <c r="Z30" s="110"/>
      <c r="AA30" s="110"/>
      <c r="AB30" s="110"/>
    </row>
    <row r="31" spans="1:28" s="235" customFormat="1" ht="30" customHeight="1" x14ac:dyDescent="0.45">
      <c r="A31" s="240"/>
      <c r="B31" s="268">
        <v>12</v>
      </c>
      <c r="C31" s="297" t="str">
        <v>A</v>
      </c>
      <c r="D31" s="296" t="str">
        <f>_xlfn.XLOOKUP($C31,手動介入!$U$13:$U$484,手動介入!$G$13:$G$484)</f>
        <v>L4想定区間外</v>
      </c>
      <c r="E31" s="296" t="str">
        <f>_xlfn.XLOOKUP($C31,手動介入!$U$13:$U$484,手動介入!$K$13:$K$484)</f>
        <v>交差点付近</v>
      </c>
      <c r="F31" s="269">
        <f>COUNTIF(手動介入!$U$13:$U$484,$C31)</f>
        <v>10</v>
      </c>
      <c r="G31" s="302" t="s">
        <v>649</v>
      </c>
      <c r="H31" s="302" t="s">
        <v>661</v>
      </c>
      <c r="I31" s="302" t="s">
        <v>665</v>
      </c>
      <c r="J31" s="257" t="s">
        <v>190</v>
      </c>
      <c r="K31" s="110"/>
      <c r="W31" s="110"/>
      <c r="X31" s="110"/>
      <c r="Y31" s="110"/>
      <c r="Z31" s="110"/>
      <c r="AA31" s="110"/>
      <c r="AB31" s="110"/>
    </row>
    <row r="32" spans="1:28" s="235" customFormat="1" ht="30" customHeight="1" x14ac:dyDescent="0.45">
      <c r="A32" s="240"/>
      <c r="B32" s="268">
        <v>13</v>
      </c>
      <c r="C32" s="297">
        <v>49</v>
      </c>
      <c r="D32" s="296" t="str">
        <f>_xlfn.XLOOKUP($C32,手動介入!$U$13:$U$484,手動介入!$G$13:$G$484)</f>
        <v>L4想定区間外</v>
      </c>
      <c r="E32" s="296" t="str">
        <f>_xlfn.XLOOKUP($C32,手動介入!$U$13:$U$484,手動介入!$K$13:$K$484)</f>
        <v>交差点付近</v>
      </c>
      <c r="F32" s="269">
        <f>COUNTIF(手動介入!$U$13:$U$484,$C32)</f>
        <v>10</v>
      </c>
      <c r="G32" s="302" t="s">
        <v>688</v>
      </c>
      <c r="H32" s="302" t="s">
        <v>687</v>
      </c>
      <c r="I32" s="302" t="s">
        <v>477</v>
      </c>
      <c r="J32" s="257" t="s">
        <v>190</v>
      </c>
      <c r="K32" s="110"/>
      <c r="W32" s="110"/>
      <c r="X32" s="110"/>
      <c r="Y32" s="110"/>
      <c r="Z32" s="110"/>
      <c r="AA32" s="110"/>
      <c r="AB32" s="110"/>
    </row>
    <row r="33" spans="1:28" s="235" customFormat="1" ht="30" customHeight="1" x14ac:dyDescent="0.45">
      <c r="A33" s="240"/>
      <c r="B33" s="268">
        <v>14</v>
      </c>
      <c r="C33" s="297" t="str">
        <v>G</v>
      </c>
      <c r="D33" s="296" t="str">
        <f>_xlfn.XLOOKUP($C33,手動介入!$U$13:$U$484,手動介入!$G$13:$G$484)</f>
        <v>L4想定区間外</v>
      </c>
      <c r="E33" s="296" t="str">
        <f>_xlfn.XLOOKUP($C33,手動介入!$U$13:$U$484,手動介入!$K$13:$K$484)</f>
        <v>交差点内</v>
      </c>
      <c r="F33" s="269">
        <f>COUNTIF(手動介入!$U$13:$U$484,$C33)</f>
        <v>9</v>
      </c>
      <c r="G33" s="302" t="s">
        <v>673</v>
      </c>
      <c r="H33" s="302" t="s">
        <v>674</v>
      </c>
      <c r="I33" s="302" t="s">
        <v>675</v>
      </c>
      <c r="J33" s="257" t="s">
        <v>190</v>
      </c>
      <c r="K33" s="110"/>
      <c r="W33" s="110"/>
      <c r="X33" s="110"/>
      <c r="Y33" s="110"/>
      <c r="Z33" s="110"/>
      <c r="AA33" s="110"/>
      <c r="AB33" s="110"/>
    </row>
    <row r="34" spans="1:28" s="235" customFormat="1" ht="30" customHeight="1" x14ac:dyDescent="0.45">
      <c r="A34" s="240"/>
      <c r="B34" s="268">
        <v>15</v>
      </c>
      <c r="C34" s="297">
        <v>28</v>
      </c>
      <c r="D34" s="296" t="str">
        <f>_xlfn.XLOOKUP($C34,手動介入!$U$13:$U$484,手動介入!$G$13:$G$484)</f>
        <v>L4想定区間外</v>
      </c>
      <c r="E34" s="296" t="str">
        <f>_xlfn.XLOOKUP($C34,手動介入!$U$13:$U$484,手動介入!$K$13:$K$484)</f>
        <v>交差点内</v>
      </c>
      <c r="F34" s="269">
        <f>COUNTIF(手動介入!$U$13:$U$484,$C34)</f>
        <v>8</v>
      </c>
      <c r="G34" s="302" t="s">
        <v>676</v>
      </c>
      <c r="H34" s="302" t="s">
        <v>677</v>
      </c>
      <c r="I34" s="302" t="s">
        <v>477</v>
      </c>
      <c r="J34" s="257" t="s">
        <v>190</v>
      </c>
      <c r="K34" s="110"/>
      <c r="W34" s="110"/>
      <c r="X34" s="110"/>
      <c r="Y34" s="110"/>
      <c r="Z34" s="110"/>
      <c r="AA34" s="110"/>
      <c r="AB34" s="110"/>
    </row>
    <row r="35" spans="1:28" s="235" customFormat="1" ht="30" customHeight="1" x14ac:dyDescent="0.45">
      <c r="A35" s="240"/>
      <c r="B35" s="268">
        <v>16</v>
      </c>
      <c r="C35" s="297">
        <v>11</v>
      </c>
      <c r="D35" s="296" t="str">
        <f>_xlfn.XLOOKUP($C35,手動介入!$U$13:$U$484,手動介入!$G$13:$G$484)</f>
        <v>L4想定区間外</v>
      </c>
      <c r="E35" s="296" t="str">
        <f>_xlfn.XLOOKUP($C35,手動介入!$U$13:$U$484,手動介入!$K$13:$K$484)</f>
        <v>交差点付近</v>
      </c>
      <c r="F35" s="269">
        <f>COUNTIF(手動介入!$U$13:$U$484,$C35)</f>
        <v>7</v>
      </c>
      <c r="G35" s="302" t="s">
        <v>649</v>
      </c>
      <c r="H35" s="302" t="s">
        <v>650</v>
      </c>
      <c r="I35" s="302" t="s">
        <v>665</v>
      </c>
      <c r="J35" s="257" t="s">
        <v>190</v>
      </c>
      <c r="K35" s="110"/>
      <c r="W35" s="110"/>
      <c r="X35" s="110"/>
      <c r="Y35" s="110"/>
      <c r="Z35" s="110"/>
      <c r="AA35" s="110"/>
      <c r="AB35" s="110"/>
    </row>
    <row r="36" spans="1:28" s="235" customFormat="1" ht="30" customHeight="1" x14ac:dyDescent="0.45">
      <c r="A36" s="240"/>
      <c r="B36" s="268">
        <v>17</v>
      </c>
      <c r="C36" s="297">
        <v>7</v>
      </c>
      <c r="D36" s="296" t="str">
        <f>_xlfn.XLOOKUP($C36,手動介入!$U$13:$U$484,手動介入!$G$13:$G$484)</f>
        <v>L4想定区間外</v>
      </c>
      <c r="E36" s="296" t="str">
        <f>_xlfn.XLOOKUP($C36,手動介入!$U$13:$U$484,手動介入!$K$13:$K$484)</f>
        <v>交差点付近</v>
      </c>
      <c r="F36" s="269">
        <f>COUNTIF(手動介入!$U$13:$U$484,$C36)</f>
        <v>7</v>
      </c>
      <c r="G36" s="302" t="s">
        <v>678</v>
      </c>
      <c r="H36" s="302" t="s">
        <v>679</v>
      </c>
      <c r="I36" s="302" t="s">
        <v>477</v>
      </c>
      <c r="J36" s="257" t="s">
        <v>190</v>
      </c>
      <c r="K36" s="110"/>
      <c r="W36" s="110"/>
      <c r="X36" s="110"/>
      <c r="Y36" s="110"/>
      <c r="Z36" s="110"/>
      <c r="AA36" s="110"/>
      <c r="AB36" s="110"/>
    </row>
    <row r="37" spans="1:28" s="235" customFormat="1" ht="30" customHeight="1" x14ac:dyDescent="0.45">
      <c r="A37" s="240"/>
      <c r="B37" s="268">
        <v>18</v>
      </c>
      <c r="C37" s="297" t="str">
        <v>E</v>
      </c>
      <c r="D37" s="296" t="str">
        <f>_xlfn.XLOOKUP($C37,手動介入!$U$13:$U$484,手動介入!$G$13:$G$484)</f>
        <v>L4想定区間外</v>
      </c>
      <c r="E37" s="296" t="str">
        <f>_xlfn.XLOOKUP($C37,手動介入!$U$13:$U$484,手動介入!$K$13:$K$484)</f>
        <v>交差点付近</v>
      </c>
      <c r="F37" s="269">
        <f>COUNTIF(手動介入!$U$13:$U$484,$C37)</f>
        <v>7</v>
      </c>
      <c r="G37" s="302" t="s">
        <v>649</v>
      </c>
      <c r="H37" s="302" t="s">
        <v>661</v>
      </c>
      <c r="I37" s="302" t="s">
        <v>665</v>
      </c>
      <c r="J37" s="257" t="s">
        <v>190</v>
      </c>
      <c r="K37" s="110"/>
      <c r="W37" s="110"/>
      <c r="X37" s="110"/>
      <c r="Y37" s="110"/>
      <c r="Z37" s="110"/>
      <c r="AA37" s="110"/>
      <c r="AB37" s="110"/>
    </row>
    <row r="38" spans="1:28" s="235" customFormat="1" ht="30" customHeight="1" x14ac:dyDescent="0.45">
      <c r="A38" s="240"/>
      <c r="B38" s="268">
        <v>19</v>
      </c>
      <c r="C38" s="297" t="str">
        <v>D</v>
      </c>
      <c r="D38" s="296" t="str">
        <f>_xlfn.XLOOKUP($C38,手動介入!$U$13:$U$484,手動介入!$G$13:$G$484)</f>
        <v>L4想定区間外</v>
      </c>
      <c r="E38" s="296" t="str">
        <f>_xlfn.XLOOKUP($C38,手動介入!$U$13:$U$484,手動介入!$K$13:$K$484)</f>
        <v>単路</v>
      </c>
      <c r="F38" s="269">
        <f>COUNTIF(手動介入!$U$13:$U$484,$C38)</f>
        <v>6</v>
      </c>
      <c r="G38" s="302" t="s">
        <v>649</v>
      </c>
      <c r="H38" s="302" t="s">
        <v>661</v>
      </c>
      <c r="I38" s="302" t="s">
        <v>665</v>
      </c>
      <c r="J38" s="257"/>
      <c r="K38" s="110"/>
      <c r="W38" s="110"/>
      <c r="X38" s="110"/>
      <c r="Y38" s="110"/>
      <c r="Z38" s="110"/>
      <c r="AA38" s="110"/>
      <c r="AB38" s="110"/>
    </row>
    <row r="39" spans="1:28" s="235" customFormat="1" ht="30" customHeight="1" x14ac:dyDescent="0.45">
      <c r="A39" s="240"/>
      <c r="B39" s="268">
        <v>20</v>
      </c>
      <c r="C39" s="297">
        <v>33</v>
      </c>
      <c r="D39" s="296" t="str">
        <f>_xlfn.XLOOKUP($C39,手動介入!$U$13:$U$484,手動介入!$G$13:$G$484)</f>
        <v>L4想定区間外</v>
      </c>
      <c r="E39" s="296" t="str">
        <f>_xlfn.XLOOKUP($C39,手動介入!$U$13:$U$484,手動介入!$K$13:$K$484)</f>
        <v>交差点付近</v>
      </c>
      <c r="F39" s="269">
        <f>COUNTIF(手動介入!$U$13:$U$484,$C39)</f>
        <v>6</v>
      </c>
      <c r="G39" s="302" t="s">
        <v>649</v>
      </c>
      <c r="H39" s="302" t="s">
        <v>661</v>
      </c>
      <c r="I39" s="302" t="s">
        <v>665</v>
      </c>
      <c r="J39" s="257"/>
      <c r="K39" s="110"/>
      <c r="W39" s="110"/>
      <c r="X39" s="110"/>
      <c r="Y39" s="110"/>
      <c r="Z39" s="110"/>
      <c r="AA39" s="110"/>
      <c r="AB39" s="110"/>
    </row>
    <row r="40" spans="1:28" s="235" customFormat="1" ht="15" customHeight="1" x14ac:dyDescent="0.45">
      <c r="A40" s="240"/>
      <c r="B40" s="268">
        <v>21</v>
      </c>
      <c r="C40" s="297">
        <v>84</v>
      </c>
      <c r="D40" s="296" t="str">
        <f>_xlfn.XLOOKUP($C40,手動介入!$U$13:$U$484,手動介入!$G$13:$G$484)</f>
        <v>L4想定区間内</v>
      </c>
      <c r="E40" s="296" t="str">
        <f>_xlfn.XLOOKUP($C40,手動介入!$U$13:$U$484,手動介入!$K$13:$K$484)</f>
        <v>交差点付近</v>
      </c>
      <c r="F40" s="269">
        <f>COUNTIF(手動介入!$U$13:$U$484,$C40)</f>
        <v>6</v>
      </c>
      <c r="G40" s="302" t="s">
        <v>680</v>
      </c>
      <c r="H40" s="302" t="s">
        <v>681</v>
      </c>
      <c r="I40" s="302" t="s">
        <v>665</v>
      </c>
      <c r="J40" s="257"/>
      <c r="K40" s="110"/>
      <c r="W40" s="110"/>
      <c r="X40" s="110"/>
      <c r="Y40" s="110"/>
      <c r="Z40" s="110"/>
      <c r="AA40" s="110"/>
      <c r="AB40" s="110"/>
    </row>
    <row r="41" spans="1:28" s="235" customFormat="1" ht="30" customHeight="1" x14ac:dyDescent="0.45">
      <c r="A41" s="240"/>
      <c r="B41" s="268">
        <v>22</v>
      </c>
      <c r="C41" s="297">
        <v>48</v>
      </c>
      <c r="D41" s="296" t="str">
        <f>_xlfn.XLOOKUP($C41,手動介入!$U$13:$U$484,手動介入!$G$13:$G$484)</f>
        <v>L4想定区間外</v>
      </c>
      <c r="E41" s="296" t="str">
        <f>_xlfn.XLOOKUP($C41,手動介入!$U$13:$U$484,手動介入!$K$13:$K$484)</f>
        <v>交差点付近</v>
      </c>
      <c r="F41" s="269">
        <f>COUNTIF(手動介入!$U$13:$U$484,$C41)</f>
        <v>5</v>
      </c>
      <c r="G41" s="302" t="s">
        <v>682</v>
      </c>
      <c r="H41" s="302" t="s">
        <v>686</v>
      </c>
      <c r="I41" s="302" t="s">
        <v>683</v>
      </c>
      <c r="J41" s="257"/>
      <c r="K41" s="110"/>
      <c r="W41" s="110"/>
      <c r="X41" s="110"/>
      <c r="Y41" s="110"/>
      <c r="Z41" s="110"/>
      <c r="AA41" s="110"/>
      <c r="AB41" s="110"/>
    </row>
    <row r="42" spans="1:28" s="235" customFormat="1" ht="30" customHeight="1" x14ac:dyDescent="0.45">
      <c r="A42" s="240"/>
      <c r="B42" s="268">
        <v>23</v>
      </c>
      <c r="C42" s="297">
        <v>52</v>
      </c>
      <c r="D42" s="296" t="str">
        <f>_xlfn.XLOOKUP($C42,手動介入!$U$13:$U$484,手動介入!$G$13:$G$484)</f>
        <v>L4想定区間外</v>
      </c>
      <c r="E42" s="296" t="str">
        <f>_xlfn.XLOOKUP($C42,手動介入!$U$13:$U$484,手動介入!$K$13:$K$484)</f>
        <v>交差点付近</v>
      </c>
      <c r="F42" s="269">
        <f>COUNTIF(手動介入!$U$13:$U$484,$C42)</f>
        <v>5</v>
      </c>
      <c r="G42" s="302" t="s">
        <v>684</v>
      </c>
      <c r="H42" s="302" t="s">
        <v>685</v>
      </c>
      <c r="I42" s="302" t="s">
        <v>665</v>
      </c>
      <c r="J42" s="257"/>
      <c r="K42" s="110"/>
      <c r="W42" s="110"/>
      <c r="X42" s="110"/>
      <c r="Y42" s="110"/>
      <c r="Z42" s="110"/>
      <c r="AA42" s="110"/>
      <c r="AB42" s="110"/>
    </row>
    <row r="43" spans="1:28" s="235" customFormat="1" ht="30" customHeight="1" x14ac:dyDescent="0.45">
      <c r="A43" s="240"/>
      <c r="B43" s="268">
        <v>24</v>
      </c>
      <c r="C43" s="297">
        <v>12</v>
      </c>
      <c r="D43" s="296" t="str">
        <f>_xlfn.XLOOKUP($C43,手動介入!$U$13:$U$484,手動介入!$G$13:$G$484)</f>
        <v>L4想定区間外</v>
      </c>
      <c r="E43" s="296" t="str">
        <f>_xlfn.XLOOKUP($C43,手動介入!$U$13:$U$484,手動介入!$K$13:$K$484)</f>
        <v>単路</v>
      </c>
      <c r="F43" s="269">
        <f>COUNTIF(手動介入!$U$13:$U$484,$C43)</f>
        <v>5</v>
      </c>
      <c r="G43" s="302" t="s">
        <v>649</v>
      </c>
      <c r="H43" s="302" t="s">
        <v>650</v>
      </c>
      <c r="I43" s="302" t="s">
        <v>665</v>
      </c>
      <c r="J43" s="257"/>
      <c r="K43" s="110"/>
      <c r="W43" s="110"/>
      <c r="X43" s="110"/>
      <c r="Y43" s="110"/>
      <c r="Z43" s="110"/>
      <c r="AA43" s="110"/>
      <c r="AB43" s="110"/>
    </row>
    <row r="44" spans="1:28" s="235" customFormat="1" ht="30" customHeight="1" x14ac:dyDescent="0.45">
      <c r="A44" s="240"/>
      <c r="B44" s="268">
        <v>25</v>
      </c>
      <c r="C44" s="297">
        <v>61</v>
      </c>
      <c r="D44" s="296" t="str">
        <f>_xlfn.XLOOKUP($C44,手動介入!$U$13:$U$484,手動介入!$G$13:$G$484)</f>
        <v>L4想定区間外</v>
      </c>
      <c r="E44" s="296" t="str">
        <f>_xlfn.XLOOKUP($C44,手動介入!$U$13:$U$484,手動介入!$K$13:$K$484)</f>
        <v>交差点付近</v>
      </c>
      <c r="F44" s="269">
        <f>COUNTIF(手動介入!$U$13:$U$484,$C44)</f>
        <v>5</v>
      </c>
      <c r="G44" s="302" t="s">
        <v>691</v>
      </c>
      <c r="H44" s="302" t="s">
        <v>687</v>
      </c>
      <c r="I44" s="302" t="s">
        <v>477</v>
      </c>
      <c r="J44" s="257"/>
      <c r="K44" s="110"/>
      <c r="W44" s="110"/>
      <c r="X44" s="110"/>
      <c r="Y44" s="110"/>
      <c r="Z44" s="110"/>
      <c r="AA44" s="110"/>
      <c r="AB44" s="110"/>
    </row>
    <row r="45" spans="1:28" s="235" customFormat="1" ht="30" customHeight="1" x14ac:dyDescent="0.45">
      <c r="A45" s="240"/>
      <c r="B45" s="268">
        <v>26</v>
      </c>
      <c r="C45" s="297">
        <v>59</v>
      </c>
      <c r="D45" s="296" t="str">
        <f>_xlfn.XLOOKUP($C45,手動介入!$U$13:$U$484,手動介入!$G$13:$G$484)</f>
        <v>L4想定区間外</v>
      </c>
      <c r="E45" s="296" t="str">
        <f>_xlfn.XLOOKUP($C45,手動介入!$U$13:$U$484,手動介入!$K$13:$K$484)</f>
        <v>交差点付近</v>
      </c>
      <c r="F45" s="269">
        <f>COUNTIF(手動介入!$U$13:$U$484,$C45)</f>
        <v>5</v>
      </c>
      <c r="G45" s="302" t="s">
        <v>689</v>
      </c>
      <c r="H45" s="302" t="s">
        <v>690</v>
      </c>
      <c r="I45" s="302" t="s">
        <v>675</v>
      </c>
      <c r="J45" s="257"/>
      <c r="K45" s="110"/>
      <c r="W45" s="110"/>
      <c r="X45" s="110"/>
      <c r="Y45" s="110"/>
      <c r="Z45" s="110"/>
      <c r="AA45" s="110"/>
      <c r="AB45" s="110"/>
    </row>
    <row r="46" spans="1:28" s="235" customFormat="1" ht="30" customHeight="1" x14ac:dyDescent="0.45">
      <c r="A46" s="240"/>
      <c r="B46" s="268">
        <v>27</v>
      </c>
      <c r="C46" s="297">
        <v>20</v>
      </c>
      <c r="D46" s="296" t="str">
        <f>_xlfn.XLOOKUP($C46,手動介入!$U$13:$U$484,手動介入!$G$13:$G$484)</f>
        <v>L4想定区間外</v>
      </c>
      <c r="E46" s="296" t="str">
        <f>_xlfn.XLOOKUP($C46,手動介入!$U$13:$U$484,手動介入!$K$13:$K$484)</f>
        <v>交差点付近</v>
      </c>
      <c r="F46" s="269">
        <f>COUNTIF(手動介入!$U$13:$U$484,$C46)</f>
        <v>5</v>
      </c>
      <c r="G46" s="302" t="s">
        <v>649</v>
      </c>
      <c r="H46" s="302" t="s">
        <v>661</v>
      </c>
      <c r="I46" s="302" t="s">
        <v>665</v>
      </c>
      <c r="J46" s="257"/>
      <c r="K46" s="110"/>
      <c r="W46" s="110"/>
      <c r="X46" s="110"/>
      <c r="Y46" s="110"/>
      <c r="Z46" s="110"/>
      <c r="AA46" s="110"/>
      <c r="AB46" s="110"/>
    </row>
    <row r="47" spans="1:28" s="235" customFormat="1" ht="30" customHeight="1" x14ac:dyDescent="0.45">
      <c r="A47" s="240"/>
      <c r="B47" s="268">
        <v>28</v>
      </c>
      <c r="C47" s="297">
        <v>22</v>
      </c>
      <c r="D47" s="296" t="str">
        <f>_xlfn.XLOOKUP($C47,手動介入!$U$13:$U$484,手動介入!$G$13:$G$484)</f>
        <v>L4想定区間外</v>
      </c>
      <c r="E47" s="296" t="str">
        <f>_xlfn.XLOOKUP($C47,手動介入!$U$13:$U$484,手動介入!$K$13:$K$484)</f>
        <v>交差点付近</v>
      </c>
      <c r="F47" s="269">
        <f>COUNTIF(手動介入!$U$13:$U$484,$C47)</f>
        <v>5</v>
      </c>
      <c r="G47" s="302" t="s">
        <v>649</v>
      </c>
      <c r="H47" s="302" t="s">
        <v>661</v>
      </c>
      <c r="I47" s="302" t="s">
        <v>665</v>
      </c>
      <c r="J47" s="257"/>
      <c r="K47" s="110"/>
      <c r="W47" s="110"/>
      <c r="X47" s="110"/>
      <c r="Y47" s="110"/>
      <c r="Z47" s="110"/>
      <c r="AA47" s="110"/>
      <c r="AB47" s="110"/>
    </row>
    <row r="48" spans="1:28" s="235" customFormat="1" ht="15" customHeight="1" x14ac:dyDescent="0.45">
      <c r="A48" s="240"/>
      <c r="B48" s="268">
        <v>29</v>
      </c>
      <c r="C48" s="297">
        <v>92</v>
      </c>
      <c r="D48" s="296" t="str">
        <f>_xlfn.XLOOKUP($C48,手動介入!$U$13:$U$484,手動介入!$G$13:$G$484)</f>
        <v>L4想定区間内</v>
      </c>
      <c r="E48" s="296" t="str">
        <f>_xlfn.XLOOKUP($C48,手動介入!$U$13:$U$484,手動介入!$K$13:$K$484)</f>
        <v>交差点付近</v>
      </c>
      <c r="F48" s="269">
        <f>COUNTIF(手動介入!$U$13:$U$484,$C48)</f>
        <v>5</v>
      </c>
      <c r="G48" s="302" t="s">
        <v>684</v>
      </c>
      <c r="H48" s="302" t="s">
        <v>685</v>
      </c>
      <c r="I48" s="302" t="s">
        <v>665</v>
      </c>
      <c r="J48" s="257"/>
      <c r="K48" s="110"/>
      <c r="W48" s="110"/>
      <c r="X48" s="110"/>
      <c r="Y48" s="110"/>
      <c r="Z48" s="110"/>
      <c r="AA48" s="110"/>
      <c r="AB48" s="110"/>
    </row>
    <row r="49" spans="1:28" s="235" customFormat="1" ht="15" customHeight="1" x14ac:dyDescent="0.45">
      <c r="A49" s="240"/>
      <c r="B49" s="268">
        <v>30</v>
      </c>
      <c r="C49" s="297">
        <v>73</v>
      </c>
      <c r="D49" s="296" t="str">
        <f>_xlfn.XLOOKUP($C49,手動介入!$U$13:$U$484,手動介入!$G$13:$G$484)</f>
        <v>L4想定区間内</v>
      </c>
      <c r="E49" s="296" t="str">
        <f>_xlfn.XLOOKUP($C49,手動介入!$U$13:$U$484,手動介入!$K$13:$K$484)</f>
        <v>交差点付近</v>
      </c>
      <c r="F49" s="269">
        <f>COUNTIF(手動介入!$U$13:$U$484,$C49)</f>
        <v>4</v>
      </c>
      <c r="G49" s="302" t="s">
        <v>692</v>
      </c>
      <c r="H49" s="302" t="s">
        <v>693</v>
      </c>
      <c r="I49" s="302" t="s">
        <v>477</v>
      </c>
      <c r="J49" s="257"/>
      <c r="K49" s="110"/>
      <c r="W49" s="110"/>
      <c r="X49" s="110"/>
      <c r="Y49" s="110"/>
      <c r="Z49" s="110"/>
      <c r="AA49" s="110"/>
      <c r="AB49" s="110"/>
    </row>
    <row r="50" spans="1:28" s="235" customFormat="1" ht="30" customHeight="1" x14ac:dyDescent="0.45">
      <c r="A50" s="240"/>
      <c r="B50" s="268">
        <v>31</v>
      </c>
      <c r="C50" s="297">
        <v>17</v>
      </c>
      <c r="D50" s="296" t="str">
        <f>_xlfn.XLOOKUP($C50,手動介入!$U$13:$U$484,手動介入!$G$13:$G$484)</f>
        <v>L4想定区間外</v>
      </c>
      <c r="E50" s="296" t="str">
        <f>_xlfn.XLOOKUP($C50,手動介入!$U$13:$U$484,手動介入!$K$13:$K$484)</f>
        <v>交差点付近</v>
      </c>
      <c r="F50" s="269">
        <f>COUNTIF(手動介入!$U$13:$U$484,$C50)</f>
        <v>4</v>
      </c>
      <c r="G50" s="302" t="s">
        <v>729</v>
      </c>
      <c r="H50" s="302" t="s">
        <v>694</v>
      </c>
      <c r="I50" s="302" t="s">
        <v>665</v>
      </c>
      <c r="J50" s="257"/>
      <c r="K50" s="110"/>
      <c r="W50" s="110"/>
      <c r="X50" s="110"/>
      <c r="Y50" s="110"/>
      <c r="Z50" s="110"/>
      <c r="AA50" s="110"/>
      <c r="AB50" s="110"/>
    </row>
    <row r="51" spans="1:28" s="235" customFormat="1" ht="15" customHeight="1" x14ac:dyDescent="0.45">
      <c r="A51" s="240"/>
      <c r="B51" s="268">
        <v>32</v>
      </c>
      <c r="C51" s="297">
        <v>95</v>
      </c>
      <c r="D51" s="296" t="str">
        <f>_xlfn.XLOOKUP($C51,手動介入!$U$13:$U$484,手動介入!$G$13:$G$484)</f>
        <v>L4想定区間内</v>
      </c>
      <c r="E51" s="296" t="str">
        <f>_xlfn.XLOOKUP($C51,手動介入!$U$13:$U$484,手動介入!$K$13:$K$484)</f>
        <v>単路</v>
      </c>
      <c r="F51" s="269">
        <f>COUNTIF(手動介入!$U$13:$U$484,$C51)</f>
        <v>4</v>
      </c>
      <c r="G51" s="302" t="s">
        <v>649</v>
      </c>
      <c r="H51" s="302" t="s">
        <v>695</v>
      </c>
      <c r="I51" s="302" t="s">
        <v>477</v>
      </c>
      <c r="J51" s="257"/>
      <c r="K51" s="110"/>
      <c r="W51" s="110"/>
      <c r="X51" s="110"/>
      <c r="Y51" s="110"/>
      <c r="Z51" s="110"/>
      <c r="AA51" s="110"/>
      <c r="AB51" s="110"/>
    </row>
    <row r="52" spans="1:28" s="235" customFormat="1" ht="30" customHeight="1" x14ac:dyDescent="0.45">
      <c r="A52" s="240"/>
      <c r="B52" s="268">
        <v>33</v>
      </c>
      <c r="C52" s="297">
        <v>51</v>
      </c>
      <c r="D52" s="296" t="str">
        <f>_xlfn.XLOOKUP($C52,手動介入!$U$13:$U$484,手動介入!$G$13:$G$484)</f>
        <v>L4想定区間外</v>
      </c>
      <c r="E52" s="296" t="str">
        <f>_xlfn.XLOOKUP($C52,手動介入!$U$13:$U$484,手動介入!$K$13:$K$484)</f>
        <v>交差点付近, 単路</v>
      </c>
      <c r="F52" s="269">
        <f>COUNTIF(手動介入!$U$13:$U$484,$C52)</f>
        <v>4</v>
      </c>
      <c r="G52" s="302" t="s">
        <v>649</v>
      </c>
      <c r="H52" s="302" t="s">
        <v>661</v>
      </c>
      <c r="I52" s="302" t="s">
        <v>665</v>
      </c>
      <c r="J52" s="257"/>
      <c r="K52" s="110"/>
      <c r="W52" s="110"/>
      <c r="X52" s="110"/>
      <c r="Y52" s="110"/>
      <c r="Z52" s="110"/>
      <c r="AA52" s="110"/>
      <c r="AB52" s="110"/>
    </row>
    <row r="53" spans="1:28" s="235" customFormat="1" ht="30" customHeight="1" x14ac:dyDescent="0.45">
      <c r="A53" s="240"/>
      <c r="B53" s="268">
        <v>34</v>
      </c>
      <c r="C53" s="297">
        <v>6</v>
      </c>
      <c r="D53" s="296" t="str">
        <f>_xlfn.XLOOKUP($C53,手動介入!$U$13:$U$484,手動介入!$G$13:$G$484)</f>
        <v>L4想定区間外</v>
      </c>
      <c r="E53" s="296" t="str">
        <f>_xlfn.XLOOKUP($C53,手動介入!$U$13:$U$484,手動介入!$K$13:$K$484)</f>
        <v>交差点付近</v>
      </c>
      <c r="F53" s="269">
        <f>COUNTIF(手動介入!$U$13:$U$484,$C53)</f>
        <v>4</v>
      </c>
      <c r="G53" s="302" t="s">
        <v>696</v>
      </c>
      <c r="H53" s="302" t="s">
        <v>694</v>
      </c>
      <c r="I53" s="302" t="s">
        <v>665</v>
      </c>
      <c r="J53" s="257"/>
      <c r="K53" s="110"/>
      <c r="W53" s="110"/>
      <c r="X53" s="110"/>
      <c r="Y53" s="110"/>
      <c r="Z53" s="110"/>
      <c r="AA53" s="110"/>
      <c r="AB53" s="110"/>
    </row>
    <row r="54" spans="1:28" s="235" customFormat="1" ht="30" customHeight="1" x14ac:dyDescent="0.45">
      <c r="A54" s="240"/>
      <c r="B54" s="268">
        <v>35</v>
      </c>
      <c r="C54" s="297">
        <v>53</v>
      </c>
      <c r="D54" s="296" t="str">
        <f>_xlfn.XLOOKUP($C54,手動介入!$U$13:$U$484,手動介入!$G$13:$G$484)</f>
        <v>L4想定区間外</v>
      </c>
      <c r="E54" s="296" t="str">
        <f>_xlfn.XLOOKUP($C54,手動介入!$U$13:$U$484,手動介入!$K$13:$K$484)</f>
        <v>単路</v>
      </c>
      <c r="F54" s="269">
        <f>COUNTIF(手動介入!$U$13:$U$484,$C54)</f>
        <v>4</v>
      </c>
      <c r="G54" s="302" t="s">
        <v>684</v>
      </c>
      <c r="H54" s="302" t="s">
        <v>685</v>
      </c>
      <c r="I54" s="302" t="s">
        <v>665</v>
      </c>
      <c r="J54" s="257"/>
      <c r="K54" s="110"/>
      <c r="W54" s="110"/>
      <c r="X54" s="110"/>
      <c r="Y54" s="110"/>
      <c r="Z54" s="110"/>
      <c r="AA54" s="110"/>
      <c r="AB54" s="110"/>
    </row>
    <row r="55" spans="1:28" s="235" customFormat="1" ht="30" customHeight="1" x14ac:dyDescent="0.45">
      <c r="A55" s="240"/>
      <c r="B55" s="268">
        <v>36</v>
      </c>
      <c r="C55" s="297">
        <v>15</v>
      </c>
      <c r="D55" s="296" t="str">
        <f>_xlfn.XLOOKUP($C55,手動介入!$U$13:$U$484,手動介入!$G$13:$G$484)</f>
        <v>L4想定区間外</v>
      </c>
      <c r="E55" s="296" t="str">
        <f>_xlfn.XLOOKUP($C55,手動介入!$U$13:$U$484,手動介入!$K$13:$K$484)</f>
        <v>交差点付近</v>
      </c>
      <c r="F55" s="269">
        <f>COUNTIF(手動介入!$U$13:$U$484,$C55)</f>
        <v>4</v>
      </c>
      <c r="G55" s="302" t="s">
        <v>649</v>
      </c>
      <c r="H55" s="302" t="s">
        <v>661</v>
      </c>
      <c r="I55" s="302" t="s">
        <v>665</v>
      </c>
      <c r="J55" s="257"/>
      <c r="K55" s="110"/>
      <c r="W55" s="110"/>
      <c r="X55" s="110"/>
      <c r="Y55" s="110"/>
      <c r="Z55" s="110"/>
      <c r="AA55" s="110"/>
      <c r="AB55" s="110"/>
    </row>
    <row r="56" spans="1:28" s="235" customFormat="1" ht="30" customHeight="1" x14ac:dyDescent="0.45">
      <c r="A56" s="240"/>
      <c r="B56" s="268">
        <v>37</v>
      </c>
      <c r="C56" s="297">
        <v>30</v>
      </c>
      <c r="D56" s="296" t="str">
        <f>_xlfn.XLOOKUP($C56,手動介入!$U$13:$U$484,手動介入!$G$13:$G$484)</f>
        <v>L4想定区間外</v>
      </c>
      <c r="E56" s="296" t="str">
        <f>_xlfn.XLOOKUP($C56,手動介入!$U$13:$U$484,手動介入!$K$13:$K$484)</f>
        <v>単路</v>
      </c>
      <c r="F56" s="269">
        <f>COUNTIF(手動介入!$U$13:$U$484,$C56)</f>
        <v>4</v>
      </c>
      <c r="G56" s="302" t="s">
        <v>649</v>
      </c>
      <c r="H56" s="302" t="s">
        <v>661</v>
      </c>
      <c r="I56" s="302" t="s">
        <v>665</v>
      </c>
      <c r="J56" s="257"/>
      <c r="K56" s="110"/>
      <c r="W56" s="110"/>
      <c r="X56" s="110"/>
      <c r="Y56" s="110"/>
      <c r="Z56" s="110"/>
      <c r="AA56" s="110"/>
      <c r="AB56" s="110"/>
    </row>
    <row r="57" spans="1:28" s="235" customFormat="1" ht="30" customHeight="1" x14ac:dyDescent="0.45">
      <c r="A57" s="240"/>
      <c r="B57" s="268">
        <v>38</v>
      </c>
      <c r="C57" s="297">
        <v>40</v>
      </c>
      <c r="D57" s="296" t="str">
        <f>_xlfn.XLOOKUP($C57,手動介入!$U$13:$U$484,手動介入!$G$13:$G$484)</f>
        <v>L4想定区間外</v>
      </c>
      <c r="E57" s="296" t="str">
        <f>_xlfn.XLOOKUP($C57,手動介入!$U$13:$U$484,手動介入!$K$13:$K$484)</f>
        <v>交差点付近</v>
      </c>
      <c r="F57" s="269">
        <f>COUNTIF(手動介入!$U$13:$U$484,$C57)</f>
        <v>4</v>
      </c>
      <c r="G57" s="302" t="s">
        <v>649</v>
      </c>
      <c r="H57" s="302" t="s">
        <v>661</v>
      </c>
      <c r="I57" s="302" t="s">
        <v>665</v>
      </c>
      <c r="J57" s="257"/>
      <c r="K57" s="110"/>
      <c r="W57" s="110"/>
      <c r="X57" s="110"/>
      <c r="Y57" s="110"/>
      <c r="Z57" s="110"/>
      <c r="AA57" s="110"/>
      <c r="AB57" s="110"/>
    </row>
    <row r="58" spans="1:28" s="235" customFormat="1" ht="30" customHeight="1" x14ac:dyDescent="0.45">
      <c r="A58" s="240"/>
      <c r="B58" s="268">
        <v>39</v>
      </c>
      <c r="C58" s="297" t="str">
        <v>C</v>
      </c>
      <c r="D58" s="296" t="str">
        <f>_xlfn.XLOOKUP($C58,手動介入!$U$13:$U$484,手動介入!$G$13:$G$484)</f>
        <v>L4想定区間外</v>
      </c>
      <c r="E58" s="296" t="str">
        <f>_xlfn.XLOOKUP($C58,手動介入!$U$13:$U$484,手動介入!$K$13:$K$484)</f>
        <v>交差点付近</v>
      </c>
      <c r="F58" s="269">
        <f>COUNTIF(手動介入!$U$13:$U$484,$C58)</f>
        <v>4</v>
      </c>
      <c r="G58" s="302" t="s">
        <v>649</v>
      </c>
      <c r="H58" s="302" t="s">
        <v>661</v>
      </c>
      <c r="I58" s="302" t="s">
        <v>665</v>
      </c>
      <c r="J58" s="257"/>
      <c r="K58" s="110"/>
      <c r="W58" s="110"/>
      <c r="X58" s="110"/>
      <c r="Y58" s="110"/>
      <c r="Z58" s="110"/>
      <c r="AA58" s="110"/>
      <c r="AB58" s="110"/>
    </row>
    <row r="59" spans="1:28" s="235" customFormat="1" ht="15" customHeight="1" x14ac:dyDescent="0.45">
      <c r="A59" s="240"/>
      <c r="B59" s="268">
        <v>40</v>
      </c>
      <c r="C59" s="297">
        <v>119</v>
      </c>
      <c r="D59" s="296" t="str">
        <f>_xlfn.XLOOKUP($C59,手動介入!$U$13:$U$484,手動介入!$G$13:$G$484)</f>
        <v>L4想定区間内</v>
      </c>
      <c r="E59" s="296" t="str">
        <f>_xlfn.XLOOKUP($C59,手動介入!$U$13:$U$484,手動介入!$K$13:$K$484)</f>
        <v>交差点内</v>
      </c>
      <c r="F59" s="269">
        <f>COUNTIF(手動介入!$U$13:$U$484,$C59)</f>
        <v>4</v>
      </c>
      <c r="G59" s="302" t="s">
        <v>649</v>
      </c>
      <c r="H59" s="302" t="s">
        <v>695</v>
      </c>
      <c r="I59" s="302" t="s">
        <v>477</v>
      </c>
      <c r="J59" s="257"/>
      <c r="K59" s="110"/>
      <c r="W59" s="110"/>
      <c r="X59" s="110"/>
      <c r="Y59" s="110"/>
      <c r="Z59" s="110"/>
      <c r="AA59" s="110"/>
      <c r="AB59" s="110"/>
    </row>
    <row r="60" spans="1:28" s="235" customFormat="1" ht="15" customHeight="1" x14ac:dyDescent="0.45">
      <c r="A60" s="240"/>
      <c r="B60" s="268">
        <v>41</v>
      </c>
      <c r="C60" s="297">
        <v>86</v>
      </c>
      <c r="D60" s="296" t="str">
        <f>_xlfn.XLOOKUP($C60,手動介入!$U$13:$U$484,手動介入!$G$13:$G$484)</f>
        <v>L4想定区間内</v>
      </c>
      <c r="E60" s="296" t="str">
        <f>_xlfn.XLOOKUP($C60,手動介入!$U$13:$U$484,手動介入!$K$13:$K$484)</f>
        <v>交差点付近</v>
      </c>
      <c r="F60" s="269">
        <f>COUNTIF(手動介入!$U$13:$U$484,$C60)</f>
        <v>4</v>
      </c>
      <c r="G60" s="302" t="s">
        <v>697</v>
      </c>
      <c r="H60" s="302" t="s">
        <v>698</v>
      </c>
      <c r="I60" s="302" t="s">
        <v>477</v>
      </c>
      <c r="J60" s="257"/>
      <c r="K60" s="110"/>
      <c r="W60" s="110"/>
      <c r="X60" s="110"/>
      <c r="Y60" s="110"/>
      <c r="Z60" s="110"/>
      <c r="AA60" s="110"/>
      <c r="AB60" s="110"/>
    </row>
    <row r="61" spans="1:28" s="235" customFormat="1" ht="15" customHeight="1" x14ac:dyDescent="0.45">
      <c r="A61" s="240"/>
      <c r="B61" s="268">
        <v>42</v>
      </c>
      <c r="C61" s="297">
        <v>121</v>
      </c>
      <c r="D61" s="296" t="str">
        <f>_xlfn.XLOOKUP($C61,手動介入!$U$13:$U$484,手動介入!$G$13:$G$484)</f>
        <v>L4想定区間内</v>
      </c>
      <c r="E61" s="296" t="str">
        <f>_xlfn.XLOOKUP($C61,手動介入!$U$13:$U$484,手動介入!$K$13:$K$484)</f>
        <v>ロータリー</v>
      </c>
      <c r="F61" s="269">
        <f>COUNTIF(手動介入!$U$13:$U$484,$C61)</f>
        <v>3</v>
      </c>
      <c r="G61" s="302" t="s">
        <v>699</v>
      </c>
      <c r="H61" s="302" t="s">
        <v>700</v>
      </c>
      <c r="I61" s="302" t="s">
        <v>477</v>
      </c>
      <c r="J61" s="257"/>
      <c r="K61" s="110"/>
      <c r="W61" s="110"/>
      <c r="X61" s="110"/>
      <c r="Y61" s="110"/>
      <c r="Z61" s="110"/>
      <c r="AA61" s="110"/>
      <c r="AB61" s="110"/>
    </row>
    <row r="62" spans="1:28" s="235" customFormat="1" ht="30" customHeight="1" x14ac:dyDescent="0.45">
      <c r="A62" s="240"/>
      <c r="B62" s="268">
        <v>43</v>
      </c>
      <c r="C62" s="297">
        <v>41</v>
      </c>
      <c r="D62" s="296" t="str">
        <f>_xlfn.XLOOKUP($C62,手動介入!$U$13:$U$484,手動介入!$G$13:$G$484)</f>
        <v>L4想定区間外</v>
      </c>
      <c r="E62" s="296" t="str">
        <f>_xlfn.XLOOKUP($C62,手動介入!$U$13:$U$484,手動介入!$K$13:$K$484)</f>
        <v>交差点付近</v>
      </c>
      <c r="F62" s="269">
        <f>COUNTIF(手動介入!$U$13:$U$484,$C62)</f>
        <v>3</v>
      </c>
      <c r="G62" s="302" t="s">
        <v>701</v>
      </c>
      <c r="H62" s="302" t="s">
        <v>702</v>
      </c>
      <c r="I62" s="302" t="s">
        <v>665</v>
      </c>
      <c r="J62" s="257"/>
      <c r="K62" s="110"/>
      <c r="W62" s="110"/>
      <c r="X62" s="110"/>
      <c r="Y62" s="110"/>
      <c r="Z62" s="110"/>
      <c r="AA62" s="110"/>
      <c r="AB62" s="110"/>
    </row>
    <row r="63" spans="1:28" s="235" customFormat="1" ht="30" customHeight="1" x14ac:dyDescent="0.45">
      <c r="A63" s="240"/>
      <c r="B63" s="268">
        <v>44</v>
      </c>
      <c r="C63" s="297">
        <v>35</v>
      </c>
      <c r="D63" s="296" t="str">
        <f>_xlfn.XLOOKUP($C63,手動介入!$U$13:$U$484,手動介入!$G$13:$G$484)</f>
        <v>L4想定区間外</v>
      </c>
      <c r="E63" s="296" t="str">
        <f>_xlfn.XLOOKUP($C63,手動介入!$U$13:$U$484,手動介入!$K$13:$K$484)</f>
        <v>交差点付近</v>
      </c>
      <c r="F63" s="269">
        <f>COUNTIF(手動介入!$U$13:$U$484,$C63)</f>
        <v>3</v>
      </c>
      <c r="G63" s="302" t="s">
        <v>704</v>
      </c>
      <c r="H63" s="302" t="s">
        <v>705</v>
      </c>
      <c r="I63" s="302" t="s">
        <v>665</v>
      </c>
      <c r="J63" s="257"/>
      <c r="K63" s="110"/>
      <c r="W63" s="110"/>
      <c r="X63" s="110"/>
      <c r="Y63" s="110"/>
      <c r="Z63" s="110"/>
      <c r="AA63" s="110"/>
      <c r="AB63" s="110"/>
    </row>
    <row r="64" spans="1:28" s="235" customFormat="1" ht="30" customHeight="1" x14ac:dyDescent="0.45">
      <c r="A64" s="240"/>
      <c r="B64" s="268">
        <v>45</v>
      </c>
      <c r="C64" s="297">
        <v>16</v>
      </c>
      <c r="D64" s="296" t="str">
        <f>_xlfn.XLOOKUP($C64,手動介入!$U$13:$U$484,手動介入!$G$13:$G$484)</f>
        <v>L4想定区間外</v>
      </c>
      <c r="E64" s="296" t="str">
        <f>_xlfn.XLOOKUP($C64,手動介入!$U$13:$U$484,手動介入!$K$13:$K$484)</f>
        <v>単路</v>
      </c>
      <c r="F64" s="269">
        <f>COUNTIF(手動介入!$U$13:$U$484,$C64)</f>
        <v>3</v>
      </c>
      <c r="G64" s="302" t="s">
        <v>649</v>
      </c>
      <c r="H64" s="302" t="s">
        <v>661</v>
      </c>
      <c r="I64" s="302" t="s">
        <v>665</v>
      </c>
      <c r="J64" s="257"/>
      <c r="K64" s="110"/>
      <c r="W64" s="110"/>
      <c r="X64" s="110"/>
      <c r="Y64" s="110"/>
      <c r="Z64" s="110"/>
      <c r="AA64" s="110"/>
      <c r="AB64" s="110"/>
    </row>
    <row r="65" spans="1:28" s="235" customFormat="1" ht="15" customHeight="1" x14ac:dyDescent="0.45">
      <c r="A65" s="240"/>
      <c r="B65" s="268">
        <v>46</v>
      </c>
      <c r="C65" s="297">
        <v>72</v>
      </c>
      <c r="D65" s="296" t="str">
        <f>_xlfn.XLOOKUP($C65,手動介入!$U$13:$U$484,手動介入!$G$13:$G$484)</f>
        <v>L4想定区間内</v>
      </c>
      <c r="E65" s="296" t="str">
        <f>_xlfn.XLOOKUP($C65,手動介入!$U$13:$U$484,手動介入!$K$13:$K$484)</f>
        <v>交差点付近</v>
      </c>
      <c r="F65" s="269">
        <f>COUNTIF(手動介入!$U$13:$U$484,$C65)</f>
        <v>3</v>
      </c>
      <c r="G65" s="302" t="s">
        <v>649</v>
      </c>
      <c r="H65" s="302" t="s">
        <v>695</v>
      </c>
      <c r="I65" s="302" t="s">
        <v>477</v>
      </c>
      <c r="J65" s="257"/>
      <c r="K65" s="110"/>
      <c r="W65" s="110"/>
      <c r="X65" s="110"/>
      <c r="Y65" s="110"/>
      <c r="Z65" s="110"/>
      <c r="AA65" s="110"/>
      <c r="AB65" s="110"/>
    </row>
    <row r="66" spans="1:28" s="235" customFormat="1" ht="15" customHeight="1" x14ac:dyDescent="0.45">
      <c r="A66" s="240"/>
      <c r="B66" s="268">
        <v>47</v>
      </c>
      <c r="C66" s="297">
        <v>75</v>
      </c>
      <c r="D66" s="296" t="str">
        <f>_xlfn.XLOOKUP($C66,手動介入!$U$13:$U$484,手動介入!$G$13:$G$484)</f>
        <v>L4想定区間内</v>
      </c>
      <c r="E66" s="296" t="str">
        <f>_xlfn.XLOOKUP($C66,手動介入!$U$13:$U$484,手動介入!$K$13:$K$484)</f>
        <v>交差点付近</v>
      </c>
      <c r="F66" s="269">
        <f>COUNTIF(手動介入!$U$13:$U$484,$C66)</f>
        <v>3</v>
      </c>
      <c r="G66" s="302" t="s">
        <v>699</v>
      </c>
      <c r="H66" s="302" t="s">
        <v>700</v>
      </c>
      <c r="I66" s="302" t="s">
        <v>477</v>
      </c>
      <c r="J66" s="257"/>
      <c r="K66" s="110"/>
      <c r="W66" s="110"/>
      <c r="X66" s="110"/>
      <c r="Y66" s="110"/>
      <c r="Z66" s="110"/>
      <c r="AA66" s="110"/>
      <c r="AB66" s="110"/>
    </row>
    <row r="67" spans="1:28" s="235" customFormat="1" ht="29.55" customHeight="1" x14ac:dyDescent="0.45">
      <c r="A67" s="240"/>
      <c r="B67" s="268">
        <v>48</v>
      </c>
      <c r="C67" s="297">
        <v>87</v>
      </c>
      <c r="D67" s="296" t="str">
        <f>_xlfn.XLOOKUP($C67,手動介入!$U$13:$U$484,手動介入!$G$13:$G$484)</f>
        <v>L4想定区間内</v>
      </c>
      <c r="E67" s="296" t="str">
        <f>_xlfn.XLOOKUP($C67,手動介入!$U$13:$U$484,手動介入!$K$13:$K$484)</f>
        <v>単路</v>
      </c>
      <c r="F67" s="269">
        <f>COUNTIF(手動介入!$U$13:$U$484,$C67)</f>
        <v>3</v>
      </c>
      <c r="G67" s="302" t="s">
        <v>707</v>
      </c>
      <c r="H67" s="302" t="s">
        <v>708</v>
      </c>
      <c r="I67" s="302" t="s">
        <v>665</v>
      </c>
      <c r="J67" s="257"/>
      <c r="K67" s="110"/>
      <c r="W67" s="110"/>
      <c r="X67" s="110"/>
      <c r="Y67" s="110"/>
      <c r="Z67" s="110"/>
      <c r="AA67" s="110"/>
      <c r="AB67" s="110"/>
    </row>
    <row r="68" spans="1:28" s="235" customFormat="1" ht="15" customHeight="1" x14ac:dyDescent="0.45">
      <c r="A68" s="240"/>
      <c r="B68" s="268">
        <v>49</v>
      </c>
      <c r="C68" s="297">
        <v>76</v>
      </c>
      <c r="D68" s="296" t="str">
        <f>_xlfn.XLOOKUP($C68,手動介入!$U$13:$U$484,手動介入!$G$13:$G$484)</f>
        <v>L4想定区間内</v>
      </c>
      <c r="E68" s="296" t="str">
        <f>_xlfn.XLOOKUP($C68,手動介入!$U$13:$U$484,手動介入!$K$13:$K$484)</f>
        <v>交差点付近</v>
      </c>
      <c r="F68" s="269">
        <f>COUNTIF(手動介入!$U$13:$U$484,$C68)</f>
        <v>3</v>
      </c>
      <c r="G68" s="302" t="s">
        <v>709</v>
      </c>
      <c r="H68" s="302" t="s">
        <v>711</v>
      </c>
      <c r="I68" s="302" t="s">
        <v>477</v>
      </c>
      <c r="J68" s="257"/>
      <c r="K68" s="110"/>
      <c r="W68" s="110"/>
      <c r="X68" s="110"/>
      <c r="Y68" s="110"/>
      <c r="Z68" s="110"/>
      <c r="AA68" s="110"/>
      <c r="AB68" s="110"/>
    </row>
    <row r="69" spans="1:28" s="235" customFormat="1" ht="15" customHeight="1" x14ac:dyDescent="0.45">
      <c r="A69" s="240"/>
      <c r="B69" s="268">
        <v>50</v>
      </c>
      <c r="C69" s="297">
        <v>114</v>
      </c>
      <c r="D69" s="296" t="str">
        <f>_xlfn.XLOOKUP($C69,手動介入!$U$13:$U$484,手動介入!$G$13:$G$484)</f>
        <v>L4想定区間内</v>
      </c>
      <c r="E69" s="296" t="str">
        <f>_xlfn.XLOOKUP($C69,手動介入!$U$13:$U$484,手動介入!$K$13:$K$484)</f>
        <v>交差点付近</v>
      </c>
      <c r="F69" s="269">
        <f>COUNTIF(手動介入!$U$13:$U$484,$C69)</f>
        <v>3</v>
      </c>
      <c r="G69" s="302" t="s">
        <v>691</v>
      </c>
      <c r="H69" s="302" t="s">
        <v>687</v>
      </c>
      <c r="I69" s="302" t="s">
        <v>477</v>
      </c>
      <c r="J69" s="257"/>
      <c r="K69" s="110"/>
      <c r="W69" s="110"/>
      <c r="X69" s="110"/>
      <c r="Y69" s="110"/>
      <c r="Z69" s="110"/>
      <c r="AA69" s="110"/>
      <c r="AB69" s="110"/>
    </row>
    <row r="70" spans="1:28" s="235" customFormat="1" ht="15" customHeight="1" x14ac:dyDescent="0.45">
      <c r="A70" s="240"/>
      <c r="B70" s="268">
        <v>51</v>
      </c>
      <c r="C70" s="297">
        <v>88</v>
      </c>
      <c r="D70" s="296" t="str">
        <f>_xlfn.XLOOKUP($C70,手動介入!$U$13:$U$484,手動介入!$G$13:$G$484)</f>
        <v>L4想定区間内</v>
      </c>
      <c r="E70" s="296" t="str">
        <f>_xlfn.XLOOKUP($C70,手動介入!$U$13:$U$484,手動介入!$K$13:$K$484)</f>
        <v>交差点付近</v>
      </c>
      <c r="F70" s="269">
        <f>COUNTIF(手動介入!$U$13:$U$484,$C70)</f>
        <v>3</v>
      </c>
      <c r="G70" s="302" t="s">
        <v>649</v>
      </c>
      <c r="H70" s="302" t="s">
        <v>706</v>
      </c>
      <c r="I70" s="302" t="s">
        <v>665</v>
      </c>
      <c r="J70" s="257"/>
      <c r="K70" s="110"/>
      <c r="W70" s="110"/>
      <c r="X70" s="110"/>
      <c r="Y70" s="110"/>
      <c r="Z70" s="110"/>
      <c r="AA70" s="110"/>
      <c r="AB70" s="110"/>
    </row>
    <row r="71" spans="1:28" s="235" customFormat="1" ht="15" customHeight="1" x14ac:dyDescent="0.45">
      <c r="A71" s="240"/>
      <c r="B71" s="268">
        <v>52</v>
      </c>
      <c r="C71" s="297">
        <v>44</v>
      </c>
      <c r="D71" s="296" t="str">
        <f>_xlfn.XLOOKUP($C71,手動介入!$U$13:$U$484,手動介入!$G$13:$G$484)</f>
        <v>L4想定区間外</v>
      </c>
      <c r="E71" s="296" t="str">
        <f>_xlfn.XLOOKUP($C71,手動介入!$U$13:$U$484,手動介入!$K$13:$K$484)</f>
        <v>交差点付近</v>
      </c>
      <c r="F71" s="269">
        <f>COUNTIF(手動介入!$U$13:$U$484,$C71)</f>
        <v>3</v>
      </c>
      <c r="G71" s="302" t="s">
        <v>709</v>
      </c>
      <c r="H71" s="302" t="s">
        <v>711</v>
      </c>
      <c r="I71" s="302" t="s">
        <v>477</v>
      </c>
      <c r="J71" s="257"/>
      <c r="K71" s="110"/>
      <c r="W71" s="110"/>
      <c r="X71" s="110"/>
      <c r="Y71" s="110"/>
      <c r="Z71" s="110"/>
      <c r="AA71" s="110"/>
      <c r="AB71" s="110"/>
    </row>
    <row r="72" spans="1:28" s="235" customFormat="1" ht="15" customHeight="1" x14ac:dyDescent="0.45">
      <c r="A72" s="240"/>
      <c r="B72" s="268">
        <v>53</v>
      </c>
      <c r="C72" s="297">
        <v>115</v>
      </c>
      <c r="D72" s="296" t="str">
        <f>_xlfn.XLOOKUP($C72,手動介入!$U$13:$U$484,手動介入!$G$13:$G$484)</f>
        <v>L4想定区間内</v>
      </c>
      <c r="E72" s="296" t="str">
        <f>_xlfn.XLOOKUP($C72,手動介入!$U$13:$U$484,手動介入!$K$13:$K$484)</f>
        <v>交差点内</v>
      </c>
      <c r="F72" s="269">
        <f>COUNTIF(手動介入!$U$13:$U$484,$C72)</f>
        <v>3</v>
      </c>
      <c r="G72" s="302" t="s">
        <v>713</v>
      </c>
      <c r="H72" s="302" t="s">
        <v>711</v>
      </c>
      <c r="I72" s="302" t="s">
        <v>477</v>
      </c>
      <c r="J72" s="257"/>
      <c r="K72" s="110"/>
      <c r="W72" s="110"/>
      <c r="X72" s="110"/>
      <c r="Y72" s="110"/>
      <c r="Z72" s="110"/>
      <c r="AA72" s="110"/>
      <c r="AB72" s="110"/>
    </row>
    <row r="73" spans="1:28" s="235" customFormat="1" ht="30" customHeight="1" x14ac:dyDescent="0.45">
      <c r="A73" s="240"/>
      <c r="B73" s="268">
        <v>54</v>
      </c>
      <c r="C73" s="297">
        <v>5</v>
      </c>
      <c r="D73" s="296" t="str">
        <f>_xlfn.XLOOKUP($C73,手動介入!$U$13:$U$484,手動介入!$G$13:$G$484)</f>
        <v>L4想定区間外</v>
      </c>
      <c r="E73" s="296" t="str">
        <f>_xlfn.XLOOKUP($C73,手動介入!$U$13:$U$484,手動介入!$K$13:$K$484)</f>
        <v>交差点付近</v>
      </c>
      <c r="F73" s="269">
        <f>COUNTIF(手動介入!$U$13:$U$484,$C73)</f>
        <v>2</v>
      </c>
      <c r="G73" s="302" t="s">
        <v>719</v>
      </c>
      <c r="H73" s="302" t="s">
        <v>714</v>
      </c>
      <c r="I73" s="302" t="s">
        <v>477</v>
      </c>
      <c r="J73" s="257"/>
      <c r="K73" s="110"/>
      <c r="W73" s="110"/>
      <c r="X73" s="110"/>
      <c r="Y73" s="110"/>
      <c r="Z73" s="110"/>
      <c r="AA73" s="110"/>
      <c r="AB73" s="110"/>
    </row>
    <row r="74" spans="1:28" s="235" customFormat="1" ht="30" customHeight="1" x14ac:dyDescent="0.45">
      <c r="A74" s="240"/>
      <c r="B74" s="268">
        <v>55</v>
      </c>
      <c r="C74" s="297">
        <v>25</v>
      </c>
      <c r="D74" s="296" t="str">
        <f>_xlfn.XLOOKUP($C74,手動介入!$U$13:$U$484,手動介入!$G$13:$G$484)</f>
        <v>L4想定区間外</v>
      </c>
      <c r="E74" s="296" t="str">
        <f>_xlfn.XLOOKUP($C74,手動介入!$U$13:$U$484,手動介入!$K$13:$K$484)</f>
        <v>その他</v>
      </c>
      <c r="F74" s="269">
        <f>COUNTIF(手動介入!$U$13:$U$484,$C74)</f>
        <v>2</v>
      </c>
      <c r="G74" s="302" t="s">
        <v>715</v>
      </c>
      <c r="H74" s="302" t="s">
        <v>716</v>
      </c>
      <c r="I74" s="302" t="s">
        <v>665</v>
      </c>
      <c r="J74" s="257"/>
      <c r="K74" s="110"/>
      <c r="W74" s="110"/>
      <c r="X74" s="110"/>
      <c r="Y74" s="110"/>
      <c r="Z74" s="110"/>
      <c r="AA74" s="110"/>
      <c r="AB74" s="110"/>
    </row>
    <row r="75" spans="1:28" s="235" customFormat="1" ht="30" customHeight="1" x14ac:dyDescent="0.45">
      <c r="A75" s="240"/>
      <c r="B75" s="268">
        <v>56</v>
      </c>
      <c r="C75" s="297">
        <v>60</v>
      </c>
      <c r="D75" s="296" t="str">
        <f>_xlfn.XLOOKUP($C75,手動介入!$U$13:$U$484,手動介入!$G$13:$G$484)</f>
        <v>L4想定区間外</v>
      </c>
      <c r="E75" s="296" t="str">
        <f>_xlfn.XLOOKUP($C75,手動介入!$U$13:$U$484,手動介入!$K$13:$K$484)</f>
        <v>交差点内</v>
      </c>
      <c r="F75" s="269">
        <f>COUNTIF(手動介入!$U$13:$U$484,$C75)</f>
        <v>2</v>
      </c>
      <c r="G75" s="302" t="s">
        <v>717</v>
      </c>
      <c r="H75" s="302" t="s">
        <v>718</v>
      </c>
      <c r="I75" s="302" t="s">
        <v>477</v>
      </c>
      <c r="J75" s="257"/>
      <c r="K75" s="110"/>
      <c r="W75" s="110"/>
      <c r="X75" s="110"/>
      <c r="Y75" s="110"/>
      <c r="Z75" s="110"/>
      <c r="AA75" s="110"/>
      <c r="AB75" s="110"/>
    </row>
    <row r="76" spans="1:28" s="235" customFormat="1" ht="15" customHeight="1" x14ac:dyDescent="0.45">
      <c r="A76" s="240"/>
      <c r="B76" s="268">
        <v>57</v>
      </c>
      <c r="C76" s="297">
        <v>83</v>
      </c>
      <c r="D76" s="296" t="str">
        <f>_xlfn.XLOOKUP($C76,手動介入!$U$13:$U$484,手動介入!$G$13:$G$484)</f>
        <v>L4想定区間内</v>
      </c>
      <c r="E76" s="296" t="str">
        <f>_xlfn.XLOOKUP($C76,手動介入!$U$13:$U$484,手動介入!$K$13:$K$484)</f>
        <v>単路</v>
      </c>
      <c r="F76" s="269">
        <f>COUNTIF(手動介入!$U$13:$U$484,$C76)</f>
        <v>2</v>
      </c>
      <c r="G76" s="302" t="s">
        <v>649</v>
      </c>
      <c r="H76" s="302" t="s">
        <v>695</v>
      </c>
      <c r="I76" s="302" t="s">
        <v>477</v>
      </c>
      <c r="J76" s="257"/>
      <c r="K76" s="110"/>
      <c r="W76" s="110"/>
      <c r="X76" s="110"/>
      <c r="Y76" s="110"/>
      <c r="Z76" s="110"/>
      <c r="AA76" s="110"/>
      <c r="AB76" s="110"/>
    </row>
    <row r="77" spans="1:28" s="235" customFormat="1" ht="15" customHeight="1" x14ac:dyDescent="0.45">
      <c r="A77" s="240"/>
      <c r="B77" s="268">
        <v>58</v>
      </c>
      <c r="C77" s="297">
        <v>38</v>
      </c>
      <c r="D77" s="296" t="str">
        <f>_xlfn.XLOOKUP($C77,手動介入!$U$13:$U$484,手動介入!$G$13:$G$484)</f>
        <v>L4想定区間外</v>
      </c>
      <c r="E77" s="296" t="str">
        <f>_xlfn.XLOOKUP($C77,手動介入!$U$13:$U$484,手動介入!$K$13:$K$484)</f>
        <v>交差点付近</v>
      </c>
      <c r="F77" s="269">
        <f>COUNTIF(手動介入!$U$13:$U$484,$C77)</f>
        <v>2</v>
      </c>
      <c r="G77" s="302" t="s">
        <v>649</v>
      </c>
      <c r="H77" s="302" t="s">
        <v>706</v>
      </c>
      <c r="I77" s="302" t="s">
        <v>665</v>
      </c>
      <c r="J77" s="257"/>
      <c r="K77" s="110"/>
      <c r="W77" s="110"/>
      <c r="X77" s="110"/>
      <c r="Y77" s="110"/>
      <c r="Z77" s="110"/>
      <c r="AA77" s="110"/>
      <c r="AB77" s="110"/>
    </row>
    <row r="78" spans="1:28" s="235" customFormat="1" ht="30" customHeight="1" x14ac:dyDescent="0.45">
      <c r="A78" s="240"/>
      <c r="B78" s="268">
        <v>59</v>
      </c>
      <c r="C78" s="297">
        <v>29</v>
      </c>
      <c r="D78" s="296" t="str">
        <f>_xlfn.XLOOKUP($C78,手動介入!$U$13:$U$484,手動介入!$G$13:$G$484)</f>
        <v>L4想定区間外</v>
      </c>
      <c r="E78" s="296" t="str">
        <f>_xlfn.XLOOKUP($C78,手動介入!$U$13:$U$484,手動介入!$K$13:$K$484)</f>
        <v>交差点付近</v>
      </c>
      <c r="F78" s="269">
        <f>COUNTIF(手動介入!$U$13:$U$484,$C78)</f>
        <v>2</v>
      </c>
      <c r="G78" s="302" t="s">
        <v>649</v>
      </c>
      <c r="H78" s="302" t="s">
        <v>661</v>
      </c>
      <c r="I78" s="302" t="s">
        <v>665</v>
      </c>
      <c r="J78" s="257"/>
      <c r="K78" s="110"/>
      <c r="W78" s="110"/>
      <c r="X78" s="110"/>
      <c r="Y78" s="110"/>
      <c r="Z78" s="110"/>
      <c r="AA78" s="110"/>
      <c r="AB78" s="110"/>
    </row>
    <row r="79" spans="1:28" s="235" customFormat="1" ht="30" customHeight="1" x14ac:dyDescent="0.45">
      <c r="A79" s="240"/>
      <c r="B79" s="268">
        <v>60</v>
      </c>
      <c r="C79" s="297">
        <v>110</v>
      </c>
      <c r="D79" s="296" t="str">
        <f>_xlfn.XLOOKUP($C79,手動介入!$U$13:$U$484,手動介入!$G$13:$G$484)</f>
        <v>L4想定区間内</v>
      </c>
      <c r="E79" s="296" t="str">
        <f>_xlfn.XLOOKUP($C79,手動介入!$U$13:$U$484,手動介入!$K$13:$K$484)</f>
        <v>交差点付近</v>
      </c>
      <c r="F79" s="269">
        <f>COUNTIF(手動介入!$U$13:$U$484,$C79)</f>
        <v>2</v>
      </c>
      <c r="G79" s="302" t="s">
        <v>720</v>
      </c>
      <c r="H79" s="302" t="s">
        <v>721</v>
      </c>
      <c r="I79" s="302" t="s">
        <v>477</v>
      </c>
      <c r="J79" s="257"/>
      <c r="K79" s="110"/>
      <c r="W79" s="110"/>
      <c r="X79" s="110"/>
      <c r="Y79" s="110"/>
      <c r="Z79" s="110"/>
      <c r="AA79" s="110"/>
      <c r="AB79" s="110"/>
    </row>
    <row r="80" spans="1:28" s="235" customFormat="1" ht="30" customHeight="1" x14ac:dyDescent="0.45">
      <c r="A80" s="240"/>
      <c r="B80" s="268">
        <v>61</v>
      </c>
      <c r="C80" s="297">
        <v>26</v>
      </c>
      <c r="D80" s="296" t="str">
        <f>_xlfn.XLOOKUP($C80,手動介入!$U$13:$U$484,手動介入!$G$13:$G$484)</f>
        <v>L4想定区間外</v>
      </c>
      <c r="E80" s="296" t="str">
        <f>_xlfn.XLOOKUP($C80,手動介入!$U$13:$U$484,手動介入!$K$13:$K$484)</f>
        <v>その他</v>
      </c>
      <c r="F80" s="269">
        <f>COUNTIF(手動介入!$U$13:$U$484,$C80)</f>
        <v>2</v>
      </c>
      <c r="G80" s="302" t="s">
        <v>722</v>
      </c>
      <c r="H80" s="302" t="s">
        <v>723</v>
      </c>
      <c r="I80" s="302" t="s">
        <v>724</v>
      </c>
      <c r="J80" s="257"/>
      <c r="K80" s="110"/>
      <c r="W80" s="110"/>
      <c r="X80" s="110"/>
      <c r="Y80" s="110"/>
      <c r="Z80" s="110"/>
      <c r="AA80" s="110"/>
      <c r="AB80" s="110"/>
    </row>
    <row r="81" spans="1:28" s="235" customFormat="1" ht="30" customHeight="1" x14ac:dyDescent="0.45">
      <c r="A81" s="240"/>
      <c r="B81" s="268">
        <v>62</v>
      </c>
      <c r="C81" s="297">
        <v>97</v>
      </c>
      <c r="D81" s="296" t="str">
        <f>_xlfn.XLOOKUP($C81,手動介入!$U$13:$U$484,手動介入!$G$13:$G$484)</f>
        <v>L4想定区間内</v>
      </c>
      <c r="E81" s="296" t="str">
        <f>_xlfn.XLOOKUP($C81,手動介入!$U$13:$U$484,手動介入!$K$13:$K$484)</f>
        <v>交差点付近</v>
      </c>
      <c r="F81" s="269">
        <f>COUNTIF(手動介入!$U$13:$U$484,$C81)</f>
        <v>2</v>
      </c>
      <c r="G81" s="302" t="s">
        <v>725</v>
      </c>
      <c r="H81" s="302" t="s">
        <v>726</v>
      </c>
      <c r="I81" s="302" t="s">
        <v>727</v>
      </c>
      <c r="J81" s="257"/>
      <c r="K81" s="110"/>
      <c r="W81" s="110"/>
      <c r="X81" s="110"/>
      <c r="Y81" s="110"/>
      <c r="Z81" s="110"/>
      <c r="AA81" s="110"/>
      <c r="AB81" s="110"/>
    </row>
    <row r="82" spans="1:28" s="235" customFormat="1" ht="15" customHeight="1" x14ac:dyDescent="0.45">
      <c r="A82" s="240"/>
      <c r="B82" s="268">
        <v>63</v>
      </c>
      <c r="C82" s="297">
        <v>116</v>
      </c>
      <c r="D82" s="296" t="str">
        <f>_xlfn.XLOOKUP($C82,手動介入!$U$13:$U$484,手動介入!$G$13:$G$484)</f>
        <v>L4想定区間内</v>
      </c>
      <c r="E82" s="296" t="str">
        <f>_xlfn.XLOOKUP($C82,手動介入!$U$13:$U$484,手動介入!$K$13:$K$484)</f>
        <v>交差点付近</v>
      </c>
      <c r="F82" s="269">
        <f>COUNTIF(手動介入!$U$13:$U$484,$C82)</f>
        <v>2</v>
      </c>
      <c r="G82" s="302" t="s">
        <v>709</v>
      </c>
      <c r="H82" s="302" t="s">
        <v>711</v>
      </c>
      <c r="I82" s="302" t="s">
        <v>477</v>
      </c>
      <c r="J82" s="257"/>
      <c r="K82" s="110"/>
      <c r="W82" s="110"/>
      <c r="X82" s="110"/>
      <c r="Y82" s="110"/>
      <c r="Z82" s="110"/>
      <c r="AA82" s="110"/>
      <c r="AB82" s="110"/>
    </row>
    <row r="83" spans="1:28" s="235" customFormat="1" ht="30" customHeight="1" x14ac:dyDescent="0.45">
      <c r="A83" s="240"/>
      <c r="B83" s="268">
        <v>64</v>
      </c>
      <c r="C83" s="297">
        <v>100</v>
      </c>
      <c r="D83" s="296" t="str">
        <f>_xlfn.XLOOKUP($C83,手動介入!$U$13:$U$484,手動介入!$G$13:$G$484)</f>
        <v>L4想定区間内</v>
      </c>
      <c r="E83" s="296" t="str">
        <f>_xlfn.XLOOKUP($C83,手動介入!$U$13:$U$484,手動介入!$K$13:$K$484)</f>
        <v>交差点内</v>
      </c>
      <c r="F83" s="269">
        <f>COUNTIF(手動介入!$U$13:$U$484,$C83)</f>
        <v>2</v>
      </c>
      <c r="G83" s="302" t="s">
        <v>728</v>
      </c>
      <c r="H83" s="302" t="s">
        <v>695</v>
      </c>
      <c r="I83" s="302" t="s">
        <v>477</v>
      </c>
      <c r="J83" s="257"/>
      <c r="K83" s="110"/>
      <c r="W83" s="110"/>
      <c r="X83" s="110"/>
      <c r="Y83" s="110"/>
      <c r="Z83" s="110"/>
      <c r="AA83" s="110"/>
      <c r="AB83" s="110"/>
    </row>
    <row r="84" spans="1:28" s="235" customFormat="1" ht="15" customHeight="1" x14ac:dyDescent="0.45">
      <c r="A84" s="240"/>
      <c r="B84" s="268">
        <v>65</v>
      </c>
      <c r="C84" s="297">
        <v>66</v>
      </c>
      <c r="D84" s="296" t="str">
        <f>_xlfn.XLOOKUP($C84,手動介入!$U$13:$U$484,手動介入!$G$13:$G$484)</f>
        <v>L4想定区間外</v>
      </c>
      <c r="E84" s="296" t="str">
        <f>_xlfn.XLOOKUP($C84,手動介入!$U$13:$U$484,手動介入!$K$13:$K$484)</f>
        <v>単路</v>
      </c>
      <c r="F84" s="269">
        <f>COUNTIF(手動介入!$U$13:$U$484,$C84)</f>
        <v>2</v>
      </c>
      <c r="G84" s="302" t="s">
        <v>730</v>
      </c>
      <c r="H84" s="302" t="s">
        <v>731</v>
      </c>
      <c r="I84" s="302" t="s">
        <v>665</v>
      </c>
      <c r="J84" s="257"/>
      <c r="K84" s="110"/>
      <c r="W84" s="110"/>
      <c r="X84" s="110"/>
      <c r="Y84" s="110"/>
      <c r="Z84" s="110"/>
      <c r="AA84" s="110"/>
      <c r="AB84" s="110"/>
    </row>
    <row r="85" spans="1:28" s="235" customFormat="1" ht="30" customHeight="1" x14ac:dyDescent="0.45">
      <c r="A85" s="240"/>
      <c r="B85" s="268">
        <v>66</v>
      </c>
      <c r="C85" s="297">
        <v>55</v>
      </c>
      <c r="D85" s="296" t="str">
        <f>_xlfn.XLOOKUP($C85,手動介入!$U$13:$U$484,手動介入!$G$13:$G$484)</f>
        <v>L4想定区間外</v>
      </c>
      <c r="E85" s="296" t="str">
        <f>_xlfn.XLOOKUP($C85,手動介入!$U$13:$U$484,手動介入!$K$13:$K$484)</f>
        <v>交差点付近</v>
      </c>
      <c r="F85" s="269">
        <f>COUNTIF(手動介入!$U$13:$U$484,$C85)</f>
        <v>2</v>
      </c>
      <c r="G85" s="302" t="s">
        <v>732</v>
      </c>
      <c r="H85" s="302" t="s">
        <v>733</v>
      </c>
      <c r="I85" s="302" t="s">
        <v>477</v>
      </c>
      <c r="J85" s="257" t="s">
        <v>190</v>
      </c>
      <c r="K85" s="110"/>
      <c r="W85" s="110"/>
      <c r="X85" s="110"/>
      <c r="Y85" s="110"/>
      <c r="Z85" s="110"/>
      <c r="AA85" s="110"/>
      <c r="AB85" s="110"/>
    </row>
    <row r="86" spans="1:28" s="235" customFormat="1" ht="15" customHeight="1" x14ac:dyDescent="0.45">
      <c r="A86" s="240"/>
      <c r="B86" s="268">
        <v>67</v>
      </c>
      <c r="C86" s="297">
        <v>103</v>
      </c>
      <c r="D86" s="296" t="str">
        <f>_xlfn.XLOOKUP($C86,手動介入!$U$13:$U$484,手動介入!$G$13:$G$484)</f>
        <v>L4想定区間内</v>
      </c>
      <c r="E86" s="296" t="str">
        <f>_xlfn.XLOOKUP($C86,手動介入!$U$13:$U$484,手動介入!$K$13:$K$484)</f>
        <v>交差点付近</v>
      </c>
      <c r="F86" s="269">
        <f>COUNTIF(手動介入!$U$13:$U$484,$C86)</f>
        <v>1</v>
      </c>
      <c r="G86" s="302" t="s">
        <v>649</v>
      </c>
      <c r="H86" s="302" t="s">
        <v>695</v>
      </c>
      <c r="I86" s="302" t="s">
        <v>477</v>
      </c>
      <c r="J86" s="257" t="s">
        <v>190</v>
      </c>
      <c r="K86" s="110"/>
      <c r="W86" s="110"/>
      <c r="X86" s="110"/>
      <c r="Y86" s="110"/>
      <c r="Z86" s="110"/>
      <c r="AA86" s="110"/>
      <c r="AB86" s="110"/>
    </row>
    <row r="87" spans="1:28" s="235" customFormat="1" ht="15" customHeight="1" x14ac:dyDescent="0.45">
      <c r="A87" s="240"/>
      <c r="B87" s="268">
        <v>68</v>
      </c>
      <c r="C87" s="297">
        <v>67</v>
      </c>
      <c r="D87" s="296" t="str">
        <f>_xlfn.XLOOKUP($C87,手動介入!$U$13:$U$484,手動介入!$G$13:$G$484)</f>
        <v>L4想定区間外</v>
      </c>
      <c r="E87" s="296" t="str">
        <f>_xlfn.XLOOKUP($C87,手動介入!$U$13:$U$484,手動介入!$K$13:$K$484)</f>
        <v>交差点付近</v>
      </c>
      <c r="F87" s="269">
        <f>COUNTIF(手動介入!$U$13:$U$484,$C87)</f>
        <v>1</v>
      </c>
      <c r="G87" s="302" t="s">
        <v>730</v>
      </c>
      <c r="H87" s="302" t="s">
        <v>731</v>
      </c>
      <c r="I87" s="302" t="s">
        <v>665</v>
      </c>
      <c r="J87" s="257" t="s">
        <v>190</v>
      </c>
      <c r="K87" s="110"/>
      <c r="W87" s="110"/>
      <c r="X87" s="110"/>
      <c r="Y87" s="110"/>
      <c r="Z87" s="110"/>
      <c r="AA87" s="110"/>
      <c r="AB87" s="110"/>
    </row>
    <row r="88" spans="1:28" s="235" customFormat="1" ht="15" customHeight="1" x14ac:dyDescent="0.45">
      <c r="A88" s="240"/>
      <c r="B88" s="268">
        <v>69</v>
      </c>
      <c r="C88" s="297">
        <v>47</v>
      </c>
      <c r="D88" s="296" t="str">
        <f>_xlfn.XLOOKUP($C88,手動介入!$U$13:$U$484,手動介入!$G$13:$G$484)</f>
        <v>L4想定区間外</v>
      </c>
      <c r="E88" s="296" t="str">
        <f>_xlfn.XLOOKUP($C88,手動介入!$U$13:$U$484,手動介入!$K$13:$K$484)</f>
        <v>交差点付近</v>
      </c>
      <c r="F88" s="269">
        <f>COUNTIF(手動介入!$U$13:$U$484,$C88)</f>
        <v>1</v>
      </c>
      <c r="G88" s="302" t="s">
        <v>734</v>
      </c>
      <c r="H88" s="302" t="s">
        <v>735</v>
      </c>
      <c r="I88" s="302" t="s">
        <v>665</v>
      </c>
      <c r="J88" s="257" t="s">
        <v>190</v>
      </c>
      <c r="K88" s="110"/>
      <c r="W88" s="110"/>
      <c r="X88" s="110"/>
      <c r="Y88" s="110"/>
      <c r="Z88" s="110"/>
      <c r="AA88" s="110"/>
      <c r="AB88" s="110"/>
    </row>
    <row r="89" spans="1:28" s="235" customFormat="1" ht="15" customHeight="1" x14ac:dyDescent="0.45">
      <c r="A89" s="240"/>
      <c r="B89" s="268">
        <v>70</v>
      </c>
      <c r="C89" s="297">
        <v>62</v>
      </c>
      <c r="D89" s="296" t="str">
        <f>_xlfn.XLOOKUP($C89,手動介入!$U$13:$U$484,手動介入!$G$13:$G$484)</f>
        <v>L4想定区間外</v>
      </c>
      <c r="E89" s="296" t="str">
        <f>_xlfn.XLOOKUP($C89,手動介入!$U$13:$U$484,手動介入!$K$13:$K$484)</f>
        <v>交差点付近</v>
      </c>
      <c r="F89" s="269">
        <f>COUNTIF(手動介入!$U$13:$U$484,$C89)</f>
        <v>1</v>
      </c>
      <c r="G89" s="302" t="s">
        <v>691</v>
      </c>
      <c r="H89" s="302" t="s">
        <v>687</v>
      </c>
      <c r="I89" s="302" t="s">
        <v>477</v>
      </c>
      <c r="J89" s="257" t="s">
        <v>190</v>
      </c>
      <c r="K89" s="110"/>
      <c r="W89" s="110"/>
      <c r="X89" s="110"/>
      <c r="Y89" s="110"/>
      <c r="Z89" s="110"/>
      <c r="AA89" s="110"/>
      <c r="AB89" s="110"/>
    </row>
    <row r="90" spans="1:28" s="235" customFormat="1" ht="15" customHeight="1" x14ac:dyDescent="0.45">
      <c r="A90" s="240"/>
      <c r="B90" s="268">
        <v>71</v>
      </c>
      <c r="C90" s="297">
        <v>57</v>
      </c>
      <c r="D90" s="296" t="str">
        <f>_xlfn.XLOOKUP($C90,手動介入!$U$13:$U$484,手動介入!$G$13:$G$484)</f>
        <v>L4想定区間外</v>
      </c>
      <c r="E90" s="296" t="str">
        <f>_xlfn.XLOOKUP($C90,手動介入!$U$13:$U$484,手動介入!$K$13:$K$484)</f>
        <v>単路</v>
      </c>
      <c r="F90" s="269">
        <f>COUNTIF(手動介入!$U$13:$U$484,$C90)</f>
        <v>1</v>
      </c>
      <c r="G90" s="302" t="s">
        <v>734</v>
      </c>
      <c r="H90" s="302" t="s">
        <v>735</v>
      </c>
      <c r="I90" s="302" t="s">
        <v>665</v>
      </c>
      <c r="J90" s="257" t="s">
        <v>190</v>
      </c>
      <c r="K90" s="110"/>
      <c r="W90" s="110"/>
      <c r="X90" s="110"/>
      <c r="Y90" s="110"/>
      <c r="Z90" s="110"/>
      <c r="AA90" s="110"/>
      <c r="AB90" s="110"/>
    </row>
    <row r="91" spans="1:28" s="235" customFormat="1" ht="15" customHeight="1" x14ac:dyDescent="0.45">
      <c r="A91" s="240"/>
      <c r="B91" s="268">
        <v>72</v>
      </c>
      <c r="C91" s="297">
        <v>1</v>
      </c>
      <c r="D91" s="296" t="str">
        <f>_xlfn.XLOOKUP($C91,手動介入!$U$13:$U$484,手動介入!$G$13:$G$484)</f>
        <v>L4想定区間外</v>
      </c>
      <c r="E91" s="296" t="str">
        <f>_xlfn.XLOOKUP($C91,手動介入!$U$13:$U$484,手動介入!$K$13:$K$484)</f>
        <v>ロータリー</v>
      </c>
      <c r="F91" s="269">
        <f>COUNTIF(手動介入!$U$13:$U$484,$C91)</f>
        <v>1</v>
      </c>
      <c r="G91" s="302" t="s">
        <v>736</v>
      </c>
      <c r="H91" s="302" t="s">
        <v>706</v>
      </c>
      <c r="I91" s="302" t="s">
        <v>665</v>
      </c>
      <c r="J91" s="257"/>
      <c r="K91" s="110"/>
      <c r="W91" s="110"/>
      <c r="X91" s="110"/>
      <c r="Y91" s="110"/>
      <c r="Z91" s="110"/>
      <c r="AA91" s="110"/>
      <c r="AB91" s="110"/>
    </row>
    <row r="92" spans="1:28" s="235" customFormat="1" ht="15" customHeight="1" x14ac:dyDescent="0.45">
      <c r="A92" s="240"/>
      <c r="B92" s="268">
        <v>73</v>
      </c>
      <c r="C92" s="297">
        <v>89</v>
      </c>
      <c r="D92" s="296" t="str">
        <f>_xlfn.XLOOKUP($C92,手動介入!$U$13:$U$484,手動介入!$G$13:$G$484)</f>
        <v>L4想定区間内</v>
      </c>
      <c r="E92" s="296" t="str">
        <f>_xlfn.XLOOKUP($C92,手動介入!$U$13:$U$484,手動介入!$K$13:$K$484)</f>
        <v>交差点内</v>
      </c>
      <c r="F92" s="269">
        <f>COUNTIF(手動介入!$U$13:$U$484,$C92)</f>
        <v>1</v>
      </c>
      <c r="G92" s="302" t="s">
        <v>737</v>
      </c>
      <c r="H92" s="302" t="s">
        <v>738</v>
      </c>
      <c r="I92" s="302" t="s">
        <v>477</v>
      </c>
      <c r="J92" s="257"/>
      <c r="K92" s="110"/>
      <c r="W92" s="110"/>
      <c r="X92" s="110"/>
      <c r="Y92" s="110"/>
      <c r="Z92" s="110"/>
      <c r="AA92" s="110"/>
      <c r="AB92" s="110"/>
    </row>
    <row r="93" spans="1:28" s="235" customFormat="1" ht="15" customHeight="1" x14ac:dyDescent="0.45">
      <c r="A93" s="240"/>
      <c r="B93" s="268">
        <v>74</v>
      </c>
      <c r="C93" s="297">
        <v>123</v>
      </c>
      <c r="D93" s="296" t="str">
        <f>_xlfn.XLOOKUP($C93,手動介入!$U$13:$U$484,手動介入!$G$13:$G$484)</f>
        <v>L4想定区間外</v>
      </c>
      <c r="E93" s="296" t="str">
        <f>_xlfn.XLOOKUP($C93,手動介入!$U$13:$U$484,手動介入!$K$13:$K$484)</f>
        <v>ロータリー</v>
      </c>
      <c r="F93" s="269">
        <f>COUNTIF(手動介入!$U$13:$U$484,$C93)</f>
        <v>1</v>
      </c>
      <c r="G93" s="302" t="s">
        <v>712</v>
      </c>
      <c r="H93" s="302" t="s">
        <v>706</v>
      </c>
      <c r="I93" s="302" t="s">
        <v>665</v>
      </c>
      <c r="J93" s="257"/>
      <c r="K93" s="110"/>
      <c r="W93" s="110"/>
      <c r="X93" s="110"/>
      <c r="Y93" s="110"/>
      <c r="Z93" s="110"/>
      <c r="AA93" s="110"/>
      <c r="AB93" s="110"/>
    </row>
    <row r="94" spans="1:28" s="235" customFormat="1" ht="15" customHeight="1" x14ac:dyDescent="0.45">
      <c r="A94" s="240"/>
      <c r="B94" s="268">
        <v>75</v>
      </c>
      <c r="C94" s="297">
        <v>113</v>
      </c>
      <c r="D94" s="296" t="str">
        <f>_xlfn.XLOOKUP($C94,手動介入!$U$13:$U$484,手動介入!$G$13:$G$484)</f>
        <v>L4想定区間内</v>
      </c>
      <c r="E94" s="296" t="str">
        <f>_xlfn.XLOOKUP($C94,手動介入!$U$13:$U$484,手動介入!$K$13:$K$484)</f>
        <v>交差点内</v>
      </c>
      <c r="F94" s="269">
        <f>COUNTIF(手動介入!$U$13:$U$484,$C94)</f>
        <v>1</v>
      </c>
      <c r="G94" s="302" t="s">
        <v>709</v>
      </c>
      <c r="H94" s="302" t="s">
        <v>710</v>
      </c>
      <c r="I94" s="302" t="s">
        <v>739</v>
      </c>
      <c r="J94" s="257"/>
      <c r="K94" s="110"/>
      <c r="W94" s="110"/>
      <c r="X94" s="110"/>
      <c r="Y94" s="110"/>
      <c r="Z94" s="110"/>
      <c r="AA94" s="110"/>
      <c r="AB94" s="110"/>
    </row>
    <row r="95" spans="1:28" s="235" customFormat="1" ht="15" customHeight="1" x14ac:dyDescent="0.45">
      <c r="A95" s="240"/>
      <c r="B95" s="268">
        <v>76</v>
      </c>
      <c r="C95" s="297">
        <v>27</v>
      </c>
      <c r="D95" s="296" t="str">
        <f>_xlfn.XLOOKUP($C95,手動介入!$U$13:$U$484,手動介入!$G$13:$G$484)</f>
        <v>L4想定区間外</v>
      </c>
      <c r="E95" s="296" t="str">
        <f>_xlfn.XLOOKUP($C95,手動介入!$U$13:$U$484,手動介入!$K$13:$K$484)</f>
        <v>交差点付近</v>
      </c>
      <c r="F95" s="269">
        <f>COUNTIF(手動介入!$U$13:$U$484,$C95)</f>
        <v>1</v>
      </c>
      <c r="G95" s="302" t="s">
        <v>730</v>
      </c>
      <c r="H95" s="302" t="s">
        <v>731</v>
      </c>
      <c r="I95" s="302" t="s">
        <v>665</v>
      </c>
      <c r="J95" s="257"/>
      <c r="K95" s="110"/>
      <c r="W95" s="110"/>
      <c r="X95" s="110"/>
      <c r="Y95" s="110"/>
      <c r="Z95" s="110"/>
      <c r="AA95" s="110"/>
      <c r="AB95" s="110"/>
    </row>
    <row r="96" spans="1:28" s="235" customFormat="1" ht="15" customHeight="1" x14ac:dyDescent="0.45">
      <c r="A96" s="240"/>
      <c r="B96" s="268">
        <v>77</v>
      </c>
      <c r="C96" s="297">
        <v>70</v>
      </c>
      <c r="D96" s="296" t="str">
        <f>_xlfn.XLOOKUP($C96,手動介入!$U$13:$U$484,手動介入!$G$13:$G$484)</f>
        <v>L4想定区間内</v>
      </c>
      <c r="E96" s="296" t="str">
        <f>_xlfn.XLOOKUP($C96,手動介入!$U$13:$U$484,手動介入!$K$13:$K$484)</f>
        <v>単路</v>
      </c>
      <c r="F96" s="269">
        <f>COUNTIF(手動介入!$U$13:$U$484,$C96)</f>
        <v>1</v>
      </c>
      <c r="G96" s="302" t="s">
        <v>730</v>
      </c>
      <c r="H96" s="302" t="s">
        <v>731</v>
      </c>
      <c r="I96" s="302" t="s">
        <v>665</v>
      </c>
      <c r="J96" s="257"/>
      <c r="K96" s="110"/>
      <c r="W96" s="110"/>
      <c r="X96" s="110"/>
      <c r="Y96" s="110"/>
      <c r="Z96" s="110"/>
      <c r="AA96" s="110"/>
      <c r="AB96" s="110"/>
    </row>
    <row r="97" spans="1:35" s="235" customFormat="1" ht="15" customHeight="1" x14ac:dyDescent="0.45">
      <c r="A97" s="240"/>
      <c r="B97" s="268">
        <v>78</v>
      </c>
      <c r="C97" s="297">
        <v>3</v>
      </c>
      <c r="D97" s="296" t="str">
        <f>_xlfn.XLOOKUP($C97,手動介入!$U$13:$U$484,手動介入!$G$13:$G$484)</f>
        <v>L4想定区間外</v>
      </c>
      <c r="E97" s="296" t="str">
        <f>_xlfn.XLOOKUP($C97,手動介入!$U$13:$U$484,手動介入!$K$13:$K$484)</f>
        <v>ロータリー</v>
      </c>
      <c r="F97" s="269">
        <f>COUNTIF(手動介入!$U$13:$U$484,$C97)</f>
        <v>1</v>
      </c>
      <c r="G97" s="302" t="s">
        <v>712</v>
      </c>
      <c r="H97" s="302" t="s">
        <v>706</v>
      </c>
      <c r="I97" s="302" t="s">
        <v>665</v>
      </c>
      <c r="J97" s="257"/>
      <c r="K97" s="110"/>
      <c r="W97" s="110"/>
      <c r="X97" s="110"/>
      <c r="Y97" s="110"/>
      <c r="Z97" s="110"/>
      <c r="AA97" s="110"/>
      <c r="AB97" s="110"/>
    </row>
    <row r="98" spans="1:35" s="235" customFormat="1" ht="15" customHeight="1" x14ac:dyDescent="0.45">
      <c r="A98" s="240"/>
      <c r="B98" s="268">
        <v>79</v>
      </c>
      <c r="C98" s="297">
        <v>54</v>
      </c>
      <c r="D98" s="296" t="str">
        <f>_xlfn.XLOOKUP($C98,手動介入!$U$13:$U$484,手動介入!$G$13:$G$484)</f>
        <v>L4想定区間外</v>
      </c>
      <c r="E98" s="296" t="str">
        <f>_xlfn.XLOOKUP($C98,手動介入!$U$13:$U$484,手動介入!$K$13:$K$484)</f>
        <v>交差点内</v>
      </c>
      <c r="F98" s="269">
        <f>COUNTIF(手動介入!$U$13:$U$484,$C98)</f>
        <v>1</v>
      </c>
      <c r="G98" s="302" t="s">
        <v>730</v>
      </c>
      <c r="H98" s="302" t="s">
        <v>731</v>
      </c>
      <c r="I98" s="302" t="s">
        <v>665</v>
      </c>
      <c r="J98" s="257"/>
      <c r="K98" s="110"/>
      <c r="W98" s="110"/>
      <c r="X98" s="110"/>
      <c r="Y98" s="110"/>
      <c r="Z98" s="110"/>
      <c r="AA98" s="110"/>
      <c r="AB98" s="110"/>
    </row>
    <row r="99" spans="1:35" s="235" customFormat="1" ht="15" customHeight="1" x14ac:dyDescent="0.45">
      <c r="A99" s="240"/>
      <c r="B99" s="268">
        <v>80</v>
      </c>
      <c r="C99" s="297">
        <v>106</v>
      </c>
      <c r="D99" s="296" t="str">
        <f>_xlfn.XLOOKUP($C99,手動介入!$U$13:$U$484,手動介入!$G$13:$G$484)</f>
        <v>L4想定区間内</v>
      </c>
      <c r="E99" s="296" t="str">
        <f>_xlfn.XLOOKUP($C99,手動介入!$U$13:$U$484,手動介入!$K$13:$K$484)</f>
        <v>交差点付近</v>
      </c>
      <c r="F99" s="269">
        <f>COUNTIF(手動介入!$U$13:$U$484,$C99)</f>
        <v>1</v>
      </c>
      <c r="G99" s="302" t="s">
        <v>649</v>
      </c>
      <c r="H99" s="302" t="s">
        <v>695</v>
      </c>
      <c r="I99" s="302" t="s">
        <v>477</v>
      </c>
      <c r="J99" s="257"/>
      <c r="K99" s="110"/>
      <c r="W99" s="110"/>
      <c r="X99" s="110"/>
      <c r="Y99" s="110"/>
      <c r="Z99" s="110"/>
      <c r="AA99" s="110"/>
      <c r="AB99" s="110"/>
    </row>
    <row r="100" spans="1:35" s="235" customFormat="1" ht="15" customHeight="1" x14ac:dyDescent="0.45">
      <c r="A100" s="240"/>
      <c r="B100" s="268">
        <v>81</v>
      </c>
      <c r="C100" s="297">
        <v>98</v>
      </c>
      <c r="D100" s="296" t="str">
        <f>_xlfn.XLOOKUP($C100,手動介入!$U$13:$U$484,手動介入!$G$13:$G$484)</f>
        <v>L4想定区間内</v>
      </c>
      <c r="E100" s="296" t="str">
        <f>_xlfn.XLOOKUP($C100,手動介入!$U$13:$U$484,手動介入!$K$13:$K$484)</f>
        <v>単路</v>
      </c>
      <c r="F100" s="269">
        <f>COUNTIF(手動介入!$U$13:$U$484,$C100)</f>
        <v>1</v>
      </c>
      <c r="G100" s="302" t="s">
        <v>649</v>
      </c>
      <c r="H100" s="302" t="s">
        <v>695</v>
      </c>
      <c r="I100" s="302" t="s">
        <v>477</v>
      </c>
      <c r="J100" s="257"/>
      <c r="K100" s="110"/>
      <c r="W100" s="110"/>
      <c r="X100" s="110"/>
      <c r="Y100" s="110"/>
      <c r="Z100" s="110"/>
      <c r="AA100" s="110"/>
      <c r="AB100" s="110"/>
    </row>
    <row r="101" spans="1:35" s="235" customFormat="1" ht="15" customHeight="1" x14ac:dyDescent="0.45">
      <c r="A101" s="240"/>
      <c r="B101" s="268">
        <v>82</v>
      </c>
      <c r="C101" s="297">
        <v>64</v>
      </c>
      <c r="D101" s="296" t="str">
        <f>_xlfn.XLOOKUP($C101,手動介入!$U$13:$U$484,手動介入!$G$13:$G$484)</f>
        <v>L4想定区間外</v>
      </c>
      <c r="E101" s="296" t="str">
        <f>_xlfn.XLOOKUP($C101,手動介入!$U$13:$U$484,手動介入!$K$13:$K$484)</f>
        <v>単路</v>
      </c>
      <c r="F101" s="269">
        <f>COUNTIF(手動介入!$U$13:$U$484,$C101)</f>
        <v>1</v>
      </c>
      <c r="G101" s="302" t="s">
        <v>709</v>
      </c>
      <c r="H101" s="302" t="s">
        <v>710</v>
      </c>
      <c r="I101" s="302" t="s">
        <v>739</v>
      </c>
      <c r="J101" s="257"/>
      <c r="K101" s="110"/>
      <c r="W101" s="110"/>
      <c r="X101" s="110"/>
      <c r="Y101" s="110"/>
      <c r="Z101" s="110"/>
      <c r="AA101" s="110"/>
      <c r="AB101" s="110"/>
    </row>
    <row r="102" spans="1:35" s="235" customFormat="1" ht="15" customHeight="1" x14ac:dyDescent="0.45">
      <c r="A102" s="240"/>
      <c r="B102" s="268">
        <v>83</v>
      </c>
      <c r="C102" s="297">
        <v>101</v>
      </c>
      <c r="D102" s="296" t="str">
        <f>_xlfn.XLOOKUP($C102,手動介入!$U$13:$U$484,手動介入!$G$13:$G$484)</f>
        <v>L4想定区間内</v>
      </c>
      <c r="E102" s="296" t="str">
        <f>_xlfn.XLOOKUP($C102,手動介入!$U$13:$U$484,手動介入!$K$13:$K$484)</f>
        <v>交差点付近</v>
      </c>
      <c r="F102" s="269">
        <f>COUNTIF(手動介入!$U$13:$U$484,$C102)</f>
        <v>1</v>
      </c>
      <c r="G102" s="302" t="s">
        <v>649</v>
      </c>
      <c r="H102" s="302" t="s">
        <v>695</v>
      </c>
      <c r="I102" s="302" t="s">
        <v>477</v>
      </c>
      <c r="J102" s="257"/>
      <c r="K102" s="110"/>
      <c r="W102" s="110"/>
      <c r="X102" s="110"/>
      <c r="Y102" s="110"/>
      <c r="Z102" s="110"/>
      <c r="AA102" s="110"/>
      <c r="AB102" s="110"/>
    </row>
    <row r="103" spans="1:35" s="235" customFormat="1" ht="15" customHeight="1" x14ac:dyDescent="0.45">
      <c r="A103" s="240"/>
      <c r="B103" s="268">
        <v>84</v>
      </c>
      <c r="C103" s="297">
        <v>69</v>
      </c>
      <c r="D103" s="296" t="str">
        <f>_xlfn.XLOOKUP($C103,手動介入!$U$13:$U$484,手動介入!$G$13:$G$484)</f>
        <v>L4想定区間内</v>
      </c>
      <c r="E103" s="296" t="str">
        <f>_xlfn.XLOOKUP($C103,手動介入!$U$13:$U$484,手動介入!$K$13:$K$484)</f>
        <v>交差点付近</v>
      </c>
      <c r="F103" s="269">
        <f>COUNTIF(手動介入!$U$13:$U$484,$C103)</f>
        <v>1</v>
      </c>
      <c r="G103" s="302" t="s">
        <v>712</v>
      </c>
      <c r="H103" s="302" t="s">
        <v>706</v>
      </c>
      <c r="I103" s="302" t="s">
        <v>665</v>
      </c>
      <c r="J103" s="257"/>
      <c r="K103" s="110"/>
      <c r="W103" s="110"/>
      <c r="X103" s="110"/>
      <c r="Y103" s="110"/>
      <c r="Z103" s="110"/>
      <c r="AA103" s="110"/>
      <c r="AB103" s="110"/>
    </row>
    <row r="104" spans="1:35" s="235" customFormat="1" ht="30" customHeight="1" x14ac:dyDescent="0.45">
      <c r="A104" s="240"/>
      <c r="B104" s="268">
        <v>85</v>
      </c>
      <c r="C104" s="297">
        <v>24</v>
      </c>
      <c r="D104" s="296" t="str">
        <f>_xlfn.XLOOKUP($C104,手動介入!$U$13:$U$484,手動介入!$G$13:$G$484)</f>
        <v>L4想定区間外</v>
      </c>
      <c r="E104" s="296" t="str">
        <f>_xlfn.XLOOKUP($C104,手動介入!$U$13:$U$484,手動介入!$K$13:$K$484)</f>
        <v>単路</v>
      </c>
      <c r="F104" s="269">
        <f>COUNTIF(手動介入!$U$13:$U$484,$C104)</f>
        <v>1</v>
      </c>
      <c r="G104" s="302" t="s">
        <v>649</v>
      </c>
      <c r="H104" s="302" t="s">
        <v>661</v>
      </c>
      <c r="I104" s="302" t="s">
        <v>665</v>
      </c>
      <c r="J104" s="257"/>
      <c r="K104" s="110"/>
      <c r="W104" s="110"/>
      <c r="X104" s="110"/>
      <c r="Y104" s="110"/>
      <c r="Z104" s="110"/>
      <c r="AA104" s="110"/>
      <c r="AB104" s="110"/>
    </row>
    <row r="105" spans="1:35" s="235" customFormat="1" ht="30" customHeight="1" x14ac:dyDescent="0.45">
      <c r="A105" s="240"/>
      <c r="B105" s="268">
        <v>86</v>
      </c>
      <c r="C105" s="297">
        <v>23</v>
      </c>
      <c r="D105" s="296" t="str">
        <f>_xlfn.XLOOKUP($C105,手動介入!$U$13:$U$484,手動介入!$G$13:$G$484)</f>
        <v>L4想定区間外</v>
      </c>
      <c r="E105" s="296" t="str">
        <f>_xlfn.XLOOKUP($C105,手動介入!$U$13:$U$484,手動介入!$K$13:$K$484)</f>
        <v>交差点付近</v>
      </c>
      <c r="F105" s="269">
        <f>COUNTIF(手動介入!$U$13:$U$484,$C105)</f>
        <v>1</v>
      </c>
      <c r="G105" s="302" t="s">
        <v>649</v>
      </c>
      <c r="H105" s="302" t="s">
        <v>661</v>
      </c>
      <c r="I105" s="302" t="s">
        <v>665</v>
      </c>
      <c r="J105" s="257"/>
      <c r="K105" s="110"/>
      <c r="W105" s="110"/>
      <c r="X105" s="110"/>
      <c r="Y105" s="110"/>
      <c r="Z105" s="110"/>
      <c r="AA105" s="110"/>
      <c r="AB105" s="110"/>
    </row>
    <row r="106" spans="1:35" s="235" customFormat="1" ht="15" customHeight="1" x14ac:dyDescent="0.45">
      <c r="A106" s="240"/>
      <c r="B106" s="268">
        <v>87</v>
      </c>
      <c r="C106" s="297">
        <v>108</v>
      </c>
      <c r="D106" s="296" t="str">
        <f>_xlfn.XLOOKUP($C106,手動介入!$U$13:$U$484,手動介入!$G$13:$G$484)</f>
        <v>L4想定区間内</v>
      </c>
      <c r="E106" s="296" t="str">
        <f>_xlfn.XLOOKUP($C106,手動介入!$U$13:$U$484,手動介入!$K$13:$K$484)</f>
        <v>交差点付近</v>
      </c>
      <c r="F106" s="269">
        <f>COUNTIF(手動介入!$U$13:$U$484,$C106)</f>
        <v>1</v>
      </c>
      <c r="G106" s="302" t="s">
        <v>709</v>
      </c>
      <c r="H106" s="302" t="s">
        <v>710</v>
      </c>
      <c r="I106" s="302" t="s">
        <v>739</v>
      </c>
      <c r="J106" s="257"/>
      <c r="K106" s="110"/>
      <c r="W106" s="110"/>
      <c r="X106" s="110"/>
      <c r="Y106" s="110"/>
      <c r="Z106" s="110"/>
      <c r="AA106" s="110"/>
      <c r="AB106" s="110"/>
    </row>
    <row r="107" spans="1:35" s="235" customFormat="1" ht="30" customHeight="1" x14ac:dyDescent="0.45">
      <c r="A107" s="240"/>
      <c r="B107" s="268">
        <v>88</v>
      </c>
      <c r="C107" s="297">
        <v>99</v>
      </c>
      <c r="D107" s="296" t="str">
        <f>_xlfn.XLOOKUP($C107,手動介入!$U$13:$U$484,手動介入!$G$13:$G$484)</f>
        <v>L4想定区間内</v>
      </c>
      <c r="E107" s="296" t="str">
        <f>_xlfn.XLOOKUP($C107,手動介入!$U$13:$U$484,手動介入!$K$13:$K$484)</f>
        <v>交差点付近</v>
      </c>
      <c r="F107" s="269">
        <f>COUNTIF(手動介入!$U$13:$U$484,$C107)</f>
        <v>1</v>
      </c>
      <c r="G107" s="302" t="s">
        <v>734</v>
      </c>
      <c r="H107" s="302" t="s">
        <v>740</v>
      </c>
      <c r="I107" s="302" t="s">
        <v>665</v>
      </c>
      <c r="J107" s="257"/>
      <c r="K107" s="110"/>
      <c r="W107" s="110"/>
      <c r="X107" s="110"/>
      <c r="Y107" s="110"/>
      <c r="Z107" s="110"/>
      <c r="AA107" s="110"/>
      <c r="AB107" s="110"/>
    </row>
    <row r="108" spans="1:35" s="235" customFormat="1" ht="30" customHeight="1" x14ac:dyDescent="0.45">
      <c r="A108" s="240"/>
      <c r="B108" s="268">
        <v>89</v>
      </c>
      <c r="C108" s="297">
        <v>112</v>
      </c>
      <c r="D108" s="296" t="str">
        <f>_xlfn.XLOOKUP($C108,手動介入!$U$13:$U$484,手動介入!$G$13:$G$484)</f>
        <v>L4想定区間内</v>
      </c>
      <c r="E108" s="296" t="str">
        <f>_xlfn.XLOOKUP($C108,手動介入!$U$13:$U$484,手動介入!$K$13:$K$484)</f>
        <v>交差点付近</v>
      </c>
      <c r="F108" s="269">
        <f>COUNTIF(手動介入!$U$13:$U$484,$C108)</f>
        <v>1</v>
      </c>
      <c r="G108" s="302" t="s">
        <v>734</v>
      </c>
      <c r="H108" s="302" t="s">
        <v>740</v>
      </c>
      <c r="I108" s="302" t="s">
        <v>665</v>
      </c>
      <c r="J108" s="257"/>
      <c r="K108" s="110"/>
      <c r="W108" s="110"/>
      <c r="X108" s="110"/>
      <c r="Y108" s="110"/>
      <c r="Z108" s="110"/>
      <c r="AA108" s="110"/>
      <c r="AB108" s="110"/>
    </row>
    <row r="109" spans="1:35" s="235" customFormat="1" ht="15" customHeight="1" x14ac:dyDescent="0.45">
      <c r="A109" s="240"/>
      <c r="B109" s="268">
        <v>90</v>
      </c>
      <c r="C109" s="297">
        <v>102</v>
      </c>
      <c r="D109" s="296" t="str">
        <f>_xlfn.XLOOKUP($C109,手動介入!$U$13:$U$484,手動介入!$G$13:$G$484)</f>
        <v>L4想定区間内</v>
      </c>
      <c r="E109" s="296" t="str">
        <f>_xlfn.XLOOKUP($C109,手動介入!$U$13:$U$484,手動介入!$K$13:$K$484)</f>
        <v>単路</v>
      </c>
      <c r="F109" s="269">
        <f>COUNTIF(手動介入!$U$13:$U$484,$C109)</f>
        <v>1</v>
      </c>
      <c r="G109" s="302" t="s">
        <v>741</v>
      </c>
      <c r="H109" s="302" t="s">
        <v>735</v>
      </c>
      <c r="I109" s="302" t="s">
        <v>665</v>
      </c>
      <c r="J109" s="257"/>
      <c r="K109" s="110"/>
      <c r="W109" s="110"/>
      <c r="X109" s="110"/>
      <c r="Y109" s="110"/>
      <c r="Z109" s="110"/>
      <c r="AA109" s="110"/>
      <c r="AB109" s="110"/>
    </row>
    <row r="110" spans="1:35" s="235" customFormat="1" ht="15" customHeight="1" x14ac:dyDescent="0.45">
      <c r="A110" s="240"/>
      <c r="B110" s="268">
        <v>91</v>
      </c>
      <c r="C110" s="297">
        <v>81</v>
      </c>
      <c r="D110" s="296" t="str">
        <f>_xlfn.XLOOKUP($C110,手動介入!$U$13:$U$484,手動介入!$G$13:$G$484)</f>
        <v>L4想定区間内</v>
      </c>
      <c r="E110" s="296" t="str">
        <f>_xlfn.XLOOKUP($C110,手動介入!$U$13:$U$484,手動介入!$K$13:$K$484)</f>
        <v>単路</v>
      </c>
      <c r="F110" s="269">
        <f>COUNTIF(手動介入!$U$13:$U$484,$C110)</f>
        <v>1</v>
      </c>
      <c r="G110" s="302" t="s">
        <v>649</v>
      </c>
      <c r="H110" s="302" t="s">
        <v>695</v>
      </c>
      <c r="I110" s="302" t="s">
        <v>477</v>
      </c>
      <c r="J110" s="257"/>
      <c r="K110" s="110"/>
      <c r="W110" s="110"/>
      <c r="X110" s="110"/>
      <c r="Y110" s="110"/>
      <c r="Z110" s="110"/>
      <c r="AA110" s="110"/>
      <c r="AB110" s="110"/>
    </row>
    <row r="111" spans="1:35" s="235" customFormat="1" ht="15" customHeight="1" x14ac:dyDescent="0.45">
      <c r="A111" s="240"/>
      <c r="B111" s="324"/>
      <c r="C111" s="299">
        <v>0</v>
      </c>
      <c r="D111" s="300"/>
      <c r="E111" s="300"/>
      <c r="F111" s="301"/>
      <c r="G111" s="304"/>
      <c r="H111" s="304"/>
      <c r="I111" s="304"/>
      <c r="J111" s="257"/>
      <c r="K111" s="110"/>
      <c r="W111" s="110"/>
      <c r="X111" s="110"/>
      <c r="Y111" s="110"/>
      <c r="Z111" s="110"/>
      <c r="AA111" s="110"/>
      <c r="AB111" s="110"/>
    </row>
    <row r="112" spans="1:35" s="235" customFormat="1" ht="16.2" x14ac:dyDescent="0.45">
      <c r="B112" s="257" t="s">
        <v>190</v>
      </c>
      <c r="C112" s="257" t="s">
        <v>190</v>
      </c>
      <c r="D112" s="257" t="s">
        <v>190</v>
      </c>
      <c r="E112" s="257" t="s">
        <v>190</v>
      </c>
      <c r="F112" s="257" t="s">
        <v>190</v>
      </c>
      <c r="G112" s="257" t="s">
        <v>190</v>
      </c>
      <c r="H112" s="257" t="s">
        <v>190</v>
      </c>
      <c r="I112" s="257" t="s">
        <v>190</v>
      </c>
      <c r="J112" s="110"/>
      <c r="K112" s="110"/>
      <c r="L112" s="34"/>
      <c r="M112" s="34"/>
      <c r="N112" s="34"/>
      <c r="O112" s="34"/>
      <c r="P112" s="34"/>
      <c r="Q112" s="34"/>
      <c r="R112" s="34"/>
      <c r="S112" s="34"/>
      <c r="T112" s="34"/>
      <c r="U112" s="34"/>
      <c r="V112" s="34"/>
      <c r="W112" s="110"/>
      <c r="X112" s="110"/>
      <c r="Y112" s="110"/>
      <c r="Z112" s="110"/>
      <c r="AA112" s="110"/>
      <c r="AB112" s="110"/>
      <c r="AC112" s="110"/>
      <c r="AD112" s="110"/>
      <c r="AE112" s="110"/>
      <c r="AF112" s="110"/>
      <c r="AG112" s="110"/>
      <c r="AH112" s="110"/>
      <c r="AI112" s="110"/>
    </row>
    <row r="113" spans="1:35" s="235" customFormat="1" ht="16.2" x14ac:dyDescent="0.45">
      <c r="G113" s="110"/>
      <c r="H113" s="110"/>
      <c r="I113" s="110"/>
      <c r="J113" s="110"/>
      <c r="K113" s="110"/>
      <c r="L113" s="34"/>
      <c r="M113" s="34"/>
      <c r="N113" s="34"/>
      <c r="O113" s="34"/>
      <c r="P113" s="34"/>
      <c r="Q113" s="34"/>
      <c r="R113" s="34"/>
      <c r="S113" s="34"/>
      <c r="T113" s="34"/>
      <c r="U113" s="34"/>
      <c r="V113" s="34"/>
      <c r="W113" s="110"/>
      <c r="X113" s="110"/>
      <c r="Y113" s="110"/>
      <c r="Z113" s="110"/>
      <c r="AA113" s="110"/>
      <c r="AB113" s="110"/>
      <c r="AC113" s="110"/>
      <c r="AD113" s="110"/>
      <c r="AE113" s="110"/>
      <c r="AF113" s="110"/>
      <c r="AG113" s="110"/>
      <c r="AH113" s="110"/>
      <c r="AI113" s="110"/>
    </row>
    <row r="114" spans="1:35" s="235" customFormat="1" ht="16.2" x14ac:dyDescent="0.45">
      <c r="A114" s="110"/>
      <c r="B114" s="236" t="s">
        <v>279</v>
      </c>
      <c r="C114" s="237"/>
      <c r="D114" s="237"/>
      <c r="E114" s="237"/>
      <c r="F114" s="237"/>
      <c r="G114" s="237"/>
      <c r="H114" s="238"/>
      <c r="I114" s="238"/>
      <c r="L114" s="34"/>
      <c r="M114" s="34"/>
      <c r="N114" s="34"/>
      <c r="O114" s="34"/>
      <c r="P114" s="34"/>
      <c r="Q114" s="34"/>
      <c r="R114" s="34"/>
      <c r="S114" s="34"/>
      <c r="T114" s="34"/>
      <c r="U114" s="34"/>
      <c r="V114" s="34"/>
      <c r="Y114" s="237"/>
      <c r="Z114" s="237"/>
      <c r="AA114" s="237"/>
      <c r="AB114" s="237"/>
      <c r="AC114" s="237"/>
      <c r="AD114" s="237"/>
      <c r="AE114" s="237"/>
      <c r="AF114" s="237"/>
      <c r="AG114" s="237"/>
      <c r="AH114" s="237"/>
      <c r="AI114" s="110"/>
    </row>
    <row r="115" spans="1:35" s="235" customFormat="1" ht="16.2" x14ac:dyDescent="0.45">
      <c r="B115" s="237" t="s">
        <v>280</v>
      </c>
      <c r="C115" s="237"/>
      <c r="D115" s="237"/>
      <c r="E115" s="237"/>
      <c r="F115" s="237"/>
      <c r="G115" s="237"/>
      <c r="L115" s="34"/>
      <c r="M115" s="34"/>
      <c r="N115" s="34"/>
      <c r="O115" s="34"/>
      <c r="P115" s="34"/>
      <c r="Q115" s="34"/>
      <c r="R115" s="34"/>
      <c r="S115" s="34"/>
      <c r="T115" s="34"/>
      <c r="U115" s="34"/>
      <c r="V115" s="34"/>
    </row>
    <row r="116" spans="1:35" s="235" customFormat="1" ht="16.2" x14ac:dyDescent="0.45">
      <c r="A116" s="240"/>
      <c r="B116" s="241" t="s">
        <v>273</v>
      </c>
      <c r="C116" s="242"/>
      <c r="D116" s="243" t="s">
        <v>274</v>
      </c>
      <c r="E116" s="244" t="s">
        <v>281</v>
      </c>
      <c r="F116" s="237"/>
      <c r="G116" s="75" t="s">
        <v>224</v>
      </c>
      <c r="H116" s="77"/>
      <c r="I116" s="34"/>
      <c r="J116" s="34"/>
      <c r="K116" s="34"/>
      <c r="L116" s="34"/>
      <c r="M116" s="34"/>
    </row>
    <row r="117" spans="1:35" s="235" customFormat="1" ht="18" customHeight="1" x14ac:dyDescent="0.45">
      <c r="A117" s="240"/>
      <c r="B117" s="325" t="s">
        <v>282</v>
      </c>
      <c r="C117" s="326"/>
      <c r="D117" s="246">
        <f>COUNTIFS(手動介入!$G$13:$G$484,"L4想定区間内",手動介入!$K$13:$K$484,$B117)</f>
        <v>39</v>
      </c>
      <c r="E117" s="247">
        <f t="shared" ref="E117:E125" si="0">$D117/$D$125</f>
        <v>0.32500000000000001</v>
      </c>
      <c r="F117" s="237"/>
      <c r="G117" s="80"/>
      <c r="H117" s="82"/>
      <c r="I117" s="34"/>
      <c r="J117" s="34"/>
      <c r="K117" s="34"/>
      <c r="L117" s="34"/>
      <c r="M117" s="34"/>
    </row>
    <row r="118" spans="1:35" s="235" customFormat="1" ht="18" customHeight="1" x14ac:dyDescent="0.45">
      <c r="A118" s="240"/>
      <c r="B118" s="271" t="s">
        <v>283</v>
      </c>
      <c r="C118" s="272"/>
      <c r="D118" s="246">
        <f>COUNTIFS(手動介入!$G$13:$G$484,"L4想定区間内",手動介入!$K$13:$K$484,$B118)</f>
        <v>61</v>
      </c>
      <c r="E118" s="247">
        <f t="shared" si="0"/>
        <v>0.5083333333333333</v>
      </c>
      <c r="F118" s="237"/>
      <c r="G118" s="80"/>
      <c r="H118" s="82"/>
      <c r="I118" s="34"/>
      <c r="J118" s="34"/>
      <c r="K118" s="34"/>
      <c r="L118" s="34"/>
      <c r="M118" s="34"/>
    </row>
    <row r="119" spans="1:35" s="235" customFormat="1" ht="18" customHeight="1" x14ac:dyDescent="0.45">
      <c r="A119" s="240"/>
      <c r="B119" s="329" t="s">
        <v>284</v>
      </c>
      <c r="C119" s="330"/>
      <c r="D119" s="246">
        <f>COUNTIFS(手動介入!$G$13:$G$484,"L4想定区間内",手動介入!$K$13:$K$484,$B119)</f>
        <v>17</v>
      </c>
      <c r="E119" s="249">
        <f t="shared" si="0"/>
        <v>0.14166666666666666</v>
      </c>
      <c r="F119" s="237"/>
      <c r="G119" s="80" t="s">
        <v>278</v>
      </c>
      <c r="H119" s="82"/>
      <c r="I119" s="34"/>
      <c r="J119" s="34"/>
      <c r="K119" s="34"/>
      <c r="L119" s="34"/>
      <c r="M119" s="34"/>
    </row>
    <row r="120" spans="1:35" s="235" customFormat="1" ht="18" customHeight="1" x14ac:dyDescent="0.45">
      <c r="A120" s="240"/>
      <c r="B120" s="329" t="s">
        <v>285</v>
      </c>
      <c r="C120" s="330"/>
      <c r="D120" s="246">
        <f>COUNTIFS(手動介入!$G$13:$G$484,"L4想定区間内",手動介入!$K$13:$K$484,$B120)</f>
        <v>0</v>
      </c>
      <c r="E120" s="249">
        <f t="shared" si="0"/>
        <v>0</v>
      </c>
      <c r="F120" s="237"/>
      <c r="G120" s="80" t="s">
        <v>246</v>
      </c>
      <c r="H120" s="82"/>
      <c r="I120" s="34"/>
      <c r="J120" s="34"/>
      <c r="K120" s="34"/>
      <c r="L120" s="34"/>
      <c r="M120" s="34"/>
    </row>
    <row r="121" spans="1:35" s="235" customFormat="1" ht="18" customHeight="1" x14ac:dyDescent="0.45">
      <c r="A121" s="240"/>
      <c r="B121" s="329" t="s">
        <v>286</v>
      </c>
      <c r="C121" s="330"/>
      <c r="D121" s="246">
        <f>COUNTIFS(手動介入!$G$13:$G$484,"L4想定区間内",手動介入!$K$13:$K$484,$B121)</f>
        <v>0</v>
      </c>
      <c r="E121" s="249">
        <f t="shared" si="0"/>
        <v>0</v>
      </c>
      <c r="F121" s="237"/>
      <c r="G121" s="80" t="s">
        <v>247</v>
      </c>
      <c r="H121" s="82"/>
      <c r="I121" s="34"/>
      <c r="J121" s="34"/>
      <c r="K121" s="34"/>
      <c r="L121" s="34"/>
      <c r="M121" s="34"/>
    </row>
    <row r="122" spans="1:35" s="235" customFormat="1" ht="18" customHeight="1" x14ac:dyDescent="0.45">
      <c r="A122" s="240"/>
      <c r="B122" s="329" t="s">
        <v>287</v>
      </c>
      <c r="C122" s="330"/>
      <c r="D122" s="246">
        <f>COUNTIFS(手動介入!$G$13:$G$484,"L4想定区間内",手動介入!$K$13:$K$484,$B122)</f>
        <v>3</v>
      </c>
      <c r="E122" s="249">
        <f t="shared" si="0"/>
        <v>2.5000000000000001E-2</v>
      </c>
      <c r="F122" s="237"/>
      <c r="G122" s="80"/>
      <c r="H122" s="82"/>
      <c r="I122" s="34"/>
      <c r="J122" s="34"/>
      <c r="K122" s="34"/>
      <c r="L122" s="34"/>
      <c r="M122" s="34"/>
    </row>
    <row r="123" spans="1:35" s="235" customFormat="1" ht="18" customHeight="1" x14ac:dyDescent="0.45">
      <c r="A123" s="240"/>
      <c r="B123" s="329" t="s">
        <v>288</v>
      </c>
      <c r="C123" s="330"/>
      <c r="D123" s="246">
        <f>COUNTIFS(手動介入!$G$13:$G$484,"L4想定区間内",手動介入!$K$13:$K$484,$B123)</f>
        <v>0</v>
      </c>
      <c r="E123" s="249">
        <f t="shared" si="0"/>
        <v>0</v>
      </c>
      <c r="F123" s="237"/>
      <c r="G123" s="80"/>
      <c r="H123" s="82"/>
      <c r="I123" s="34"/>
      <c r="J123" s="34"/>
      <c r="K123" s="34"/>
      <c r="L123" s="34"/>
      <c r="M123" s="34"/>
    </row>
    <row r="124" spans="1:35" s="235" customFormat="1" ht="18" customHeight="1" x14ac:dyDescent="0.45">
      <c r="A124" s="240"/>
      <c r="B124" s="335" t="s">
        <v>289</v>
      </c>
      <c r="C124" s="336"/>
      <c r="D124" s="246">
        <f>COUNTIFS(手動介入!$G$13:$G$484,"L4想定区間内",手動介入!$K$13:$K$484,$B124)</f>
        <v>0</v>
      </c>
      <c r="E124" s="251">
        <f t="shared" si="0"/>
        <v>0</v>
      </c>
      <c r="F124" s="237"/>
      <c r="G124" s="80"/>
      <c r="H124" s="82"/>
      <c r="I124" s="34"/>
      <c r="J124" s="34"/>
      <c r="K124" s="34"/>
      <c r="L124" s="34"/>
      <c r="M124" s="34"/>
    </row>
    <row r="125" spans="1:35" s="235" customFormat="1" ht="16.2" x14ac:dyDescent="0.45">
      <c r="A125" s="240"/>
      <c r="B125" s="331" t="s">
        <v>290</v>
      </c>
      <c r="C125" s="332"/>
      <c r="D125" s="253">
        <f>SUM(D117:D124)</f>
        <v>120</v>
      </c>
      <c r="E125" s="254">
        <f t="shared" si="0"/>
        <v>1</v>
      </c>
      <c r="F125" s="237"/>
      <c r="G125" s="80"/>
      <c r="H125" s="82"/>
      <c r="I125" s="34"/>
      <c r="J125" s="34"/>
      <c r="K125" s="34"/>
      <c r="L125" s="34"/>
      <c r="M125" s="34"/>
    </row>
    <row r="126" spans="1:35" s="235" customFormat="1" ht="15" customHeight="1" x14ac:dyDescent="0.45">
      <c r="B126" s="256"/>
      <c r="C126" s="256"/>
      <c r="D126" s="256"/>
      <c r="E126" s="256"/>
      <c r="F126" s="237"/>
      <c r="G126" s="80"/>
      <c r="H126" s="82"/>
      <c r="I126" s="34"/>
      <c r="J126" s="34"/>
      <c r="K126" s="34"/>
      <c r="L126" s="34"/>
      <c r="M126" s="34"/>
    </row>
    <row r="127" spans="1:35" s="235" customFormat="1" ht="18" customHeight="1" x14ac:dyDescent="0.45">
      <c r="A127" s="240"/>
      <c r="B127" s="239" t="str">
        <f>"表③：「"&amp;INDEX(B117:B124, MATCH(MAX(D117:D124), D117:D124, 0))&amp;"*」における介入要因の内訳"</f>
        <v>表③：「交差点付近*」における介入要因の内訳</v>
      </c>
      <c r="C127" s="239"/>
      <c r="F127" s="245"/>
      <c r="G127" s="80"/>
      <c r="H127" s="82"/>
      <c r="I127" s="34"/>
      <c r="J127" s="34"/>
      <c r="K127" s="34"/>
      <c r="L127" s="34"/>
      <c r="M127" s="34"/>
    </row>
    <row r="128" spans="1:35" s="235" customFormat="1" ht="16.2" x14ac:dyDescent="0.45">
      <c r="A128" s="240"/>
      <c r="B128" s="339" t="s">
        <v>291</v>
      </c>
      <c r="C128" s="340"/>
      <c r="D128" s="243" t="s">
        <v>274</v>
      </c>
      <c r="E128" s="244" t="s">
        <v>281</v>
      </c>
      <c r="F128" s="245"/>
      <c r="G128" s="80"/>
      <c r="H128" s="82"/>
      <c r="I128" s="34"/>
      <c r="J128" s="34"/>
      <c r="K128" s="34"/>
      <c r="L128" s="34"/>
      <c r="M128" s="34"/>
    </row>
    <row r="129" spans="2:25" s="235" customFormat="1" ht="16.2" x14ac:dyDescent="0.45">
      <c r="B129" s="325" t="s">
        <v>292</v>
      </c>
      <c r="C129" s="326"/>
      <c r="D129" s="246">
        <f>COUNTIFS(手動介入!$G$13:$G$484,"L4想定区間内",手動介入!$K$13:$K$484,INDEX($B$117:$B$124, MATCH(MAX($D$117:$D$124), $D$117:$D$124, 0)),手動介入!$S$13:$S$484,'手動介入分析（2025年度） '!$B129)</f>
        <v>10</v>
      </c>
      <c r="E129" s="248">
        <f t="shared" ref="E129:E137" si="1">D129/$D$137</f>
        <v>0.16393442622950818</v>
      </c>
      <c r="F129" s="110"/>
      <c r="G129" s="80"/>
      <c r="H129" s="82"/>
      <c r="I129" s="34"/>
      <c r="J129" s="34"/>
      <c r="K129" s="34"/>
      <c r="L129" s="34"/>
      <c r="M129" s="34"/>
      <c r="N129" s="110"/>
      <c r="O129" s="110"/>
      <c r="P129" s="110"/>
      <c r="Q129" s="110"/>
      <c r="R129" s="110"/>
      <c r="S129" s="110"/>
      <c r="T129" s="110"/>
      <c r="U129" s="110"/>
      <c r="V129" s="110"/>
      <c r="W129" s="110"/>
      <c r="X129" s="110"/>
      <c r="Y129" s="110"/>
    </row>
    <row r="130" spans="2:25" s="235" customFormat="1" ht="16.2" x14ac:dyDescent="0.45">
      <c r="B130" s="327" t="s">
        <v>293</v>
      </c>
      <c r="C130" s="328"/>
      <c r="D130" s="246">
        <f>COUNTIFS(手動介入!$G$13:$G$484,"L4想定区間内",手動介入!$K$13:$K$484,INDEX($B$117:$B$124, MATCH(MAX($D$117:$D$124), $D$117:$D$124, 0)),手動介入!$S$13:$S$484,'手動介入分析（2025年度） '!$B130)</f>
        <v>10</v>
      </c>
      <c r="E130" s="250">
        <f t="shared" si="1"/>
        <v>0.16393442622950818</v>
      </c>
      <c r="F130" s="110"/>
      <c r="G130" s="80"/>
      <c r="H130" s="82"/>
      <c r="I130" s="34"/>
      <c r="J130" s="34"/>
      <c r="K130" s="34"/>
      <c r="L130" s="34"/>
      <c r="M130" s="34"/>
      <c r="N130" s="110"/>
      <c r="O130" s="110"/>
      <c r="P130" s="110"/>
      <c r="Q130" s="110"/>
      <c r="R130" s="110"/>
      <c r="S130" s="110"/>
      <c r="T130" s="110"/>
      <c r="U130" s="110"/>
      <c r="V130" s="110"/>
      <c r="W130" s="110"/>
      <c r="X130" s="110"/>
      <c r="Y130" s="110"/>
    </row>
    <row r="131" spans="2:25" s="235" customFormat="1" ht="16.2" x14ac:dyDescent="0.45">
      <c r="B131" s="327" t="s">
        <v>294</v>
      </c>
      <c r="C131" s="328"/>
      <c r="D131" s="246">
        <f>COUNTIFS(手動介入!$G$13:$G$484,"L4想定区間内",手動介入!$K$13:$K$484,INDEX($B$117:$B$124, MATCH(MAX($D$117:$D$124), $D$117:$D$124, 0)),手動介入!$S$13:$S$484,'手動介入分析（2025年度） '!$B131)</f>
        <v>4</v>
      </c>
      <c r="E131" s="250">
        <f t="shared" si="1"/>
        <v>6.5573770491803282E-2</v>
      </c>
      <c r="F131" s="110"/>
      <c r="G131" s="80"/>
      <c r="H131" s="82"/>
      <c r="I131" s="34"/>
      <c r="J131" s="34"/>
      <c r="K131" s="34"/>
      <c r="L131" s="34"/>
      <c r="M131" s="34"/>
      <c r="N131" s="110"/>
      <c r="O131" s="110"/>
      <c r="P131" s="110"/>
      <c r="Q131" s="110"/>
      <c r="R131" s="110"/>
      <c r="S131" s="110"/>
      <c r="T131" s="110"/>
      <c r="U131" s="110"/>
      <c r="V131" s="110"/>
      <c r="W131" s="110"/>
      <c r="X131" s="110"/>
      <c r="Y131" s="110"/>
    </row>
    <row r="132" spans="2:25" s="235" customFormat="1" ht="16.2" x14ac:dyDescent="0.45">
      <c r="B132" s="327" t="s">
        <v>295</v>
      </c>
      <c r="C132" s="328"/>
      <c r="D132" s="246">
        <f>COUNTIFS(手動介入!$G$13:$G$484,"L4想定区間内",手動介入!$K$13:$K$484,INDEX($B$117:$B$124, MATCH(MAX($D$117:$D$124), $D$117:$D$124, 0)),手動介入!$S$13:$S$484,'手動介入分析（2025年度） '!$B132)</f>
        <v>0</v>
      </c>
      <c r="E132" s="250">
        <f t="shared" si="1"/>
        <v>0</v>
      </c>
      <c r="F132" s="110"/>
      <c r="G132" s="80"/>
      <c r="H132" s="82"/>
      <c r="I132" s="34"/>
      <c r="J132" s="34"/>
      <c r="K132" s="34"/>
      <c r="L132" s="34"/>
      <c r="M132" s="34"/>
      <c r="N132" s="110"/>
      <c r="O132" s="110"/>
      <c r="P132" s="110"/>
      <c r="Q132" s="110"/>
      <c r="R132" s="110"/>
      <c r="S132" s="110"/>
      <c r="T132" s="110"/>
      <c r="U132" s="110"/>
      <c r="V132" s="110"/>
      <c r="W132" s="110"/>
      <c r="X132" s="110"/>
      <c r="Y132" s="110"/>
    </row>
    <row r="133" spans="2:25" ht="16.2" x14ac:dyDescent="0.45">
      <c r="B133" s="327" t="s">
        <v>296</v>
      </c>
      <c r="C133" s="328"/>
      <c r="D133" s="246">
        <f>COUNTIFS(手動介入!$G$13:$G$484,"L4想定区間内",手動介入!$K$13:$K$484,INDEX($B$117:$B$124, MATCH(MAX($D$117:$D$124), $D$117:$D$124, 0)),手動介入!$S$13:$S$484,'手動介入分析（2025年度） '!$B133)</f>
        <v>0</v>
      </c>
      <c r="E133" s="250">
        <f t="shared" si="1"/>
        <v>0</v>
      </c>
      <c r="G133" s="80"/>
      <c r="H133" s="82"/>
      <c r="I133" s="34"/>
      <c r="J133" s="34"/>
      <c r="K133" s="34"/>
      <c r="L133" s="34"/>
      <c r="M133" s="34"/>
    </row>
    <row r="134" spans="2:25" ht="16.2" x14ac:dyDescent="0.45">
      <c r="B134" s="327" t="s">
        <v>297</v>
      </c>
      <c r="C134" s="328"/>
      <c r="D134" s="246">
        <f>COUNTIFS(手動介入!$G$13:$G$484,"L4想定区間内",手動介入!$K$13:$K$484,INDEX($B$117:$B$124, MATCH(MAX($D$117:$D$124), $D$117:$D$124, 0)),手動介入!$S$13:$S$484,'手動介入分析（2025年度） '!$B134)</f>
        <v>20</v>
      </c>
      <c r="E134" s="250">
        <f t="shared" si="1"/>
        <v>0.32786885245901637</v>
      </c>
      <c r="G134" s="80"/>
      <c r="H134" s="82"/>
      <c r="I134" s="34"/>
      <c r="J134" s="34"/>
      <c r="K134" s="34"/>
      <c r="L134" s="34"/>
      <c r="M134" s="34"/>
    </row>
    <row r="135" spans="2:25" ht="16.2" x14ac:dyDescent="0.45">
      <c r="B135" s="327" t="s">
        <v>298</v>
      </c>
      <c r="C135" s="328"/>
      <c r="D135" s="246">
        <f>COUNTIFS(手動介入!$G$13:$G$484,"L4想定区間内",手動介入!$K$13:$K$484,INDEX($B$117:$B$124, MATCH(MAX($D$117:$D$124), $D$117:$D$124, 0)),手動介入!$S$13:$S$484,'手動介入分析（2025年度） '!$B135)</f>
        <v>10</v>
      </c>
      <c r="E135" s="250">
        <f t="shared" si="1"/>
        <v>0.16393442622950818</v>
      </c>
      <c r="G135" s="80"/>
      <c r="H135" s="82"/>
      <c r="I135" s="34"/>
      <c r="J135" s="34"/>
      <c r="K135" s="34"/>
      <c r="L135" s="34"/>
      <c r="M135" s="34"/>
    </row>
    <row r="136" spans="2:25" ht="16.2" x14ac:dyDescent="0.45">
      <c r="B136" s="337" t="s">
        <v>289</v>
      </c>
      <c r="C136" s="338"/>
      <c r="D136" s="246">
        <f>COUNTIFS(手動介入!$G$13:$G$484,"L4想定区間内",手動介入!$K$13:$K$484,INDEX($B$117:$B$124, MATCH(MAX($D$117:$D$124), $D$117:$D$124, 0)),手動介入!$S$13:$S$484,'手動介入分析（2025年度） '!$B136)</f>
        <v>7</v>
      </c>
      <c r="E136" s="252">
        <f t="shared" si="1"/>
        <v>0.11475409836065574</v>
      </c>
      <c r="G136" s="80"/>
      <c r="H136" s="82"/>
      <c r="I136" s="34"/>
      <c r="J136" s="34"/>
      <c r="K136" s="34"/>
      <c r="L136" s="34"/>
      <c r="M136" s="34"/>
    </row>
    <row r="137" spans="2:25" ht="16.2" x14ac:dyDescent="0.45">
      <c r="B137" s="333" t="s">
        <v>290</v>
      </c>
      <c r="C137" s="334"/>
      <c r="D137" s="253">
        <f>SUM(D129:D136)</f>
        <v>61</v>
      </c>
      <c r="E137" s="255">
        <f t="shared" si="1"/>
        <v>1</v>
      </c>
      <c r="G137" s="80"/>
      <c r="H137" s="82"/>
      <c r="I137" s="34"/>
      <c r="J137" s="34"/>
      <c r="K137" s="34"/>
      <c r="L137" s="34"/>
      <c r="M137" s="34"/>
    </row>
    <row r="138" spans="2:25" ht="16.2" x14ac:dyDescent="0.45">
      <c r="B138" s="257" t="s">
        <v>299</v>
      </c>
      <c r="C138" s="257"/>
      <c r="D138" s="257"/>
      <c r="E138" s="258"/>
      <c r="F138" s="257"/>
      <c r="G138" s="80"/>
      <c r="H138" s="82"/>
      <c r="I138" s="34"/>
      <c r="J138" s="34"/>
      <c r="K138" s="34"/>
      <c r="L138" s="34"/>
      <c r="M138" s="34"/>
    </row>
    <row r="139" spans="2:25" ht="16.2" x14ac:dyDescent="0.45">
      <c r="G139" s="80"/>
      <c r="H139" s="82"/>
      <c r="I139" s="34"/>
      <c r="J139" s="34"/>
      <c r="K139" s="34"/>
      <c r="L139" s="34"/>
      <c r="M139" s="34"/>
    </row>
    <row r="140" spans="2:25" ht="16.2" x14ac:dyDescent="0.45">
      <c r="G140" s="80"/>
      <c r="H140" s="82"/>
      <c r="I140" s="34"/>
      <c r="J140" s="34"/>
      <c r="K140" s="34"/>
      <c r="L140" s="34"/>
      <c r="M140" s="34"/>
    </row>
    <row r="141" spans="2:25" ht="16.2" x14ac:dyDescent="0.45">
      <c r="G141" s="80"/>
      <c r="H141" s="82"/>
      <c r="I141" s="34"/>
      <c r="J141" s="34"/>
      <c r="K141" s="34"/>
      <c r="L141" s="34"/>
      <c r="M141" s="34"/>
    </row>
    <row r="142" spans="2:25" ht="16.2" x14ac:dyDescent="0.45">
      <c r="G142" s="80"/>
      <c r="H142" s="82"/>
      <c r="I142" s="34"/>
      <c r="J142" s="34"/>
      <c r="K142" s="34"/>
      <c r="L142" s="34"/>
      <c r="M142" s="34"/>
    </row>
    <row r="143" spans="2:25" ht="16.2" x14ac:dyDescent="0.45">
      <c r="G143" s="80"/>
      <c r="H143" s="82"/>
      <c r="I143" s="34"/>
      <c r="J143" s="34"/>
      <c r="K143" s="34"/>
      <c r="L143" s="34"/>
      <c r="M143" s="34"/>
    </row>
    <row r="144" spans="2:25" ht="16.2" x14ac:dyDescent="0.45">
      <c r="G144" s="80"/>
      <c r="H144" s="82"/>
      <c r="I144" s="34"/>
      <c r="J144" s="34"/>
      <c r="K144" s="34"/>
      <c r="L144" s="34"/>
      <c r="M144" s="34"/>
    </row>
    <row r="145" spans="7:13" ht="16.2" x14ac:dyDescent="0.45">
      <c r="G145" s="84"/>
      <c r="H145" s="86"/>
      <c r="I145" s="34"/>
      <c r="J145" s="34"/>
      <c r="K145" s="34"/>
      <c r="L145" s="34"/>
      <c r="M145" s="34"/>
    </row>
    <row r="146" spans="7:13" ht="16.2" x14ac:dyDescent="0.45">
      <c r="I146" s="34"/>
      <c r="J146" s="34"/>
      <c r="K146" s="34"/>
      <c r="L146" s="34"/>
      <c r="M146" s="34"/>
    </row>
    <row r="147" spans="7:13" ht="16.2" x14ac:dyDescent="0.45">
      <c r="I147" s="34"/>
      <c r="J147" s="34"/>
      <c r="K147" s="34"/>
      <c r="L147" s="34"/>
      <c r="M147" s="34"/>
    </row>
    <row r="148" spans="7:13" ht="16.2" x14ac:dyDescent="0.45">
      <c r="I148" s="34"/>
      <c r="J148" s="34"/>
      <c r="K148" s="34"/>
      <c r="L148" s="34"/>
      <c r="M148" s="34"/>
    </row>
    <row r="149" spans="7:13" ht="16.2" x14ac:dyDescent="0.45">
      <c r="I149" s="34"/>
      <c r="J149" s="34"/>
      <c r="K149" s="34"/>
      <c r="L149" s="34"/>
      <c r="M149" s="34"/>
    </row>
  </sheetData>
  <mergeCells count="18">
    <mergeCell ref="B137:C137"/>
    <mergeCell ref="B121:C121"/>
    <mergeCell ref="B133:C133"/>
    <mergeCell ref="B122:C122"/>
    <mergeCell ref="B134:C134"/>
    <mergeCell ref="B123:C123"/>
    <mergeCell ref="B135:C135"/>
    <mergeCell ref="B124:C124"/>
    <mergeCell ref="B136:C136"/>
    <mergeCell ref="B128:C128"/>
    <mergeCell ref="B132:C132"/>
    <mergeCell ref="B117:C117"/>
    <mergeCell ref="B129:C129"/>
    <mergeCell ref="B130:C130"/>
    <mergeCell ref="B119:C119"/>
    <mergeCell ref="B131:C131"/>
    <mergeCell ref="B120:C120"/>
    <mergeCell ref="B125:C125"/>
  </mergeCells>
  <phoneticPr fontId="3"/>
  <conditionalFormatting sqref="B117:E124">
    <cfRule type="expression" dxfId="5" priority="2">
      <formula>$D117=MAX($D$117:$D$124)</formula>
    </cfRule>
  </conditionalFormatting>
  <conditionalFormatting sqref="B129:E136">
    <cfRule type="expression" dxfId="4" priority="1">
      <formula>$D129=MAX($D$129:$D$136)</formula>
    </cfRule>
  </conditionalFormatting>
  <conditionalFormatting sqref="C20:I111">
    <cfRule type="expression" dxfId="3" priority="3">
      <formula>$D20="L4想定区間内"</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2" x14ac:dyDescent="0.45"/>
  <cols>
    <col min="1" max="1" width="3.59765625" style="107" customWidth="1"/>
    <col min="2" max="16384" width="8" style="107"/>
  </cols>
  <sheetData>
    <row r="1" spans="2:2" ht="16.350000000000001" customHeight="1" x14ac:dyDescent="0.45"/>
    <row r="2" spans="2:2" x14ac:dyDescent="0.45">
      <c r="B2" s="131" t="s">
        <v>210</v>
      </c>
    </row>
  </sheetData>
  <phoneticPr fontId="3"/>
  <pageMargins left="0.70866141732283472" right="0.70866141732283472" top="0.74803149606299213" bottom="0.74803149606299213" header="0.31496062992125984" footer="0.3149606299212598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x14ac:dyDescent="0.45"/>
  <cols>
    <col min="1" max="1" width="3.59765625" customWidth="1"/>
    <col min="2" max="2" width="4" customWidth="1"/>
    <col min="3" max="3" width="39.8984375" bestFit="1" customWidth="1"/>
    <col min="4" max="4" width="18.59765625" customWidth="1"/>
    <col min="5" max="5" width="100.59765625" customWidth="1"/>
  </cols>
  <sheetData>
    <row r="1" spans="2:5" ht="16.350000000000001" customHeight="1" x14ac:dyDescent="0.45"/>
    <row r="2" spans="2:5" x14ac:dyDescent="0.45">
      <c r="B2" s="132" t="s">
        <v>300</v>
      </c>
      <c r="C2" s="110"/>
      <c r="D2" s="110"/>
      <c r="E2" s="110"/>
    </row>
    <row r="3" spans="2:5" x14ac:dyDescent="0.45">
      <c r="B3" s="110"/>
      <c r="C3" s="110" t="s">
        <v>301</v>
      </c>
      <c r="D3" s="110"/>
      <c r="E3" s="110"/>
    </row>
    <row r="4" spans="2:5" x14ac:dyDescent="0.45">
      <c r="B4" s="110"/>
      <c r="C4" s="110" t="s">
        <v>302</v>
      </c>
      <c r="D4" s="110"/>
      <c r="E4" s="110"/>
    </row>
    <row r="5" spans="2:5" x14ac:dyDescent="0.45">
      <c r="B5" s="110"/>
      <c r="C5" s="110"/>
      <c r="D5" s="110"/>
      <c r="E5" s="110"/>
    </row>
    <row r="6" spans="2:5" x14ac:dyDescent="0.45">
      <c r="B6" s="127" t="s">
        <v>303</v>
      </c>
      <c r="C6" s="228" t="s">
        <v>304</v>
      </c>
      <c r="D6" s="229" t="s">
        <v>305</v>
      </c>
      <c r="E6" s="230" t="s">
        <v>306</v>
      </c>
    </row>
    <row r="7" spans="2:5" x14ac:dyDescent="0.45">
      <c r="B7" s="128">
        <v>1</v>
      </c>
      <c r="C7" s="343" t="s">
        <v>243</v>
      </c>
      <c r="D7" s="221" t="s">
        <v>307</v>
      </c>
      <c r="E7" s="222" t="s">
        <v>308</v>
      </c>
    </row>
    <row r="8" spans="2:5" x14ac:dyDescent="0.45">
      <c r="B8" s="129">
        <v>2</v>
      </c>
      <c r="C8" s="344"/>
      <c r="D8" s="223" t="s">
        <v>242</v>
      </c>
      <c r="E8" s="224" t="s">
        <v>309</v>
      </c>
    </row>
    <row r="9" spans="2:5" x14ac:dyDescent="0.45">
      <c r="B9" s="129">
        <v>3</v>
      </c>
      <c r="C9" s="225" t="s">
        <v>310</v>
      </c>
      <c r="D9" s="223" t="s">
        <v>307</v>
      </c>
      <c r="E9" s="224" t="s">
        <v>311</v>
      </c>
    </row>
    <row r="10" spans="2:5" x14ac:dyDescent="0.45">
      <c r="B10" s="129">
        <v>4</v>
      </c>
      <c r="C10" s="341" t="s">
        <v>312</v>
      </c>
      <c r="D10" s="223" t="s">
        <v>242</v>
      </c>
      <c r="E10" s="224" t="s">
        <v>313</v>
      </c>
    </row>
    <row r="11" spans="2:5" x14ac:dyDescent="0.45">
      <c r="B11" s="129">
        <v>5</v>
      </c>
      <c r="C11" s="345"/>
      <c r="D11" s="223" t="s">
        <v>307</v>
      </c>
      <c r="E11" s="224" t="s">
        <v>314</v>
      </c>
    </row>
    <row r="12" spans="2:5" x14ac:dyDescent="0.45">
      <c r="B12" s="129">
        <v>6</v>
      </c>
      <c r="C12" s="345"/>
      <c r="D12" s="223" t="s">
        <v>242</v>
      </c>
      <c r="E12" s="224" t="s">
        <v>315</v>
      </c>
    </row>
    <row r="13" spans="2:5" x14ac:dyDescent="0.45">
      <c r="B13" s="129">
        <v>7</v>
      </c>
      <c r="C13" s="344"/>
      <c r="D13" s="223" t="s">
        <v>307</v>
      </c>
      <c r="E13" s="224" t="s">
        <v>316</v>
      </c>
    </row>
    <row r="14" spans="2:5" x14ac:dyDescent="0.45">
      <c r="B14" s="129">
        <v>8</v>
      </c>
      <c r="C14" s="341" t="s">
        <v>294</v>
      </c>
      <c r="D14" s="223" t="s">
        <v>242</v>
      </c>
      <c r="E14" s="224" t="s">
        <v>317</v>
      </c>
    </row>
    <row r="15" spans="2:5" x14ac:dyDescent="0.45">
      <c r="B15" s="129">
        <v>9</v>
      </c>
      <c r="C15" s="345"/>
      <c r="D15" s="223" t="s">
        <v>307</v>
      </c>
      <c r="E15" s="224" t="s">
        <v>318</v>
      </c>
    </row>
    <row r="16" spans="2:5" x14ac:dyDescent="0.45">
      <c r="B16" s="129">
        <v>10</v>
      </c>
      <c r="C16" s="344"/>
      <c r="D16" s="223" t="s">
        <v>242</v>
      </c>
      <c r="E16" s="224" t="s">
        <v>319</v>
      </c>
    </row>
    <row r="17" spans="2:5" x14ac:dyDescent="0.45">
      <c r="B17" s="129">
        <v>11</v>
      </c>
      <c r="C17" s="341" t="s">
        <v>295</v>
      </c>
      <c r="D17" s="223" t="s">
        <v>242</v>
      </c>
      <c r="E17" s="224" t="s">
        <v>320</v>
      </c>
    </row>
    <row r="18" spans="2:5" x14ac:dyDescent="0.45">
      <c r="B18" s="129">
        <v>12</v>
      </c>
      <c r="C18" s="344"/>
      <c r="D18" s="223" t="s">
        <v>242</v>
      </c>
      <c r="E18" s="224" t="s">
        <v>321</v>
      </c>
    </row>
    <row r="19" spans="2:5" x14ac:dyDescent="0.45">
      <c r="B19" s="129">
        <v>13</v>
      </c>
      <c r="C19" s="341" t="s">
        <v>297</v>
      </c>
      <c r="D19" s="223" t="s">
        <v>322</v>
      </c>
      <c r="E19" s="224" t="s">
        <v>323</v>
      </c>
    </row>
    <row r="20" spans="2:5" x14ac:dyDescent="0.45">
      <c r="B20" s="129">
        <v>14</v>
      </c>
      <c r="C20" s="344"/>
      <c r="D20" s="223" t="s">
        <v>307</v>
      </c>
      <c r="E20" s="224" t="s">
        <v>324</v>
      </c>
    </row>
    <row r="21" spans="2:5" x14ac:dyDescent="0.45">
      <c r="B21" s="129">
        <v>15</v>
      </c>
      <c r="C21" s="341" t="s">
        <v>298</v>
      </c>
      <c r="D21" s="223" t="s">
        <v>242</v>
      </c>
      <c r="E21" s="224" t="s">
        <v>325</v>
      </c>
    </row>
    <row r="22" spans="2:5" x14ac:dyDescent="0.45">
      <c r="B22" s="130">
        <v>16</v>
      </c>
      <c r="C22" s="342"/>
      <c r="D22" s="226" t="s">
        <v>307</v>
      </c>
      <c r="E22" s="227"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defaultColWidth="7.09765625" defaultRowHeight="18" x14ac:dyDescent="0.45"/>
  <cols>
    <col min="1" max="1" width="3.59765625" customWidth="1"/>
    <col min="2" max="2" width="10.5" customWidth="1"/>
    <col min="3" max="6" width="11.3984375" customWidth="1"/>
    <col min="7" max="10" width="18.59765625" customWidth="1"/>
    <col min="11" max="14" width="20.09765625" customWidth="1"/>
    <col min="15" max="17" width="18.59765625" customWidth="1"/>
    <col min="18" max="19" width="24.59765625" customWidth="1"/>
    <col min="20" max="20" width="41.09765625" customWidth="1"/>
    <col min="21" max="21" width="21.3984375" customWidth="1"/>
  </cols>
  <sheetData>
    <row r="1" spans="2:38" s="3" customFormat="1" ht="16.2" x14ac:dyDescent="0.45">
      <c r="S1" s="25"/>
    </row>
    <row r="2" spans="2:38" s="34" customFormat="1" ht="16.350000000000001" customHeight="1" x14ac:dyDescent="0.45">
      <c r="B2" s="47" t="s">
        <v>327</v>
      </c>
      <c r="D2" s="47"/>
      <c r="G2" s="33"/>
      <c r="H2" s="33"/>
      <c r="I2" s="33"/>
      <c r="R2" s="108"/>
      <c r="S2" s="108"/>
      <c r="U2" s="33"/>
    </row>
    <row r="3" spans="2:38" s="34" customFormat="1" ht="16.350000000000001" customHeight="1" x14ac:dyDescent="0.45">
      <c r="D3" s="47"/>
      <c r="G3" s="33"/>
      <c r="H3" s="33"/>
      <c r="I3" s="33"/>
      <c r="R3" s="108"/>
      <c r="S3" s="108"/>
      <c r="U3" s="33"/>
    </row>
    <row r="4" spans="2:38" s="34" customFormat="1" ht="16.350000000000001" customHeight="1" x14ac:dyDescent="0.45">
      <c r="B4" s="109"/>
      <c r="D4" s="47"/>
      <c r="G4" s="33"/>
      <c r="H4" s="33"/>
      <c r="I4" s="33"/>
      <c r="S4" s="108"/>
      <c r="U4" s="33"/>
    </row>
    <row r="5" spans="2:38" s="34" customFormat="1" ht="16.350000000000001" customHeight="1" x14ac:dyDescent="0.45">
      <c r="D5" s="47"/>
      <c r="G5" s="33"/>
      <c r="H5" s="33"/>
      <c r="I5" s="33"/>
      <c r="R5" s="112" t="s">
        <v>213</v>
      </c>
      <c r="S5" s="112" t="s">
        <v>213</v>
      </c>
      <c r="U5" s="33"/>
    </row>
    <row r="6" spans="2:38" s="34" customFormat="1" ht="173.1" customHeight="1" x14ac:dyDescent="0.3">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x14ac:dyDescent="0.45">
      <c r="B7" s="55" t="s">
        <v>7</v>
      </c>
      <c r="C7" s="111">
        <v>40</v>
      </c>
      <c r="D7" s="111" t="s">
        <v>194</v>
      </c>
      <c r="E7" s="111">
        <v>41</v>
      </c>
      <c r="F7" s="220">
        <v>42</v>
      </c>
      <c r="G7" s="111">
        <v>43</v>
      </c>
      <c r="H7" s="220">
        <v>44</v>
      </c>
      <c r="I7" s="111">
        <v>45</v>
      </c>
      <c r="J7" s="111">
        <v>46</v>
      </c>
      <c r="K7" s="220">
        <v>47</v>
      </c>
      <c r="L7" s="111">
        <v>48</v>
      </c>
      <c r="M7" s="220">
        <v>49</v>
      </c>
      <c r="N7" s="111">
        <v>50</v>
      </c>
      <c r="O7" s="111">
        <v>51</v>
      </c>
      <c r="P7" s="220">
        <v>52</v>
      </c>
      <c r="Q7" s="111">
        <v>53</v>
      </c>
      <c r="R7" s="220">
        <v>54</v>
      </c>
      <c r="S7" s="111">
        <v>55</v>
      </c>
      <c r="T7" s="111">
        <v>56</v>
      </c>
      <c r="U7" s="220">
        <v>57</v>
      </c>
      <c r="W7" s="75" t="s">
        <v>224</v>
      </c>
      <c r="X7" s="76"/>
      <c r="Y7" s="76"/>
      <c r="Z7" s="76"/>
      <c r="AA7" s="76"/>
      <c r="AB7" s="76"/>
      <c r="AC7" s="76"/>
      <c r="AD7" s="76"/>
      <c r="AE7" s="76"/>
      <c r="AF7" s="76"/>
      <c r="AG7" s="76"/>
      <c r="AH7" s="76"/>
      <c r="AI7" s="76"/>
      <c r="AJ7" s="76"/>
      <c r="AK7" s="77"/>
      <c r="AL7" s="34" t="s">
        <v>190</v>
      </c>
    </row>
    <row r="8" spans="2:38" s="34" customFormat="1" ht="35.1" customHeight="1" x14ac:dyDescent="0.45">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207" t="s">
        <v>233</v>
      </c>
      <c r="W8" s="80"/>
      <c r="X8" s="81"/>
      <c r="Y8" s="81"/>
      <c r="Z8" s="81"/>
      <c r="AA8" s="81"/>
      <c r="AB8" s="81"/>
      <c r="AC8" s="81"/>
      <c r="AD8" s="81"/>
      <c r="AE8" s="81"/>
      <c r="AF8" s="81"/>
      <c r="AG8" s="81"/>
      <c r="AH8" s="81"/>
      <c r="AI8" s="81"/>
      <c r="AJ8" s="81"/>
      <c r="AK8" s="82"/>
      <c r="AL8" s="34" t="s">
        <v>190</v>
      </c>
    </row>
    <row r="9" spans="2:38" s="34" customFormat="1" ht="32.4" x14ac:dyDescent="0.45">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2" x14ac:dyDescent="0.45">
      <c r="B10" s="166">
        <v>1</v>
      </c>
      <c r="C10" s="167">
        <v>45650</v>
      </c>
      <c r="D10" s="145" t="str">
        <f t="shared" ref="D10:D73" si="0">IF($C10 &lt;&gt; "", IF(ISERROR(MATCH(C10, 祝日, 0)), TEXT($C10, "aaa"), "祝日"), "")</f>
        <v>火</v>
      </c>
      <c r="E10" s="168">
        <v>0.46319444444444446</v>
      </c>
      <c r="F10" s="169" t="s">
        <v>208</v>
      </c>
      <c r="G10" s="170" t="s">
        <v>234</v>
      </c>
      <c r="H10" s="171">
        <v>4.6167964960000002E-2</v>
      </c>
      <c r="I10" s="172" t="s">
        <v>329</v>
      </c>
      <c r="J10" s="172" t="s">
        <v>236</v>
      </c>
      <c r="K10" s="170" t="s">
        <v>330</v>
      </c>
      <c r="L10" s="170" t="s">
        <v>331</v>
      </c>
      <c r="M10" s="170" t="s">
        <v>240</v>
      </c>
      <c r="N10" s="170" t="s">
        <v>240</v>
      </c>
      <c r="O10" s="173" t="s">
        <v>240</v>
      </c>
      <c r="P10" s="170" t="s">
        <v>239</v>
      </c>
      <c r="Q10" s="172" t="s">
        <v>332</v>
      </c>
      <c r="R10" s="174" t="s">
        <v>307</v>
      </c>
      <c r="S10" s="174" t="s">
        <v>297</v>
      </c>
      <c r="T10" s="172" t="s">
        <v>333</v>
      </c>
      <c r="U10" s="175">
        <v>7</v>
      </c>
      <c r="W10" s="80" t="s">
        <v>245</v>
      </c>
      <c r="X10" s="81"/>
      <c r="Y10" s="81"/>
      <c r="Z10" s="81"/>
      <c r="AA10" s="81"/>
      <c r="AB10" s="81"/>
      <c r="AC10" s="81"/>
      <c r="AD10" s="81"/>
      <c r="AE10" s="81"/>
      <c r="AF10" s="81"/>
      <c r="AG10" s="81"/>
      <c r="AH10" s="81"/>
      <c r="AI10" s="81"/>
      <c r="AJ10" s="81"/>
      <c r="AK10" s="82"/>
      <c r="AL10" s="34" t="s">
        <v>190</v>
      </c>
    </row>
    <row r="11" spans="2:38" s="34" customFormat="1" ht="16.2" x14ac:dyDescent="0.45">
      <c r="B11" s="154">
        <v>1</v>
      </c>
      <c r="C11" s="167">
        <v>45650</v>
      </c>
      <c r="D11" s="145" t="str">
        <f t="shared" si="0"/>
        <v>火</v>
      </c>
      <c r="E11" s="168">
        <v>0.46458333333333335</v>
      </c>
      <c r="F11" s="169" t="s">
        <v>208</v>
      </c>
      <c r="G11" s="170" t="s">
        <v>334</v>
      </c>
      <c r="H11" s="171">
        <v>3.3984200999999999E-2</v>
      </c>
      <c r="I11" s="172" t="s">
        <v>329</v>
      </c>
      <c r="J11" s="172" t="s">
        <v>236</v>
      </c>
      <c r="K11" s="170" t="s">
        <v>259</v>
      </c>
      <c r="L11" s="170" t="s">
        <v>238</v>
      </c>
      <c r="M11" s="170" t="s">
        <v>239</v>
      </c>
      <c r="N11" s="170" t="s">
        <v>239</v>
      </c>
      <c r="O11" s="173" t="s">
        <v>240</v>
      </c>
      <c r="P11" s="170" t="s">
        <v>239</v>
      </c>
      <c r="Q11" s="172" t="s">
        <v>335</v>
      </c>
      <c r="R11" s="174" t="s">
        <v>336</v>
      </c>
      <c r="S11" s="174" t="s">
        <v>297</v>
      </c>
      <c r="T11" s="172" t="s">
        <v>337</v>
      </c>
      <c r="U11" s="175">
        <v>14</v>
      </c>
      <c r="W11" s="80" t="s">
        <v>246</v>
      </c>
      <c r="X11" s="81"/>
      <c r="Y11" s="81"/>
      <c r="Z11" s="81"/>
      <c r="AA11" s="81"/>
      <c r="AB11" s="81"/>
      <c r="AC11" s="81"/>
      <c r="AD11" s="81"/>
      <c r="AE11" s="81"/>
      <c r="AF11" s="81"/>
      <c r="AG11" s="81"/>
      <c r="AH11" s="81"/>
      <c r="AI11" s="81"/>
      <c r="AJ11" s="81"/>
      <c r="AK11" s="82"/>
      <c r="AL11" s="34" t="s">
        <v>190</v>
      </c>
    </row>
    <row r="12" spans="2:38" s="34" customFormat="1" ht="16.2" x14ac:dyDescent="0.45">
      <c r="B12" s="154">
        <v>1</v>
      </c>
      <c r="C12" s="167">
        <v>45650</v>
      </c>
      <c r="D12" s="145" t="str">
        <f t="shared" si="0"/>
        <v>火</v>
      </c>
      <c r="E12" s="168">
        <v>0.46458333333333335</v>
      </c>
      <c r="F12" s="169" t="s">
        <v>208</v>
      </c>
      <c r="G12" s="170" t="s">
        <v>334</v>
      </c>
      <c r="H12" s="171">
        <v>0</v>
      </c>
      <c r="I12" s="172" t="s">
        <v>329</v>
      </c>
      <c r="J12" s="172" t="s">
        <v>236</v>
      </c>
      <c r="K12" s="170" t="s">
        <v>259</v>
      </c>
      <c r="L12" s="170" t="s">
        <v>331</v>
      </c>
      <c r="M12" s="170" t="s">
        <v>240</v>
      </c>
      <c r="N12" s="170" t="s">
        <v>239</v>
      </c>
      <c r="O12" s="173" t="s">
        <v>240</v>
      </c>
      <c r="P12" s="170" t="s">
        <v>239</v>
      </c>
      <c r="Q12" s="172" t="s">
        <v>332</v>
      </c>
      <c r="R12" s="174" t="s">
        <v>242</v>
      </c>
      <c r="S12" s="174" t="s">
        <v>294</v>
      </c>
      <c r="T12" s="172" t="s">
        <v>338</v>
      </c>
      <c r="U12" s="175">
        <v>18</v>
      </c>
      <c r="W12" s="80" t="s">
        <v>247</v>
      </c>
      <c r="X12" s="81"/>
      <c r="Y12" s="81"/>
      <c r="Z12" s="81"/>
      <c r="AA12" s="81"/>
      <c r="AB12" s="81"/>
      <c r="AC12" s="81"/>
      <c r="AD12" s="81"/>
      <c r="AE12" s="81"/>
      <c r="AF12" s="81"/>
      <c r="AG12" s="81"/>
      <c r="AH12" s="81"/>
      <c r="AI12" s="81"/>
      <c r="AJ12" s="81"/>
      <c r="AK12" s="82"/>
      <c r="AL12" s="34" t="s">
        <v>190</v>
      </c>
    </row>
    <row r="13" spans="2:38" s="34" customFormat="1" ht="16.2" x14ac:dyDescent="0.45">
      <c r="B13" s="154">
        <v>1</v>
      </c>
      <c r="C13" s="167">
        <v>45650</v>
      </c>
      <c r="D13" s="145" t="str">
        <f t="shared" si="0"/>
        <v>火</v>
      </c>
      <c r="E13" s="168">
        <v>0.46666666666666667</v>
      </c>
      <c r="F13" s="169" t="s">
        <v>208</v>
      </c>
      <c r="G13" s="170" t="s">
        <v>334</v>
      </c>
      <c r="H13" s="171">
        <v>7.3161129000000005E-2</v>
      </c>
      <c r="I13" s="172" t="s">
        <v>329</v>
      </c>
      <c r="J13" s="172" t="s">
        <v>236</v>
      </c>
      <c r="K13" s="170" t="s">
        <v>330</v>
      </c>
      <c r="L13" s="170" t="s">
        <v>331</v>
      </c>
      <c r="M13" s="170" t="s">
        <v>240</v>
      </c>
      <c r="N13" s="170" t="s">
        <v>240</v>
      </c>
      <c r="O13" s="173" t="s">
        <v>240</v>
      </c>
      <c r="P13" s="170" t="s">
        <v>239</v>
      </c>
      <c r="Q13" s="172" t="s">
        <v>332</v>
      </c>
      <c r="R13" s="174" t="s">
        <v>307</v>
      </c>
      <c r="S13" s="174" t="s">
        <v>243</v>
      </c>
      <c r="T13" s="172"/>
      <c r="U13" s="175">
        <v>30</v>
      </c>
      <c r="W13" s="80"/>
      <c r="X13" s="81"/>
      <c r="Y13" s="81"/>
      <c r="Z13" s="81"/>
      <c r="AA13" s="81"/>
      <c r="AB13" s="81"/>
      <c r="AC13" s="81"/>
      <c r="AD13" s="81"/>
      <c r="AE13" s="81"/>
      <c r="AF13" s="81"/>
      <c r="AG13" s="81"/>
      <c r="AH13" s="81"/>
      <c r="AI13" s="81"/>
      <c r="AJ13" s="81"/>
      <c r="AK13" s="82"/>
      <c r="AL13" s="34" t="s">
        <v>190</v>
      </c>
    </row>
    <row r="14" spans="2:38" s="34" customFormat="1" ht="16.2" x14ac:dyDescent="0.45">
      <c r="B14" s="154">
        <v>1</v>
      </c>
      <c r="C14" s="167">
        <v>45650</v>
      </c>
      <c r="D14" s="145" t="str">
        <f t="shared" si="0"/>
        <v>火</v>
      </c>
      <c r="E14" s="168">
        <v>0.46736111111111112</v>
      </c>
      <c r="F14" s="169" t="s">
        <v>208</v>
      </c>
      <c r="G14" s="170" t="s">
        <v>334</v>
      </c>
      <c r="H14" s="171">
        <v>0.111478411</v>
      </c>
      <c r="I14" s="172" t="s">
        <v>329</v>
      </c>
      <c r="J14" s="172" t="s">
        <v>236</v>
      </c>
      <c r="K14" s="170" t="s">
        <v>330</v>
      </c>
      <c r="L14" s="170" t="s">
        <v>331</v>
      </c>
      <c r="M14" s="170" t="s">
        <v>240</v>
      </c>
      <c r="N14" s="170" t="s">
        <v>240</v>
      </c>
      <c r="O14" s="173" t="s">
        <v>240</v>
      </c>
      <c r="P14" s="170" t="s">
        <v>239</v>
      </c>
      <c r="Q14" s="172" t="s">
        <v>332</v>
      </c>
      <c r="R14" s="174" t="s">
        <v>307</v>
      </c>
      <c r="S14" s="174" t="s">
        <v>243</v>
      </c>
      <c r="T14" s="172"/>
      <c r="U14" s="175">
        <v>32</v>
      </c>
      <c r="W14" s="80"/>
      <c r="X14" s="81"/>
      <c r="Y14" s="81"/>
      <c r="Z14" s="81"/>
      <c r="AA14" s="81"/>
      <c r="AB14" s="81"/>
      <c r="AC14" s="81"/>
      <c r="AD14" s="81"/>
      <c r="AE14" s="81"/>
      <c r="AF14" s="81"/>
      <c r="AG14" s="81"/>
      <c r="AH14" s="81"/>
      <c r="AI14" s="81"/>
      <c r="AJ14" s="81"/>
      <c r="AK14" s="82"/>
      <c r="AL14" s="34" t="s">
        <v>190</v>
      </c>
    </row>
    <row r="15" spans="2:38" s="34" customFormat="1" ht="16.2" x14ac:dyDescent="0.45">
      <c r="B15" s="154">
        <v>1</v>
      </c>
      <c r="C15" s="167">
        <v>45650</v>
      </c>
      <c r="D15" s="145" t="str">
        <f t="shared" si="0"/>
        <v>火</v>
      </c>
      <c r="E15" s="168">
        <v>0.46875</v>
      </c>
      <c r="F15" s="169" t="s">
        <v>208</v>
      </c>
      <c r="G15" s="170" t="s">
        <v>334</v>
      </c>
      <c r="H15" s="171">
        <v>5.6869019999999999E-2</v>
      </c>
      <c r="I15" s="172" t="s">
        <v>329</v>
      </c>
      <c r="J15" s="172" t="s">
        <v>236</v>
      </c>
      <c r="K15" s="170" t="s">
        <v>237</v>
      </c>
      <c r="L15" s="170" t="s">
        <v>331</v>
      </c>
      <c r="M15" s="170" t="s">
        <v>240</v>
      </c>
      <c r="N15" s="170" t="s">
        <v>240</v>
      </c>
      <c r="O15" s="173" t="s">
        <v>240</v>
      </c>
      <c r="P15" s="170" t="s">
        <v>239</v>
      </c>
      <c r="Q15" s="172" t="s">
        <v>339</v>
      </c>
      <c r="R15" s="174" t="s">
        <v>307</v>
      </c>
      <c r="S15" s="174" t="s">
        <v>243</v>
      </c>
      <c r="T15" s="172"/>
      <c r="U15" s="175">
        <v>34</v>
      </c>
      <c r="W15" s="80"/>
      <c r="X15" s="81"/>
      <c r="Y15" s="81"/>
      <c r="Z15" s="81"/>
      <c r="AA15" s="81"/>
      <c r="AB15" s="81"/>
      <c r="AC15" s="81"/>
      <c r="AD15" s="81"/>
      <c r="AE15" s="81"/>
      <c r="AF15" s="81"/>
      <c r="AG15" s="81"/>
      <c r="AH15" s="81"/>
      <c r="AI15" s="81"/>
      <c r="AJ15" s="81"/>
      <c r="AK15" s="82"/>
      <c r="AL15" s="34" t="s">
        <v>190</v>
      </c>
    </row>
    <row r="16" spans="2:38" s="34" customFormat="1" ht="16.2" x14ac:dyDescent="0.45">
      <c r="B16" s="154">
        <v>1</v>
      </c>
      <c r="C16" s="167">
        <v>45650</v>
      </c>
      <c r="D16" s="145" t="str">
        <f t="shared" si="0"/>
        <v>火</v>
      </c>
      <c r="E16" s="168">
        <v>0.47430555555555554</v>
      </c>
      <c r="F16" s="169" t="s">
        <v>208</v>
      </c>
      <c r="G16" s="170" t="s">
        <v>334</v>
      </c>
      <c r="H16" s="171">
        <v>0.111224772</v>
      </c>
      <c r="I16" s="172" t="s">
        <v>329</v>
      </c>
      <c r="J16" s="172" t="s">
        <v>236</v>
      </c>
      <c r="K16" s="170" t="s">
        <v>330</v>
      </c>
      <c r="L16" s="170" t="s">
        <v>331</v>
      </c>
      <c r="M16" s="170" t="s">
        <v>240</v>
      </c>
      <c r="N16" s="170" t="s">
        <v>240</v>
      </c>
      <c r="O16" s="173" t="s">
        <v>240</v>
      </c>
      <c r="P16" s="170" t="s">
        <v>239</v>
      </c>
      <c r="Q16" s="172" t="s">
        <v>332</v>
      </c>
      <c r="R16" s="174" t="s">
        <v>307</v>
      </c>
      <c r="S16" s="174" t="s">
        <v>243</v>
      </c>
      <c r="T16" s="172"/>
      <c r="U16" s="175">
        <v>64</v>
      </c>
      <c r="W16" s="80"/>
      <c r="X16" s="81"/>
      <c r="Y16" s="81"/>
      <c r="Z16" s="81"/>
      <c r="AA16" s="81"/>
      <c r="AB16" s="81"/>
      <c r="AC16" s="81"/>
      <c r="AD16" s="81"/>
      <c r="AE16" s="81"/>
      <c r="AF16" s="81"/>
      <c r="AG16" s="81"/>
      <c r="AH16" s="81"/>
      <c r="AI16" s="81"/>
      <c r="AJ16" s="81"/>
      <c r="AK16" s="82"/>
      <c r="AL16" s="34" t="s">
        <v>190</v>
      </c>
    </row>
    <row r="17" spans="2:38" s="34" customFormat="1" ht="16.2" x14ac:dyDescent="0.45">
      <c r="B17" s="154">
        <v>1</v>
      </c>
      <c r="C17" s="167">
        <v>45650</v>
      </c>
      <c r="D17" s="145" t="str">
        <f t="shared" si="0"/>
        <v>火</v>
      </c>
      <c r="E17" s="168">
        <v>0.47569444444444442</v>
      </c>
      <c r="F17" s="169" t="s">
        <v>208</v>
      </c>
      <c r="G17" s="170" t="s">
        <v>234</v>
      </c>
      <c r="H17" s="171">
        <v>5.5644869E-2</v>
      </c>
      <c r="I17" s="172" t="s">
        <v>329</v>
      </c>
      <c r="J17" s="172" t="s">
        <v>236</v>
      </c>
      <c r="K17" s="170" t="s">
        <v>330</v>
      </c>
      <c r="L17" s="170" t="s">
        <v>331</v>
      </c>
      <c r="M17" s="170" t="s">
        <v>240</v>
      </c>
      <c r="N17" s="170" t="s">
        <v>240</v>
      </c>
      <c r="O17" s="173" t="s">
        <v>240</v>
      </c>
      <c r="P17" s="170" t="s">
        <v>239</v>
      </c>
      <c r="Q17" s="172" t="s">
        <v>332</v>
      </c>
      <c r="R17" s="174" t="s">
        <v>307</v>
      </c>
      <c r="S17" s="174" t="s">
        <v>243</v>
      </c>
      <c r="T17" s="172"/>
      <c r="U17" s="175">
        <v>9</v>
      </c>
      <c r="W17" s="80"/>
      <c r="X17" s="81"/>
      <c r="Y17" s="81"/>
      <c r="Z17" s="81"/>
      <c r="AA17" s="81"/>
      <c r="AB17" s="81"/>
      <c r="AC17" s="81"/>
      <c r="AD17" s="81"/>
      <c r="AE17" s="81"/>
      <c r="AF17" s="81"/>
      <c r="AG17" s="81"/>
      <c r="AH17" s="81"/>
      <c r="AI17" s="81"/>
      <c r="AJ17" s="81"/>
      <c r="AK17" s="82"/>
      <c r="AL17" s="34" t="s">
        <v>190</v>
      </c>
    </row>
    <row r="18" spans="2:38" s="34" customFormat="1" ht="32.4" x14ac:dyDescent="0.45">
      <c r="B18" s="154">
        <v>2</v>
      </c>
      <c r="C18" s="167">
        <v>45650</v>
      </c>
      <c r="D18" s="145" t="str">
        <f t="shared" si="0"/>
        <v>火</v>
      </c>
      <c r="E18" s="168">
        <v>0.48541666666666666</v>
      </c>
      <c r="F18" s="169" t="s">
        <v>208</v>
      </c>
      <c r="G18" s="170" t="s">
        <v>334</v>
      </c>
      <c r="H18" s="171">
        <v>2.8414757400000001E-2</v>
      </c>
      <c r="I18" s="172" t="s">
        <v>329</v>
      </c>
      <c r="J18" s="172" t="s">
        <v>236</v>
      </c>
      <c r="K18" s="170" t="s">
        <v>259</v>
      </c>
      <c r="L18" s="170" t="s">
        <v>238</v>
      </c>
      <c r="M18" s="170" t="s">
        <v>239</v>
      </c>
      <c r="N18" s="170" t="s">
        <v>239</v>
      </c>
      <c r="O18" s="173" t="s">
        <v>240</v>
      </c>
      <c r="P18" s="170" t="s">
        <v>239</v>
      </c>
      <c r="Q18" s="172" t="s">
        <v>335</v>
      </c>
      <c r="R18" s="174" t="s">
        <v>242</v>
      </c>
      <c r="S18" s="174" t="s">
        <v>295</v>
      </c>
      <c r="T18" s="172" t="s">
        <v>340</v>
      </c>
      <c r="U18" s="175">
        <v>14</v>
      </c>
      <c r="W18" s="80"/>
      <c r="X18" s="81"/>
      <c r="Y18" s="81"/>
      <c r="Z18" s="81"/>
      <c r="AA18" s="81"/>
      <c r="AB18" s="81"/>
      <c r="AC18" s="81"/>
      <c r="AD18" s="81"/>
      <c r="AE18" s="81"/>
      <c r="AF18" s="81"/>
      <c r="AG18" s="81"/>
      <c r="AH18" s="81"/>
      <c r="AI18" s="81"/>
      <c r="AJ18" s="81"/>
      <c r="AK18" s="82"/>
      <c r="AL18" s="34" t="s">
        <v>190</v>
      </c>
    </row>
    <row r="19" spans="2:38" s="34" customFormat="1" ht="16.2" x14ac:dyDescent="0.45">
      <c r="B19" s="154">
        <v>2</v>
      </c>
      <c r="C19" s="167">
        <v>45650</v>
      </c>
      <c r="D19" s="145" t="str">
        <f t="shared" si="0"/>
        <v>火</v>
      </c>
      <c r="E19" s="168">
        <v>0.48749999999999999</v>
      </c>
      <c r="F19" s="169" t="s">
        <v>208</v>
      </c>
      <c r="G19" s="170" t="s">
        <v>334</v>
      </c>
      <c r="H19" s="171">
        <v>4.4997121120000004E-2</v>
      </c>
      <c r="I19" s="172" t="s">
        <v>329</v>
      </c>
      <c r="J19" s="172" t="s">
        <v>236</v>
      </c>
      <c r="K19" s="170" t="s">
        <v>330</v>
      </c>
      <c r="L19" s="170" t="s">
        <v>331</v>
      </c>
      <c r="M19" s="170" t="s">
        <v>240</v>
      </c>
      <c r="N19" s="170" t="s">
        <v>240</v>
      </c>
      <c r="O19" s="173" t="s">
        <v>240</v>
      </c>
      <c r="P19" s="170" t="s">
        <v>239</v>
      </c>
      <c r="Q19" s="172" t="s">
        <v>332</v>
      </c>
      <c r="R19" s="174" t="s">
        <v>242</v>
      </c>
      <c r="S19" s="174" t="s">
        <v>243</v>
      </c>
      <c r="T19" s="172"/>
      <c r="U19" s="175">
        <v>30</v>
      </c>
      <c r="W19" s="80"/>
      <c r="X19" s="81"/>
      <c r="Y19" s="81"/>
      <c r="Z19" s="81"/>
      <c r="AA19" s="81"/>
      <c r="AB19" s="81"/>
      <c r="AC19" s="81"/>
      <c r="AD19" s="81"/>
      <c r="AE19" s="81"/>
      <c r="AF19" s="81"/>
      <c r="AG19" s="81"/>
      <c r="AH19" s="81"/>
      <c r="AI19" s="81"/>
      <c r="AJ19" s="81"/>
      <c r="AK19" s="82"/>
      <c r="AL19" s="34" t="s">
        <v>190</v>
      </c>
    </row>
    <row r="20" spans="2:38" s="34" customFormat="1" ht="16.2" x14ac:dyDescent="0.45">
      <c r="B20" s="154">
        <v>2</v>
      </c>
      <c r="C20" s="167">
        <v>45650</v>
      </c>
      <c r="D20" s="145" t="str">
        <f t="shared" si="0"/>
        <v>火</v>
      </c>
      <c r="E20" s="168">
        <v>0.48819444444444443</v>
      </c>
      <c r="F20" s="169" t="s">
        <v>208</v>
      </c>
      <c r="G20" s="170" t="s">
        <v>334</v>
      </c>
      <c r="H20" s="171">
        <v>0.12540585470000001</v>
      </c>
      <c r="I20" s="172" t="s">
        <v>329</v>
      </c>
      <c r="J20" s="172" t="s">
        <v>236</v>
      </c>
      <c r="K20" s="170" t="s">
        <v>330</v>
      </c>
      <c r="L20" s="170" t="s">
        <v>331</v>
      </c>
      <c r="M20" s="170" t="s">
        <v>240</v>
      </c>
      <c r="N20" s="170" t="s">
        <v>240</v>
      </c>
      <c r="O20" s="173" t="s">
        <v>240</v>
      </c>
      <c r="P20" s="170" t="s">
        <v>239</v>
      </c>
      <c r="Q20" s="172" t="s">
        <v>332</v>
      </c>
      <c r="R20" s="174" t="s">
        <v>307</v>
      </c>
      <c r="S20" s="174" t="s">
        <v>243</v>
      </c>
      <c r="T20" s="172"/>
      <c r="U20" s="175">
        <v>32</v>
      </c>
      <c r="W20" s="80"/>
      <c r="X20" s="81"/>
      <c r="Y20" s="81"/>
      <c r="Z20" s="81"/>
      <c r="AA20" s="81"/>
      <c r="AB20" s="81"/>
      <c r="AC20" s="81"/>
      <c r="AD20" s="81"/>
      <c r="AE20" s="81"/>
      <c r="AF20" s="81"/>
      <c r="AG20" s="81"/>
      <c r="AH20" s="81"/>
      <c r="AI20" s="81"/>
      <c r="AJ20" s="81"/>
      <c r="AK20" s="82"/>
      <c r="AL20" s="34" t="s">
        <v>190</v>
      </c>
    </row>
    <row r="21" spans="2:38" s="34" customFormat="1" ht="16.2" x14ac:dyDescent="0.45">
      <c r="B21" s="154">
        <v>2</v>
      </c>
      <c r="C21" s="167">
        <v>45650</v>
      </c>
      <c r="D21" s="145" t="str">
        <f t="shared" si="0"/>
        <v>火</v>
      </c>
      <c r="E21" s="168">
        <v>0.48958333333333331</v>
      </c>
      <c r="F21" s="169" t="s">
        <v>208</v>
      </c>
      <c r="G21" s="170" t="s">
        <v>334</v>
      </c>
      <c r="H21" s="171">
        <v>5.1675023229999999E-2</v>
      </c>
      <c r="I21" s="172" t="s">
        <v>329</v>
      </c>
      <c r="J21" s="172" t="s">
        <v>236</v>
      </c>
      <c r="K21" s="170" t="s">
        <v>237</v>
      </c>
      <c r="L21" s="170" t="s">
        <v>331</v>
      </c>
      <c r="M21" s="170" t="s">
        <v>240</v>
      </c>
      <c r="N21" s="170" t="s">
        <v>240</v>
      </c>
      <c r="O21" s="173" t="s">
        <v>240</v>
      </c>
      <c r="P21" s="170" t="s">
        <v>239</v>
      </c>
      <c r="Q21" s="172" t="s">
        <v>339</v>
      </c>
      <c r="R21" s="174" t="s">
        <v>307</v>
      </c>
      <c r="S21" s="174" t="s">
        <v>243</v>
      </c>
      <c r="T21" s="172"/>
      <c r="U21" s="175">
        <v>34</v>
      </c>
      <c r="W21" s="80"/>
      <c r="X21" s="81"/>
      <c r="Y21" s="81"/>
      <c r="Z21" s="81"/>
      <c r="AA21" s="81"/>
      <c r="AB21" s="81"/>
      <c r="AC21" s="81"/>
      <c r="AD21" s="81"/>
      <c r="AE21" s="81"/>
      <c r="AF21" s="81"/>
      <c r="AG21" s="81"/>
      <c r="AH21" s="81"/>
      <c r="AI21" s="81"/>
      <c r="AJ21" s="81"/>
      <c r="AK21" s="82"/>
      <c r="AL21" s="34" t="s">
        <v>190</v>
      </c>
    </row>
    <row r="22" spans="2:38" s="34" customFormat="1" ht="16.2" x14ac:dyDescent="0.45">
      <c r="B22" s="154">
        <v>2</v>
      </c>
      <c r="C22" s="167">
        <v>45650</v>
      </c>
      <c r="D22" s="145" t="str">
        <f t="shared" si="0"/>
        <v>火</v>
      </c>
      <c r="E22" s="168">
        <v>0.49027777777777776</v>
      </c>
      <c r="F22" s="169" t="s">
        <v>208</v>
      </c>
      <c r="G22" s="170" t="s">
        <v>334</v>
      </c>
      <c r="H22" s="171">
        <v>4.1225709649999998E-2</v>
      </c>
      <c r="I22" s="172" t="s">
        <v>329</v>
      </c>
      <c r="J22" s="172" t="s">
        <v>236</v>
      </c>
      <c r="K22" s="170" t="s">
        <v>330</v>
      </c>
      <c r="L22" s="170" t="s">
        <v>331</v>
      </c>
      <c r="M22" s="170" t="s">
        <v>240</v>
      </c>
      <c r="N22" s="170" t="s">
        <v>240</v>
      </c>
      <c r="O22" s="173" t="s">
        <v>239</v>
      </c>
      <c r="P22" s="170" t="s">
        <v>239</v>
      </c>
      <c r="Q22" s="172" t="s">
        <v>332</v>
      </c>
      <c r="R22" s="174" t="s">
        <v>307</v>
      </c>
      <c r="S22" s="174" t="s">
        <v>243</v>
      </c>
      <c r="T22" s="172"/>
      <c r="U22" s="175">
        <v>36</v>
      </c>
      <c r="W22" s="80"/>
      <c r="X22" s="81"/>
      <c r="Y22" s="81"/>
      <c r="Z22" s="81"/>
      <c r="AA22" s="81"/>
      <c r="AB22" s="81"/>
      <c r="AC22" s="81"/>
      <c r="AD22" s="81"/>
      <c r="AE22" s="81"/>
      <c r="AF22" s="81"/>
      <c r="AG22" s="81"/>
      <c r="AH22" s="81"/>
      <c r="AI22" s="81"/>
      <c r="AJ22" s="81"/>
      <c r="AK22" s="82"/>
      <c r="AL22" s="34" t="s">
        <v>190</v>
      </c>
    </row>
    <row r="23" spans="2:38" s="34" customFormat="1" ht="16.2" x14ac:dyDescent="0.45">
      <c r="B23" s="154">
        <v>2</v>
      </c>
      <c r="C23" s="167">
        <v>45650</v>
      </c>
      <c r="D23" s="145" t="str">
        <f t="shared" si="0"/>
        <v>火</v>
      </c>
      <c r="E23" s="168">
        <v>0.49652777777777779</v>
      </c>
      <c r="F23" s="169" t="s">
        <v>208</v>
      </c>
      <c r="G23" s="170" t="s">
        <v>334</v>
      </c>
      <c r="H23" s="171">
        <v>8.3831027899999994E-2</v>
      </c>
      <c r="I23" s="172" t="s">
        <v>329</v>
      </c>
      <c r="J23" s="172" t="s">
        <v>236</v>
      </c>
      <c r="K23" s="170" t="s">
        <v>330</v>
      </c>
      <c r="L23" s="170" t="s">
        <v>331</v>
      </c>
      <c r="M23" s="170" t="s">
        <v>240</v>
      </c>
      <c r="N23" s="170" t="s">
        <v>240</v>
      </c>
      <c r="O23" s="173" t="s">
        <v>240</v>
      </c>
      <c r="P23" s="170" t="s">
        <v>239</v>
      </c>
      <c r="Q23" s="172" t="s">
        <v>332</v>
      </c>
      <c r="R23" s="174" t="s">
        <v>307</v>
      </c>
      <c r="S23" s="174" t="s">
        <v>243</v>
      </c>
      <c r="T23" s="172"/>
      <c r="U23" s="175">
        <v>64</v>
      </c>
      <c r="W23" s="80"/>
      <c r="X23" s="81"/>
      <c r="Y23" s="81"/>
      <c r="Z23" s="81"/>
      <c r="AA23" s="81"/>
      <c r="AB23" s="81"/>
      <c r="AC23" s="81"/>
      <c r="AD23" s="81"/>
      <c r="AE23" s="81"/>
      <c r="AF23" s="81"/>
      <c r="AG23" s="81"/>
      <c r="AH23" s="81"/>
      <c r="AI23" s="81"/>
      <c r="AJ23" s="81"/>
      <c r="AK23" s="82"/>
      <c r="AL23" s="34" t="s">
        <v>190</v>
      </c>
    </row>
    <row r="24" spans="2:38" s="34" customFormat="1" ht="16.2" x14ac:dyDescent="0.45">
      <c r="B24" s="154">
        <v>2</v>
      </c>
      <c r="C24" s="167">
        <v>45650</v>
      </c>
      <c r="D24" s="145" t="str">
        <f t="shared" si="0"/>
        <v>火</v>
      </c>
      <c r="E24" s="168">
        <v>0.49722222222222223</v>
      </c>
      <c r="F24" s="169" t="s">
        <v>208</v>
      </c>
      <c r="G24" s="170" t="s">
        <v>334</v>
      </c>
      <c r="H24" s="171">
        <v>5.5559830230000003E-2</v>
      </c>
      <c r="I24" s="172" t="s">
        <v>329</v>
      </c>
      <c r="J24" s="172" t="s">
        <v>236</v>
      </c>
      <c r="K24" s="170" t="s">
        <v>237</v>
      </c>
      <c r="L24" s="170" t="s">
        <v>331</v>
      </c>
      <c r="M24" s="170" t="s">
        <v>240</v>
      </c>
      <c r="N24" s="170" t="s">
        <v>240</v>
      </c>
      <c r="O24" s="173" t="s">
        <v>240</v>
      </c>
      <c r="P24" s="170" t="s">
        <v>239</v>
      </c>
      <c r="Q24" s="172" t="s">
        <v>339</v>
      </c>
      <c r="R24" s="174" t="s">
        <v>307</v>
      </c>
      <c r="S24" s="174" t="s">
        <v>243</v>
      </c>
      <c r="T24" s="172"/>
      <c r="U24" s="175">
        <v>66</v>
      </c>
      <c r="W24" s="80"/>
      <c r="X24" s="81"/>
      <c r="Y24" s="81"/>
      <c r="Z24" s="81"/>
      <c r="AA24" s="81"/>
      <c r="AB24" s="81"/>
      <c r="AC24" s="81"/>
      <c r="AD24" s="81"/>
      <c r="AE24" s="81"/>
      <c r="AF24" s="81"/>
      <c r="AG24" s="81"/>
      <c r="AH24" s="81"/>
      <c r="AI24" s="81"/>
      <c r="AJ24" s="81"/>
      <c r="AK24" s="82"/>
      <c r="AL24" s="34" t="s">
        <v>190</v>
      </c>
    </row>
    <row r="25" spans="2:38" s="34" customFormat="1" ht="16.2" x14ac:dyDescent="0.45">
      <c r="B25" s="154">
        <v>3</v>
      </c>
      <c r="C25" s="167">
        <v>45650</v>
      </c>
      <c r="D25" s="145" t="str">
        <f t="shared" si="0"/>
        <v>火</v>
      </c>
      <c r="E25" s="168">
        <v>0.50347222222222221</v>
      </c>
      <c r="F25" s="169" t="s">
        <v>208</v>
      </c>
      <c r="G25" s="170" t="s">
        <v>234</v>
      </c>
      <c r="H25" s="171">
        <v>5.4282439369999998E-2</v>
      </c>
      <c r="I25" s="172" t="s">
        <v>329</v>
      </c>
      <c r="J25" s="172" t="s">
        <v>236</v>
      </c>
      <c r="K25" s="170" t="s">
        <v>259</v>
      </c>
      <c r="L25" s="170" t="s">
        <v>331</v>
      </c>
      <c r="M25" s="170" t="s">
        <v>239</v>
      </c>
      <c r="N25" s="170" t="s">
        <v>239</v>
      </c>
      <c r="O25" s="173" t="s">
        <v>240</v>
      </c>
      <c r="P25" s="170" t="s">
        <v>239</v>
      </c>
      <c r="Q25" s="172" t="s">
        <v>341</v>
      </c>
      <c r="R25" s="174" t="s">
        <v>242</v>
      </c>
      <c r="S25" s="174" t="s">
        <v>297</v>
      </c>
      <c r="T25" s="172"/>
      <c r="U25" s="175">
        <v>2</v>
      </c>
      <c r="W25" s="80"/>
      <c r="X25" s="81"/>
      <c r="Y25" s="81"/>
      <c r="Z25" s="81"/>
      <c r="AA25" s="81"/>
      <c r="AB25" s="81"/>
      <c r="AC25" s="81"/>
      <c r="AD25" s="81"/>
      <c r="AE25" s="81"/>
      <c r="AF25" s="81"/>
      <c r="AG25" s="81"/>
      <c r="AH25" s="81"/>
      <c r="AI25" s="81"/>
      <c r="AJ25" s="81"/>
      <c r="AK25" s="82"/>
      <c r="AL25" s="34" t="s">
        <v>190</v>
      </c>
    </row>
    <row r="26" spans="2:38" s="34" customFormat="1" ht="16.2" x14ac:dyDescent="0.45">
      <c r="B26" s="154">
        <v>3</v>
      </c>
      <c r="C26" s="167">
        <v>45650</v>
      </c>
      <c r="D26" s="145" t="str">
        <f t="shared" si="0"/>
        <v>火</v>
      </c>
      <c r="E26" s="168">
        <v>0.50624999999999998</v>
      </c>
      <c r="F26" s="169" t="s">
        <v>208</v>
      </c>
      <c r="G26" s="170" t="s">
        <v>334</v>
      </c>
      <c r="H26" s="171">
        <v>7.5614221699999998E-2</v>
      </c>
      <c r="I26" s="172" t="s">
        <v>329</v>
      </c>
      <c r="J26" s="172" t="s">
        <v>236</v>
      </c>
      <c r="K26" s="170" t="s">
        <v>259</v>
      </c>
      <c r="L26" s="170" t="s">
        <v>331</v>
      </c>
      <c r="M26" s="170" t="s">
        <v>240</v>
      </c>
      <c r="N26" s="170" t="s">
        <v>240</v>
      </c>
      <c r="O26" s="173" t="s">
        <v>240</v>
      </c>
      <c r="P26" s="170" t="s">
        <v>239</v>
      </c>
      <c r="Q26" s="172" t="s">
        <v>332</v>
      </c>
      <c r="R26" s="174" t="s">
        <v>307</v>
      </c>
      <c r="S26" s="174" t="s">
        <v>243</v>
      </c>
      <c r="T26" s="172"/>
      <c r="U26" s="175">
        <v>22</v>
      </c>
      <c r="W26" s="80"/>
      <c r="X26" s="81"/>
      <c r="Y26" s="81"/>
      <c r="Z26" s="81"/>
      <c r="AA26" s="81"/>
      <c r="AB26" s="81"/>
      <c r="AC26" s="81"/>
      <c r="AD26" s="81"/>
      <c r="AE26" s="81"/>
      <c r="AF26" s="81"/>
      <c r="AG26" s="81"/>
      <c r="AH26" s="81"/>
      <c r="AI26" s="81"/>
      <c r="AJ26" s="81"/>
      <c r="AK26" s="82"/>
      <c r="AL26" s="34" t="s">
        <v>190</v>
      </c>
    </row>
    <row r="27" spans="2:38" s="34" customFormat="1" ht="16.2" x14ac:dyDescent="0.45">
      <c r="B27" s="154">
        <v>3</v>
      </c>
      <c r="C27" s="167">
        <v>45650</v>
      </c>
      <c r="D27" s="145" t="str">
        <f t="shared" si="0"/>
        <v>火</v>
      </c>
      <c r="E27" s="168">
        <v>0.5083333333333333</v>
      </c>
      <c r="F27" s="169" t="s">
        <v>208</v>
      </c>
      <c r="G27" s="170" t="s">
        <v>334</v>
      </c>
      <c r="H27" s="171">
        <v>8.6157321009999996E-2</v>
      </c>
      <c r="I27" s="172" t="s">
        <v>329</v>
      </c>
      <c r="J27" s="172" t="s">
        <v>236</v>
      </c>
      <c r="K27" s="170" t="s">
        <v>259</v>
      </c>
      <c r="L27" s="170" t="s">
        <v>331</v>
      </c>
      <c r="M27" s="170" t="s">
        <v>240</v>
      </c>
      <c r="N27" s="170" t="s">
        <v>240</v>
      </c>
      <c r="O27" s="173" t="s">
        <v>240</v>
      </c>
      <c r="P27" s="170" t="s">
        <v>239</v>
      </c>
      <c r="Q27" s="172" t="s">
        <v>339</v>
      </c>
      <c r="R27" s="174" t="s">
        <v>307</v>
      </c>
      <c r="S27" s="174" t="s">
        <v>243</v>
      </c>
      <c r="T27" s="172"/>
      <c r="U27" s="175">
        <v>24</v>
      </c>
      <c r="W27" s="80"/>
      <c r="X27" s="81"/>
      <c r="Y27" s="81"/>
      <c r="Z27" s="81"/>
      <c r="AA27" s="81"/>
      <c r="AB27" s="81"/>
      <c r="AC27" s="81"/>
      <c r="AD27" s="81"/>
      <c r="AE27" s="81"/>
      <c r="AF27" s="81"/>
      <c r="AG27" s="81"/>
      <c r="AH27" s="81"/>
      <c r="AI27" s="81"/>
      <c r="AJ27" s="81"/>
      <c r="AK27" s="82"/>
      <c r="AL27" s="34" t="s">
        <v>190</v>
      </c>
    </row>
    <row r="28" spans="2:38" s="34" customFormat="1" ht="16.2" x14ac:dyDescent="0.45">
      <c r="B28" s="154">
        <v>3</v>
      </c>
      <c r="C28" s="167">
        <v>45650</v>
      </c>
      <c r="D28" s="145" t="str">
        <f t="shared" si="0"/>
        <v>火</v>
      </c>
      <c r="E28" s="168">
        <v>0.50902777777777775</v>
      </c>
      <c r="F28" s="169" t="s">
        <v>208</v>
      </c>
      <c r="G28" s="170" t="s">
        <v>334</v>
      </c>
      <c r="H28" s="171">
        <v>0.1218431896</v>
      </c>
      <c r="I28" s="172" t="s">
        <v>329</v>
      </c>
      <c r="J28" s="172" t="s">
        <v>236</v>
      </c>
      <c r="K28" s="170" t="s">
        <v>259</v>
      </c>
      <c r="L28" s="170" t="s">
        <v>331</v>
      </c>
      <c r="M28" s="170" t="s">
        <v>240</v>
      </c>
      <c r="N28" s="170" t="s">
        <v>240</v>
      </c>
      <c r="O28" s="173" t="s">
        <v>239</v>
      </c>
      <c r="P28" s="170" t="s">
        <v>239</v>
      </c>
      <c r="Q28" s="172" t="s">
        <v>332</v>
      </c>
      <c r="R28" s="174" t="s">
        <v>307</v>
      </c>
      <c r="S28" s="174" t="s">
        <v>243</v>
      </c>
      <c r="T28" s="172"/>
      <c r="U28" s="175">
        <v>27</v>
      </c>
      <c r="W28" s="80"/>
      <c r="X28" s="81"/>
      <c r="Y28" s="81"/>
      <c r="Z28" s="81"/>
      <c r="AA28" s="81"/>
      <c r="AB28" s="81"/>
      <c r="AC28" s="81"/>
      <c r="AD28" s="81"/>
      <c r="AE28" s="81"/>
      <c r="AF28" s="81"/>
      <c r="AG28" s="81"/>
      <c r="AH28" s="81"/>
      <c r="AI28" s="81"/>
      <c r="AJ28" s="81"/>
      <c r="AK28" s="82"/>
      <c r="AL28" s="34" t="s">
        <v>190</v>
      </c>
    </row>
    <row r="29" spans="2:38" s="34" customFormat="1" ht="16.2" x14ac:dyDescent="0.45">
      <c r="B29" s="154">
        <v>3</v>
      </c>
      <c r="C29" s="167">
        <v>45650</v>
      </c>
      <c r="D29" s="145" t="str">
        <f t="shared" si="0"/>
        <v>火</v>
      </c>
      <c r="E29" s="168">
        <v>0.50972222222222219</v>
      </c>
      <c r="F29" s="169" t="s">
        <v>208</v>
      </c>
      <c r="G29" s="170" t="s">
        <v>334</v>
      </c>
      <c r="H29" s="171">
        <v>0.1210482871</v>
      </c>
      <c r="I29" s="172" t="s">
        <v>329</v>
      </c>
      <c r="J29" s="172" t="s">
        <v>236</v>
      </c>
      <c r="K29" s="170" t="s">
        <v>330</v>
      </c>
      <c r="L29" s="170" t="s">
        <v>331</v>
      </c>
      <c r="M29" s="170" t="s">
        <v>240</v>
      </c>
      <c r="N29" s="170" t="s">
        <v>240</v>
      </c>
      <c r="O29" s="173" t="s">
        <v>240</v>
      </c>
      <c r="P29" s="170" t="s">
        <v>239</v>
      </c>
      <c r="Q29" s="172" t="s">
        <v>332</v>
      </c>
      <c r="R29" s="174" t="s">
        <v>307</v>
      </c>
      <c r="S29" s="174" t="s">
        <v>243</v>
      </c>
      <c r="T29" s="172"/>
      <c r="U29" s="175">
        <v>32</v>
      </c>
      <c r="W29" s="80"/>
      <c r="X29" s="81"/>
      <c r="Y29" s="81"/>
      <c r="Z29" s="81"/>
      <c r="AA29" s="81"/>
      <c r="AB29" s="81"/>
      <c r="AC29" s="81"/>
      <c r="AD29" s="81"/>
      <c r="AE29" s="81"/>
      <c r="AF29" s="81"/>
      <c r="AG29" s="81"/>
      <c r="AH29" s="81"/>
      <c r="AI29" s="81"/>
      <c r="AJ29" s="81"/>
      <c r="AK29" s="82"/>
      <c r="AL29" s="34" t="s">
        <v>190</v>
      </c>
    </row>
    <row r="30" spans="2:38" s="34" customFormat="1" ht="16.2" x14ac:dyDescent="0.45">
      <c r="B30" s="154">
        <v>3</v>
      </c>
      <c r="C30" s="167">
        <v>45650</v>
      </c>
      <c r="D30" s="145" t="str">
        <f t="shared" si="0"/>
        <v>火</v>
      </c>
      <c r="E30" s="168">
        <v>0.51597222222222228</v>
      </c>
      <c r="F30" s="169" t="s">
        <v>208</v>
      </c>
      <c r="G30" s="170" t="s">
        <v>334</v>
      </c>
      <c r="H30" s="171">
        <v>0.1180975725</v>
      </c>
      <c r="I30" s="172" t="s">
        <v>329</v>
      </c>
      <c r="J30" s="172" t="s">
        <v>236</v>
      </c>
      <c r="K30" s="170" t="s">
        <v>259</v>
      </c>
      <c r="L30" s="170" t="s">
        <v>331</v>
      </c>
      <c r="M30" s="170" t="s">
        <v>240</v>
      </c>
      <c r="N30" s="170" t="s">
        <v>240</v>
      </c>
      <c r="O30" s="173" t="s">
        <v>240</v>
      </c>
      <c r="P30" s="170" t="s">
        <v>239</v>
      </c>
      <c r="Q30" s="172" t="s">
        <v>332</v>
      </c>
      <c r="R30" s="174" t="s">
        <v>307</v>
      </c>
      <c r="S30" s="174" t="s">
        <v>243</v>
      </c>
      <c r="T30" s="172"/>
      <c r="U30" s="175">
        <v>61</v>
      </c>
      <c r="W30" s="80"/>
      <c r="X30" s="81"/>
      <c r="Y30" s="81"/>
      <c r="Z30" s="81"/>
      <c r="AA30" s="81"/>
      <c r="AB30" s="81"/>
      <c r="AC30" s="81"/>
      <c r="AD30" s="81"/>
      <c r="AE30" s="81"/>
      <c r="AF30" s="81"/>
      <c r="AG30" s="81"/>
      <c r="AH30" s="81"/>
      <c r="AI30" s="81"/>
      <c r="AJ30" s="81"/>
      <c r="AK30" s="82"/>
      <c r="AL30" s="34" t="s">
        <v>190</v>
      </c>
    </row>
    <row r="31" spans="2:38" s="34" customFormat="1" ht="16.2" x14ac:dyDescent="0.45">
      <c r="B31" s="154">
        <v>4</v>
      </c>
      <c r="C31" s="167">
        <v>45650</v>
      </c>
      <c r="D31" s="145" t="str">
        <f t="shared" si="0"/>
        <v>火</v>
      </c>
      <c r="E31" s="168">
        <v>0.52569444444444446</v>
      </c>
      <c r="F31" s="169" t="s">
        <v>208</v>
      </c>
      <c r="G31" s="170" t="s">
        <v>234</v>
      </c>
      <c r="H31" s="171">
        <v>4.63812771E-2</v>
      </c>
      <c r="I31" s="172" t="s">
        <v>329</v>
      </c>
      <c r="J31" s="172" t="s">
        <v>236</v>
      </c>
      <c r="K31" s="170" t="s">
        <v>259</v>
      </c>
      <c r="L31" s="170" t="s">
        <v>331</v>
      </c>
      <c r="M31" s="170" t="s">
        <v>240</v>
      </c>
      <c r="N31" s="170" t="s">
        <v>239</v>
      </c>
      <c r="O31" s="173" t="s">
        <v>240</v>
      </c>
      <c r="P31" s="170" t="s">
        <v>239</v>
      </c>
      <c r="Q31" s="172" t="s">
        <v>332</v>
      </c>
      <c r="R31" s="174" t="s">
        <v>307</v>
      </c>
      <c r="S31" s="174" t="s">
        <v>243</v>
      </c>
      <c r="T31" s="172"/>
      <c r="U31" s="175">
        <v>10</v>
      </c>
      <c r="W31" s="80"/>
      <c r="X31" s="81"/>
      <c r="Y31" s="81"/>
      <c r="Z31" s="81"/>
      <c r="AA31" s="81"/>
      <c r="AB31" s="81"/>
      <c r="AC31" s="81"/>
      <c r="AD31" s="81"/>
      <c r="AE31" s="81"/>
      <c r="AF31" s="81"/>
      <c r="AG31" s="81"/>
      <c r="AH31" s="81"/>
      <c r="AI31" s="81"/>
      <c r="AJ31" s="81"/>
      <c r="AK31" s="82"/>
      <c r="AL31" s="34" t="s">
        <v>190</v>
      </c>
    </row>
    <row r="32" spans="2:38" s="34" customFormat="1" ht="16.2" x14ac:dyDescent="0.45">
      <c r="B32" s="154">
        <v>4</v>
      </c>
      <c r="C32" s="167">
        <v>45650</v>
      </c>
      <c r="D32" s="145" t="str">
        <f t="shared" si="0"/>
        <v>火</v>
      </c>
      <c r="E32" s="168">
        <v>0.52638888888888891</v>
      </c>
      <c r="F32" s="169" t="s">
        <v>208</v>
      </c>
      <c r="G32" s="170" t="s">
        <v>334</v>
      </c>
      <c r="H32" s="171">
        <v>5.6294351499999997E-3</v>
      </c>
      <c r="I32" s="172" t="s">
        <v>329</v>
      </c>
      <c r="J32" s="172" t="s">
        <v>236</v>
      </c>
      <c r="K32" s="170" t="s">
        <v>259</v>
      </c>
      <c r="L32" s="170" t="s">
        <v>238</v>
      </c>
      <c r="M32" s="170" t="s">
        <v>239</v>
      </c>
      <c r="N32" s="170" t="s">
        <v>239</v>
      </c>
      <c r="O32" s="173" t="s">
        <v>240</v>
      </c>
      <c r="P32" s="170" t="s">
        <v>239</v>
      </c>
      <c r="Q32" s="172" t="s">
        <v>335</v>
      </c>
      <c r="R32" s="174" t="s">
        <v>336</v>
      </c>
      <c r="S32" s="174" t="s">
        <v>297</v>
      </c>
      <c r="T32" s="172"/>
      <c r="U32" s="175">
        <v>14</v>
      </c>
      <c r="W32" s="80"/>
      <c r="X32" s="81"/>
      <c r="Y32" s="81"/>
      <c r="Z32" s="81"/>
      <c r="AA32" s="81"/>
      <c r="AB32" s="81"/>
      <c r="AC32" s="81"/>
      <c r="AD32" s="81"/>
      <c r="AE32" s="81"/>
      <c r="AF32" s="81"/>
      <c r="AG32" s="81"/>
      <c r="AH32" s="81"/>
      <c r="AI32" s="81"/>
      <c r="AJ32" s="81"/>
      <c r="AK32" s="82"/>
      <c r="AL32" s="34" t="s">
        <v>190</v>
      </c>
    </row>
    <row r="33" spans="2:38" s="34" customFormat="1" ht="16.2" x14ac:dyDescent="0.45">
      <c r="B33" s="154">
        <v>4</v>
      </c>
      <c r="C33" s="167">
        <v>45650</v>
      </c>
      <c r="D33" s="145" t="str">
        <f t="shared" si="0"/>
        <v>火</v>
      </c>
      <c r="E33" s="168">
        <v>0.52986111111111112</v>
      </c>
      <c r="F33" s="169" t="s">
        <v>208</v>
      </c>
      <c r="G33" s="170" t="s">
        <v>334</v>
      </c>
      <c r="H33" s="171">
        <v>2.7329849E-2</v>
      </c>
      <c r="I33" s="172" t="s">
        <v>329</v>
      </c>
      <c r="J33" s="172" t="s">
        <v>236</v>
      </c>
      <c r="K33" s="170" t="s">
        <v>330</v>
      </c>
      <c r="L33" s="170" t="s">
        <v>331</v>
      </c>
      <c r="M33" s="170" t="s">
        <v>240</v>
      </c>
      <c r="N33" s="170" t="s">
        <v>240</v>
      </c>
      <c r="O33" s="173" t="s">
        <v>240</v>
      </c>
      <c r="P33" s="170" t="s">
        <v>239</v>
      </c>
      <c r="Q33" s="172" t="s">
        <v>332</v>
      </c>
      <c r="R33" s="174" t="s">
        <v>307</v>
      </c>
      <c r="S33" s="174" t="s">
        <v>243</v>
      </c>
      <c r="T33" s="172"/>
      <c r="U33" s="175">
        <v>32</v>
      </c>
      <c r="W33" s="80"/>
      <c r="X33" s="81"/>
      <c r="Y33" s="81"/>
      <c r="Z33" s="81"/>
      <c r="AA33" s="81"/>
      <c r="AB33" s="81"/>
      <c r="AC33" s="81"/>
      <c r="AD33" s="81"/>
      <c r="AE33" s="81"/>
      <c r="AF33" s="81"/>
      <c r="AG33" s="81"/>
      <c r="AH33" s="81"/>
      <c r="AI33" s="81"/>
      <c r="AJ33" s="81"/>
      <c r="AK33" s="82"/>
      <c r="AL33" s="34" t="s">
        <v>190</v>
      </c>
    </row>
    <row r="34" spans="2:38" s="34" customFormat="1" ht="32.4" x14ac:dyDescent="0.45">
      <c r="B34" s="154">
        <v>4</v>
      </c>
      <c r="C34" s="167">
        <v>45650</v>
      </c>
      <c r="D34" s="145" t="str">
        <f t="shared" si="0"/>
        <v>火</v>
      </c>
      <c r="E34" s="168">
        <v>0.53263888888888888</v>
      </c>
      <c r="F34" s="169" t="s">
        <v>208</v>
      </c>
      <c r="G34" s="170" t="s">
        <v>334</v>
      </c>
      <c r="H34" s="171">
        <v>0.1245010039</v>
      </c>
      <c r="I34" s="172" t="s">
        <v>329</v>
      </c>
      <c r="J34" s="172" t="s">
        <v>236</v>
      </c>
      <c r="K34" s="170" t="s">
        <v>330</v>
      </c>
      <c r="L34" s="170" t="s">
        <v>331</v>
      </c>
      <c r="M34" s="170" t="s">
        <v>240</v>
      </c>
      <c r="N34" s="170" t="s">
        <v>240</v>
      </c>
      <c r="O34" s="173" t="s">
        <v>239</v>
      </c>
      <c r="P34" s="170" t="s">
        <v>239</v>
      </c>
      <c r="Q34" s="172" t="s">
        <v>342</v>
      </c>
      <c r="R34" s="174" t="s">
        <v>336</v>
      </c>
      <c r="S34" s="174" t="s">
        <v>343</v>
      </c>
      <c r="T34" s="172" t="s">
        <v>344</v>
      </c>
      <c r="U34" s="175">
        <v>40</v>
      </c>
      <c r="W34" s="80"/>
      <c r="X34" s="81"/>
      <c r="Y34" s="81"/>
      <c r="Z34" s="81"/>
      <c r="AA34" s="81"/>
      <c r="AB34" s="81"/>
      <c r="AC34" s="81"/>
      <c r="AD34" s="81"/>
      <c r="AE34" s="81"/>
      <c r="AF34" s="81"/>
      <c r="AG34" s="81"/>
      <c r="AH34" s="81"/>
      <c r="AI34" s="81"/>
      <c r="AJ34" s="81"/>
      <c r="AK34" s="82"/>
      <c r="AL34" s="34" t="s">
        <v>190</v>
      </c>
    </row>
    <row r="35" spans="2:38" s="34" customFormat="1" ht="32.4" x14ac:dyDescent="0.45">
      <c r="B35" s="154">
        <v>4</v>
      </c>
      <c r="C35" s="167">
        <v>45650</v>
      </c>
      <c r="D35" s="145" t="str">
        <f t="shared" si="0"/>
        <v>火</v>
      </c>
      <c r="E35" s="168">
        <v>0.53333333333333333</v>
      </c>
      <c r="F35" s="169" t="s">
        <v>208</v>
      </c>
      <c r="G35" s="170" t="s">
        <v>334</v>
      </c>
      <c r="H35" s="171">
        <v>6.0335186710000002E-2</v>
      </c>
      <c r="I35" s="172" t="s">
        <v>329</v>
      </c>
      <c r="J35" s="172" t="s">
        <v>236</v>
      </c>
      <c r="K35" s="170" t="s">
        <v>259</v>
      </c>
      <c r="L35" s="170" t="s">
        <v>345</v>
      </c>
      <c r="M35" s="170" t="s">
        <v>239</v>
      </c>
      <c r="N35" s="170" t="s">
        <v>239</v>
      </c>
      <c r="O35" s="173" t="s">
        <v>240</v>
      </c>
      <c r="P35" s="170" t="s">
        <v>239</v>
      </c>
      <c r="Q35" s="172" t="s">
        <v>241</v>
      </c>
      <c r="R35" s="174" t="s">
        <v>336</v>
      </c>
      <c r="S35" s="174" t="s">
        <v>297</v>
      </c>
      <c r="T35" s="172" t="s">
        <v>346</v>
      </c>
      <c r="U35" s="175">
        <v>41</v>
      </c>
      <c r="W35" s="80"/>
      <c r="X35" s="81"/>
      <c r="Y35" s="81"/>
      <c r="Z35" s="81"/>
      <c r="AA35" s="81"/>
      <c r="AB35" s="81"/>
      <c r="AC35" s="81"/>
      <c r="AD35" s="81"/>
      <c r="AE35" s="81"/>
      <c r="AF35" s="81"/>
      <c r="AG35" s="81"/>
      <c r="AH35" s="81"/>
      <c r="AI35" s="81"/>
      <c r="AJ35" s="81"/>
      <c r="AK35" s="82"/>
      <c r="AL35" s="34" t="s">
        <v>190</v>
      </c>
    </row>
    <row r="36" spans="2:38" s="34" customFormat="1" ht="32.4" x14ac:dyDescent="0.45">
      <c r="B36" s="154">
        <v>4</v>
      </c>
      <c r="C36" s="167">
        <v>45650</v>
      </c>
      <c r="D36" s="145" t="str">
        <f t="shared" si="0"/>
        <v>火</v>
      </c>
      <c r="E36" s="168">
        <v>0.53749999999999998</v>
      </c>
      <c r="F36" s="169" t="s">
        <v>208</v>
      </c>
      <c r="G36" s="170" t="s">
        <v>334</v>
      </c>
      <c r="H36" s="171">
        <v>2.3947385589999998E-2</v>
      </c>
      <c r="I36" s="172" t="s">
        <v>329</v>
      </c>
      <c r="J36" s="172" t="s">
        <v>236</v>
      </c>
      <c r="K36" s="170" t="s">
        <v>259</v>
      </c>
      <c r="L36" s="170" t="s">
        <v>331</v>
      </c>
      <c r="M36" s="170" t="s">
        <v>240</v>
      </c>
      <c r="N36" s="170" t="s">
        <v>240</v>
      </c>
      <c r="O36" s="173" t="s">
        <v>240</v>
      </c>
      <c r="P36" s="170" t="s">
        <v>239</v>
      </c>
      <c r="Q36" s="172" t="s">
        <v>332</v>
      </c>
      <c r="R36" s="174" t="s">
        <v>242</v>
      </c>
      <c r="S36" s="174" t="s">
        <v>343</v>
      </c>
      <c r="T36" s="172" t="s">
        <v>347</v>
      </c>
      <c r="U36" s="175">
        <v>57</v>
      </c>
      <c r="W36" s="80"/>
      <c r="X36" s="81"/>
      <c r="Y36" s="81"/>
      <c r="Z36" s="81"/>
      <c r="AA36" s="81"/>
      <c r="AB36" s="81"/>
      <c r="AC36" s="81"/>
      <c r="AD36" s="81"/>
      <c r="AE36" s="81"/>
      <c r="AF36" s="81"/>
      <c r="AG36" s="81"/>
      <c r="AH36" s="81"/>
      <c r="AI36" s="81"/>
      <c r="AJ36" s="81"/>
      <c r="AK36" s="82"/>
      <c r="AL36" s="34" t="s">
        <v>190</v>
      </c>
    </row>
    <row r="37" spans="2:38" s="34" customFormat="1" ht="16.2" x14ac:dyDescent="0.45">
      <c r="B37" s="154">
        <v>4</v>
      </c>
      <c r="C37" s="167">
        <v>45650</v>
      </c>
      <c r="D37" s="145" t="str">
        <f t="shared" si="0"/>
        <v>火</v>
      </c>
      <c r="E37" s="168">
        <v>0.5395833333333333</v>
      </c>
      <c r="F37" s="169" t="s">
        <v>208</v>
      </c>
      <c r="G37" s="170" t="s">
        <v>234</v>
      </c>
      <c r="H37" s="171">
        <v>4.4326842339999999E-2</v>
      </c>
      <c r="I37" s="172" t="s">
        <v>329</v>
      </c>
      <c r="J37" s="172" t="s">
        <v>236</v>
      </c>
      <c r="K37" s="170" t="s">
        <v>259</v>
      </c>
      <c r="L37" s="170" t="s">
        <v>331</v>
      </c>
      <c r="M37" s="170" t="s">
        <v>240</v>
      </c>
      <c r="N37" s="170" t="s">
        <v>239</v>
      </c>
      <c r="O37" s="173" t="s">
        <v>240</v>
      </c>
      <c r="P37" s="170" t="s">
        <v>239</v>
      </c>
      <c r="Q37" s="172" t="s">
        <v>332</v>
      </c>
      <c r="R37" s="174" t="s">
        <v>307</v>
      </c>
      <c r="S37" s="174" t="s">
        <v>243</v>
      </c>
      <c r="T37" s="172"/>
      <c r="U37" s="175">
        <v>12</v>
      </c>
      <c r="W37" s="80"/>
      <c r="X37" s="81"/>
      <c r="Y37" s="81"/>
      <c r="Z37" s="81"/>
      <c r="AA37" s="81"/>
      <c r="AB37" s="81"/>
      <c r="AC37" s="81"/>
      <c r="AD37" s="81"/>
      <c r="AE37" s="81"/>
      <c r="AF37" s="81"/>
      <c r="AG37" s="81"/>
      <c r="AH37" s="81"/>
      <c r="AI37" s="81"/>
      <c r="AJ37" s="81"/>
      <c r="AK37" s="82"/>
      <c r="AL37" s="34" t="s">
        <v>190</v>
      </c>
    </row>
    <row r="38" spans="2:38" s="34" customFormat="1" ht="32.4" x14ac:dyDescent="0.45">
      <c r="B38" s="154">
        <v>5</v>
      </c>
      <c r="C38" s="167">
        <v>45650</v>
      </c>
      <c r="D38" s="145" t="str">
        <f t="shared" si="0"/>
        <v>火</v>
      </c>
      <c r="E38" s="168">
        <v>0.59652777777777777</v>
      </c>
      <c r="F38" s="169" t="s">
        <v>348</v>
      </c>
      <c r="G38" s="170" t="s">
        <v>334</v>
      </c>
      <c r="H38" s="171">
        <v>1.40965185E-2</v>
      </c>
      <c r="I38" s="172" t="s">
        <v>329</v>
      </c>
      <c r="J38" s="172" t="s">
        <v>236</v>
      </c>
      <c r="K38" s="170" t="s">
        <v>259</v>
      </c>
      <c r="L38" s="170" t="s">
        <v>238</v>
      </c>
      <c r="M38" s="170" t="s">
        <v>239</v>
      </c>
      <c r="N38" s="170" t="s">
        <v>239</v>
      </c>
      <c r="O38" s="173" t="s">
        <v>240</v>
      </c>
      <c r="P38" s="170" t="s">
        <v>239</v>
      </c>
      <c r="Q38" s="172" t="s">
        <v>335</v>
      </c>
      <c r="R38" s="174" t="s">
        <v>336</v>
      </c>
      <c r="S38" s="174" t="s">
        <v>297</v>
      </c>
      <c r="T38" s="172" t="s">
        <v>349</v>
      </c>
      <c r="U38" s="175">
        <v>14</v>
      </c>
      <c r="W38" s="80"/>
      <c r="X38" s="81"/>
      <c r="Y38" s="81"/>
      <c r="Z38" s="81"/>
      <c r="AA38" s="81"/>
      <c r="AB38" s="81"/>
      <c r="AC38" s="81"/>
      <c r="AD38" s="81"/>
      <c r="AE38" s="81"/>
      <c r="AF38" s="81"/>
      <c r="AG38" s="81"/>
      <c r="AH38" s="81"/>
      <c r="AI38" s="81"/>
      <c r="AJ38" s="81"/>
      <c r="AK38" s="82"/>
      <c r="AL38" s="34" t="s">
        <v>190</v>
      </c>
    </row>
    <row r="39" spans="2:38" s="34" customFormat="1" ht="16.2" x14ac:dyDescent="0.45">
      <c r="B39" s="154">
        <v>5</v>
      </c>
      <c r="C39" s="167">
        <v>45650</v>
      </c>
      <c r="D39" s="145" t="str">
        <f t="shared" si="0"/>
        <v>火</v>
      </c>
      <c r="E39" s="168">
        <v>0.6</v>
      </c>
      <c r="F39" s="169" t="s">
        <v>348</v>
      </c>
      <c r="G39" s="170" t="s">
        <v>334</v>
      </c>
      <c r="H39" s="171">
        <v>0.10351944859999999</v>
      </c>
      <c r="I39" s="172" t="s">
        <v>329</v>
      </c>
      <c r="J39" s="172" t="s">
        <v>236</v>
      </c>
      <c r="K39" s="170" t="s">
        <v>330</v>
      </c>
      <c r="L39" s="170" t="s">
        <v>331</v>
      </c>
      <c r="M39" s="170" t="s">
        <v>240</v>
      </c>
      <c r="N39" s="170" t="s">
        <v>240</v>
      </c>
      <c r="O39" s="173" t="s">
        <v>240</v>
      </c>
      <c r="P39" s="170" t="s">
        <v>239</v>
      </c>
      <c r="Q39" s="172" t="s">
        <v>332</v>
      </c>
      <c r="R39" s="174" t="s">
        <v>307</v>
      </c>
      <c r="S39" s="174" t="s">
        <v>243</v>
      </c>
      <c r="T39" s="172"/>
      <c r="U39" s="175">
        <v>32</v>
      </c>
      <c r="W39" s="80"/>
      <c r="X39" s="81"/>
      <c r="Y39" s="81"/>
      <c r="Z39" s="81"/>
      <c r="AA39" s="81"/>
      <c r="AB39" s="81"/>
      <c r="AC39" s="81"/>
      <c r="AD39" s="81"/>
      <c r="AE39" s="81"/>
      <c r="AF39" s="81"/>
      <c r="AG39" s="81"/>
      <c r="AH39" s="81"/>
      <c r="AI39" s="81"/>
      <c r="AJ39" s="81"/>
      <c r="AK39" s="82"/>
      <c r="AL39" s="34" t="s">
        <v>190</v>
      </c>
    </row>
    <row r="40" spans="2:38" s="34" customFormat="1" ht="48.6" x14ac:dyDescent="0.45">
      <c r="B40" s="154">
        <v>5</v>
      </c>
      <c r="C40" s="167">
        <v>45650</v>
      </c>
      <c r="D40" s="145" t="str">
        <f t="shared" si="0"/>
        <v>火</v>
      </c>
      <c r="E40" s="168">
        <v>0.60833333333333328</v>
      </c>
      <c r="F40" s="169" t="s">
        <v>348</v>
      </c>
      <c r="G40" s="170" t="s">
        <v>234</v>
      </c>
      <c r="H40" s="171">
        <v>0.1230819335</v>
      </c>
      <c r="I40" s="172" t="s">
        <v>329</v>
      </c>
      <c r="J40" s="172" t="s">
        <v>236</v>
      </c>
      <c r="K40" s="170" t="s">
        <v>259</v>
      </c>
      <c r="L40" s="170" t="s">
        <v>331</v>
      </c>
      <c r="M40" s="170" t="s">
        <v>240</v>
      </c>
      <c r="N40" s="170" t="s">
        <v>239</v>
      </c>
      <c r="O40" s="173" t="s">
        <v>240</v>
      </c>
      <c r="P40" s="170" t="s">
        <v>239</v>
      </c>
      <c r="Q40" s="172" t="s">
        <v>332</v>
      </c>
      <c r="R40" s="174" t="s">
        <v>307</v>
      </c>
      <c r="S40" s="174" t="s">
        <v>343</v>
      </c>
      <c r="T40" s="172" t="s">
        <v>350</v>
      </c>
      <c r="U40" s="175">
        <v>10</v>
      </c>
      <c r="W40" s="80"/>
      <c r="X40" s="81"/>
      <c r="Y40" s="81"/>
      <c r="Z40" s="81"/>
      <c r="AA40" s="81"/>
      <c r="AB40" s="81"/>
      <c r="AC40" s="81"/>
      <c r="AD40" s="81"/>
      <c r="AE40" s="81"/>
      <c r="AF40" s="81"/>
      <c r="AG40" s="81"/>
      <c r="AH40" s="81"/>
      <c r="AI40" s="81"/>
      <c r="AJ40" s="81"/>
      <c r="AK40" s="82"/>
      <c r="AL40" s="34" t="s">
        <v>190</v>
      </c>
    </row>
    <row r="41" spans="2:38" s="34" customFormat="1" ht="16.2" x14ac:dyDescent="0.45">
      <c r="B41" s="154">
        <v>5</v>
      </c>
      <c r="C41" s="167">
        <v>45650</v>
      </c>
      <c r="D41" s="145" t="str">
        <f t="shared" si="0"/>
        <v>火</v>
      </c>
      <c r="E41" s="168">
        <v>0.60833333333333328</v>
      </c>
      <c r="F41" s="169" t="s">
        <v>348</v>
      </c>
      <c r="G41" s="170" t="s">
        <v>234</v>
      </c>
      <c r="H41" s="171">
        <v>0.12510603649999999</v>
      </c>
      <c r="I41" s="172" t="s">
        <v>329</v>
      </c>
      <c r="J41" s="172" t="s">
        <v>236</v>
      </c>
      <c r="K41" s="170" t="s">
        <v>259</v>
      </c>
      <c r="L41" s="170" t="s">
        <v>331</v>
      </c>
      <c r="M41" s="170" t="s">
        <v>240</v>
      </c>
      <c r="N41" s="170" t="s">
        <v>239</v>
      </c>
      <c r="O41" s="173" t="s">
        <v>240</v>
      </c>
      <c r="P41" s="170" t="s">
        <v>239</v>
      </c>
      <c r="Q41" s="172" t="s">
        <v>332</v>
      </c>
      <c r="R41" s="174" t="s">
        <v>242</v>
      </c>
      <c r="S41" s="174" t="s">
        <v>294</v>
      </c>
      <c r="T41" s="172" t="s">
        <v>351</v>
      </c>
      <c r="U41" s="175">
        <v>8</v>
      </c>
      <c r="W41" s="80"/>
      <c r="X41" s="81"/>
      <c r="Y41" s="81"/>
      <c r="Z41" s="81"/>
      <c r="AA41" s="81"/>
      <c r="AB41" s="81"/>
      <c r="AC41" s="81"/>
      <c r="AD41" s="81"/>
      <c r="AE41" s="81"/>
      <c r="AF41" s="81"/>
      <c r="AG41" s="81"/>
      <c r="AH41" s="81"/>
      <c r="AI41" s="81"/>
      <c r="AJ41" s="81"/>
      <c r="AK41" s="82"/>
      <c r="AL41" s="34" t="s">
        <v>190</v>
      </c>
    </row>
    <row r="42" spans="2:38" s="34" customFormat="1" ht="16.2" x14ac:dyDescent="0.45">
      <c r="B42" s="154">
        <v>6</v>
      </c>
      <c r="C42" s="167">
        <v>45650</v>
      </c>
      <c r="D42" s="145" t="str">
        <f t="shared" si="0"/>
        <v>火</v>
      </c>
      <c r="E42" s="168">
        <v>0.62430555555555556</v>
      </c>
      <c r="F42" s="169" t="s">
        <v>352</v>
      </c>
      <c r="G42" s="170" t="s">
        <v>334</v>
      </c>
      <c r="H42" s="171">
        <v>3.130713651E-2</v>
      </c>
      <c r="I42" s="172" t="s">
        <v>329</v>
      </c>
      <c r="J42" s="172" t="s">
        <v>236</v>
      </c>
      <c r="K42" s="170" t="s">
        <v>259</v>
      </c>
      <c r="L42" s="170" t="s">
        <v>238</v>
      </c>
      <c r="M42" s="170" t="s">
        <v>239</v>
      </c>
      <c r="N42" s="170" t="s">
        <v>239</v>
      </c>
      <c r="O42" s="173" t="s">
        <v>240</v>
      </c>
      <c r="P42" s="170" t="s">
        <v>239</v>
      </c>
      <c r="Q42" s="172" t="s">
        <v>335</v>
      </c>
      <c r="R42" s="174" t="s">
        <v>336</v>
      </c>
      <c r="S42" s="174" t="s">
        <v>297</v>
      </c>
      <c r="T42" s="172" t="s">
        <v>353</v>
      </c>
      <c r="U42" s="175">
        <v>14</v>
      </c>
      <c r="W42" s="80"/>
      <c r="X42" s="81"/>
      <c r="Y42" s="81"/>
      <c r="Z42" s="81"/>
      <c r="AA42" s="81"/>
      <c r="AB42" s="81"/>
      <c r="AC42" s="81"/>
      <c r="AD42" s="81"/>
      <c r="AE42" s="81"/>
      <c r="AF42" s="81"/>
      <c r="AG42" s="81"/>
      <c r="AH42" s="81"/>
      <c r="AI42" s="81"/>
      <c r="AJ42" s="81"/>
      <c r="AK42" s="82"/>
      <c r="AL42" s="34" t="s">
        <v>190</v>
      </c>
    </row>
    <row r="43" spans="2:38" s="34" customFormat="1" ht="32.4" x14ac:dyDescent="0.45">
      <c r="B43" s="154">
        <v>6</v>
      </c>
      <c r="C43" s="167">
        <v>45650</v>
      </c>
      <c r="D43" s="145" t="str">
        <f t="shared" si="0"/>
        <v>火</v>
      </c>
      <c r="E43" s="168">
        <v>0.625</v>
      </c>
      <c r="F43" s="169" t="s">
        <v>352</v>
      </c>
      <c r="G43" s="170" t="s">
        <v>334</v>
      </c>
      <c r="H43" s="171">
        <v>8.9513204819999997E-2</v>
      </c>
      <c r="I43" s="172" t="s">
        <v>329</v>
      </c>
      <c r="J43" s="172" t="s">
        <v>236</v>
      </c>
      <c r="K43" s="170" t="s">
        <v>259</v>
      </c>
      <c r="L43" s="170" t="s">
        <v>331</v>
      </c>
      <c r="M43" s="170" t="s">
        <v>240</v>
      </c>
      <c r="N43" s="170" t="s">
        <v>239</v>
      </c>
      <c r="O43" s="173" t="s">
        <v>240</v>
      </c>
      <c r="P43" s="170" t="s">
        <v>239</v>
      </c>
      <c r="Q43" s="172" t="s">
        <v>332</v>
      </c>
      <c r="R43" s="174" t="s">
        <v>307</v>
      </c>
      <c r="S43" s="174" t="s">
        <v>294</v>
      </c>
      <c r="T43" s="172" t="s">
        <v>354</v>
      </c>
      <c r="U43" s="175">
        <v>18</v>
      </c>
      <c r="W43" s="80"/>
      <c r="X43" s="81"/>
      <c r="Y43" s="81"/>
      <c r="Z43" s="81"/>
      <c r="AA43" s="81"/>
      <c r="AB43" s="81"/>
      <c r="AC43" s="81"/>
      <c r="AD43" s="81"/>
      <c r="AE43" s="81"/>
      <c r="AF43" s="81"/>
      <c r="AG43" s="81"/>
      <c r="AH43" s="81"/>
      <c r="AI43" s="81"/>
      <c r="AJ43" s="81"/>
      <c r="AK43" s="82"/>
      <c r="AL43" s="34" t="s">
        <v>190</v>
      </c>
    </row>
    <row r="44" spans="2:38" s="34" customFormat="1" ht="16.2" x14ac:dyDescent="0.45">
      <c r="B44" s="154">
        <v>6</v>
      </c>
      <c r="C44" s="167">
        <v>45650</v>
      </c>
      <c r="D44" s="145" t="str">
        <f t="shared" si="0"/>
        <v>火</v>
      </c>
      <c r="E44" s="168">
        <v>0.62569444444444444</v>
      </c>
      <c r="F44" s="169" t="s">
        <v>352</v>
      </c>
      <c r="G44" s="170" t="s">
        <v>334</v>
      </c>
      <c r="H44" s="171">
        <v>6.8582532500000001E-2</v>
      </c>
      <c r="I44" s="172" t="s">
        <v>329</v>
      </c>
      <c r="J44" s="172" t="s">
        <v>236</v>
      </c>
      <c r="K44" s="170" t="s">
        <v>330</v>
      </c>
      <c r="L44" s="170" t="s">
        <v>331</v>
      </c>
      <c r="M44" s="170" t="s">
        <v>240</v>
      </c>
      <c r="N44" s="170" t="s">
        <v>240</v>
      </c>
      <c r="O44" s="173" t="s">
        <v>240</v>
      </c>
      <c r="P44" s="170" t="s">
        <v>239</v>
      </c>
      <c r="Q44" s="172" t="s">
        <v>332</v>
      </c>
      <c r="R44" s="174" t="s">
        <v>307</v>
      </c>
      <c r="S44" s="174" t="s">
        <v>243</v>
      </c>
      <c r="T44" s="172"/>
      <c r="U44" s="175">
        <v>21</v>
      </c>
      <c r="W44" s="80"/>
      <c r="X44" s="81"/>
      <c r="Y44" s="81"/>
      <c r="Z44" s="81"/>
      <c r="AA44" s="81"/>
      <c r="AB44" s="81"/>
      <c r="AC44" s="81"/>
      <c r="AD44" s="81"/>
      <c r="AE44" s="81"/>
      <c r="AF44" s="81"/>
      <c r="AG44" s="81"/>
      <c r="AH44" s="81"/>
      <c r="AI44" s="81"/>
      <c r="AJ44" s="81"/>
      <c r="AK44" s="82"/>
      <c r="AL44" s="34" t="s">
        <v>190</v>
      </c>
    </row>
    <row r="45" spans="2:38" s="34" customFormat="1" ht="16.2" x14ac:dyDescent="0.45">
      <c r="B45" s="154">
        <v>6</v>
      </c>
      <c r="C45" s="167">
        <v>45650</v>
      </c>
      <c r="D45" s="145" t="str">
        <f t="shared" si="0"/>
        <v>火</v>
      </c>
      <c r="E45" s="168">
        <v>0.62777777777777777</v>
      </c>
      <c r="F45" s="169" t="s">
        <v>352</v>
      </c>
      <c r="G45" s="170" t="s">
        <v>334</v>
      </c>
      <c r="H45" s="171">
        <v>0.1140587877</v>
      </c>
      <c r="I45" s="172" t="s">
        <v>329</v>
      </c>
      <c r="J45" s="172" t="s">
        <v>236</v>
      </c>
      <c r="K45" s="170" t="s">
        <v>330</v>
      </c>
      <c r="L45" s="170" t="s">
        <v>331</v>
      </c>
      <c r="M45" s="170" t="s">
        <v>240</v>
      </c>
      <c r="N45" s="170" t="s">
        <v>240</v>
      </c>
      <c r="O45" s="173" t="s">
        <v>240</v>
      </c>
      <c r="P45" s="170" t="s">
        <v>239</v>
      </c>
      <c r="Q45" s="172" t="s">
        <v>332</v>
      </c>
      <c r="R45" s="174" t="s">
        <v>307</v>
      </c>
      <c r="S45" s="174" t="s">
        <v>243</v>
      </c>
      <c r="T45" s="172"/>
      <c r="U45" s="175">
        <v>32</v>
      </c>
      <c r="W45" s="80"/>
      <c r="X45" s="81"/>
      <c r="Y45" s="81"/>
      <c r="Z45" s="81"/>
      <c r="AA45" s="81"/>
      <c r="AB45" s="81"/>
      <c r="AC45" s="81"/>
      <c r="AD45" s="81"/>
      <c r="AE45" s="81"/>
      <c r="AF45" s="81"/>
      <c r="AG45" s="81"/>
      <c r="AH45" s="81"/>
      <c r="AI45" s="81"/>
      <c r="AJ45" s="81"/>
      <c r="AK45" s="82"/>
      <c r="AL45" s="34" t="s">
        <v>190</v>
      </c>
    </row>
    <row r="46" spans="2:38" s="34" customFormat="1" ht="16.2" x14ac:dyDescent="0.45">
      <c r="B46" s="154">
        <v>7</v>
      </c>
      <c r="C46" s="167">
        <v>45650</v>
      </c>
      <c r="D46" s="145" t="str">
        <f t="shared" si="0"/>
        <v>火</v>
      </c>
      <c r="E46" s="168">
        <v>0.64930555555555558</v>
      </c>
      <c r="F46" s="169" t="s">
        <v>208</v>
      </c>
      <c r="G46" s="170" t="s">
        <v>234</v>
      </c>
      <c r="H46" s="171">
        <v>2.5515196149999999E-2</v>
      </c>
      <c r="I46" s="172" t="s">
        <v>329</v>
      </c>
      <c r="J46" s="172" t="s">
        <v>236</v>
      </c>
      <c r="K46" s="170" t="s">
        <v>259</v>
      </c>
      <c r="L46" s="170" t="s">
        <v>331</v>
      </c>
      <c r="M46" s="170" t="s">
        <v>239</v>
      </c>
      <c r="N46" s="170" t="s">
        <v>239</v>
      </c>
      <c r="O46" s="173" t="s">
        <v>240</v>
      </c>
      <c r="P46" s="170" t="s">
        <v>239</v>
      </c>
      <c r="Q46" s="172" t="s">
        <v>341</v>
      </c>
      <c r="R46" s="174" t="s">
        <v>307</v>
      </c>
      <c r="S46" s="174" t="s">
        <v>294</v>
      </c>
      <c r="T46" s="172"/>
      <c r="U46" s="175">
        <v>2</v>
      </c>
      <c r="W46" s="80"/>
      <c r="X46" s="81"/>
      <c r="Y46" s="81"/>
      <c r="Z46" s="81"/>
      <c r="AA46" s="81"/>
      <c r="AB46" s="81"/>
      <c r="AC46" s="81"/>
      <c r="AD46" s="81"/>
      <c r="AE46" s="81"/>
      <c r="AF46" s="81"/>
      <c r="AG46" s="81"/>
      <c r="AH46" s="81"/>
      <c r="AI46" s="81"/>
      <c r="AJ46" s="81"/>
      <c r="AK46" s="82"/>
      <c r="AL46" s="34" t="s">
        <v>190</v>
      </c>
    </row>
    <row r="47" spans="2:38" s="34" customFormat="1" ht="16.2" x14ac:dyDescent="0.45">
      <c r="B47" s="154">
        <v>7</v>
      </c>
      <c r="C47" s="167">
        <v>45650</v>
      </c>
      <c r="D47" s="145" t="str">
        <f t="shared" si="0"/>
        <v>火</v>
      </c>
      <c r="E47" s="168">
        <v>0.65208333333333335</v>
      </c>
      <c r="F47" s="169" t="s">
        <v>208</v>
      </c>
      <c r="G47" s="170" t="s">
        <v>334</v>
      </c>
      <c r="H47" s="171">
        <v>4.4524061109999999E-2</v>
      </c>
      <c r="I47" s="172" t="s">
        <v>329</v>
      </c>
      <c r="J47" s="172" t="s">
        <v>236</v>
      </c>
      <c r="K47" s="170" t="s">
        <v>259</v>
      </c>
      <c r="L47" s="170" t="s">
        <v>238</v>
      </c>
      <c r="M47" s="170" t="s">
        <v>239</v>
      </c>
      <c r="N47" s="170" t="s">
        <v>239</v>
      </c>
      <c r="O47" s="173" t="s">
        <v>240</v>
      </c>
      <c r="P47" s="170" t="s">
        <v>239</v>
      </c>
      <c r="Q47" s="172" t="s">
        <v>335</v>
      </c>
      <c r="R47" s="174" t="s">
        <v>336</v>
      </c>
      <c r="S47" s="174" t="s">
        <v>297</v>
      </c>
      <c r="T47" s="172" t="s">
        <v>355</v>
      </c>
      <c r="U47" s="175">
        <v>14</v>
      </c>
      <c r="W47" s="80"/>
      <c r="X47" s="81"/>
      <c r="Y47" s="81"/>
      <c r="Z47" s="81"/>
      <c r="AA47" s="81"/>
      <c r="AB47" s="81"/>
      <c r="AC47" s="81"/>
      <c r="AD47" s="81"/>
      <c r="AE47" s="81"/>
      <c r="AF47" s="81"/>
      <c r="AG47" s="81"/>
      <c r="AH47" s="81"/>
      <c r="AI47" s="81"/>
      <c r="AJ47" s="81"/>
      <c r="AK47" s="82"/>
      <c r="AL47" s="34" t="s">
        <v>190</v>
      </c>
    </row>
    <row r="48" spans="2:38" s="34" customFormat="1" ht="16.2" x14ac:dyDescent="0.45">
      <c r="B48" s="154">
        <v>7</v>
      </c>
      <c r="C48" s="167">
        <v>45650</v>
      </c>
      <c r="D48" s="145" t="str">
        <f t="shared" si="0"/>
        <v>火</v>
      </c>
      <c r="E48" s="168">
        <v>0.65277777777777779</v>
      </c>
      <c r="F48" s="169" t="s">
        <v>208</v>
      </c>
      <c r="G48" s="170" t="s">
        <v>334</v>
      </c>
      <c r="H48" s="171">
        <v>7.2425685480000002E-2</v>
      </c>
      <c r="I48" s="172" t="s">
        <v>329</v>
      </c>
      <c r="J48" s="172" t="s">
        <v>236</v>
      </c>
      <c r="K48" s="170" t="s">
        <v>330</v>
      </c>
      <c r="L48" s="170" t="s">
        <v>331</v>
      </c>
      <c r="M48" s="170" t="s">
        <v>240</v>
      </c>
      <c r="N48" s="170" t="s">
        <v>240</v>
      </c>
      <c r="O48" s="173" t="s">
        <v>240</v>
      </c>
      <c r="P48" s="170" t="s">
        <v>239</v>
      </c>
      <c r="Q48" s="172" t="s">
        <v>332</v>
      </c>
      <c r="R48" s="174" t="s">
        <v>307</v>
      </c>
      <c r="S48" s="174" t="s">
        <v>243</v>
      </c>
      <c r="T48" s="172"/>
      <c r="U48" s="175">
        <v>17</v>
      </c>
      <c r="W48" s="80"/>
      <c r="X48" s="81"/>
      <c r="Y48" s="81"/>
      <c r="Z48" s="81"/>
      <c r="AA48" s="81"/>
      <c r="AB48" s="81"/>
      <c r="AC48" s="81"/>
      <c r="AD48" s="81"/>
      <c r="AE48" s="81"/>
      <c r="AF48" s="81"/>
      <c r="AG48" s="81"/>
      <c r="AH48" s="81"/>
      <c r="AI48" s="81"/>
      <c r="AJ48" s="81"/>
      <c r="AK48" s="82"/>
      <c r="AL48" s="34" t="s">
        <v>190</v>
      </c>
    </row>
    <row r="49" spans="2:38" s="34" customFormat="1" ht="16.2" x14ac:dyDescent="0.45">
      <c r="B49" s="154">
        <v>7</v>
      </c>
      <c r="C49" s="167">
        <v>45650</v>
      </c>
      <c r="D49" s="145" t="str">
        <f t="shared" si="0"/>
        <v>火</v>
      </c>
      <c r="E49" s="168">
        <v>0.65277777777777779</v>
      </c>
      <c r="F49" s="169" t="s">
        <v>208</v>
      </c>
      <c r="G49" s="170" t="s">
        <v>334</v>
      </c>
      <c r="H49" s="171">
        <v>6.5118558990000006E-2</v>
      </c>
      <c r="I49" s="172" t="s">
        <v>329</v>
      </c>
      <c r="J49" s="172" t="s">
        <v>236</v>
      </c>
      <c r="K49" s="170" t="s">
        <v>259</v>
      </c>
      <c r="L49" s="170" t="s">
        <v>331</v>
      </c>
      <c r="M49" s="170" t="s">
        <v>240</v>
      </c>
      <c r="N49" s="170" t="s">
        <v>240</v>
      </c>
      <c r="O49" s="173" t="s">
        <v>240</v>
      </c>
      <c r="P49" s="170" t="s">
        <v>239</v>
      </c>
      <c r="Q49" s="172" t="s">
        <v>332</v>
      </c>
      <c r="R49" s="174" t="s">
        <v>307</v>
      </c>
      <c r="S49" s="174" t="s">
        <v>243</v>
      </c>
      <c r="T49" s="172"/>
      <c r="U49" s="175">
        <v>22</v>
      </c>
      <c r="W49" s="80"/>
      <c r="X49" s="81"/>
      <c r="Y49" s="81"/>
      <c r="Z49" s="81"/>
      <c r="AA49" s="81"/>
      <c r="AB49" s="81"/>
      <c r="AC49" s="81"/>
      <c r="AD49" s="81"/>
      <c r="AE49" s="81"/>
      <c r="AF49" s="81"/>
      <c r="AG49" s="81"/>
      <c r="AH49" s="81"/>
      <c r="AI49" s="81"/>
      <c r="AJ49" s="81"/>
      <c r="AK49" s="82"/>
      <c r="AL49" s="34" t="s">
        <v>190</v>
      </c>
    </row>
    <row r="50" spans="2:38" s="34" customFormat="1" ht="16.2" x14ac:dyDescent="0.45">
      <c r="B50" s="154">
        <v>7</v>
      </c>
      <c r="C50" s="167">
        <v>45650</v>
      </c>
      <c r="D50" s="145" t="str">
        <f t="shared" si="0"/>
        <v>火</v>
      </c>
      <c r="E50" s="168">
        <v>0.65416666666666667</v>
      </c>
      <c r="F50" s="169" t="s">
        <v>208</v>
      </c>
      <c r="G50" s="170" t="s">
        <v>334</v>
      </c>
      <c r="H50" s="171">
        <v>3.8236878000000002E-2</v>
      </c>
      <c r="I50" s="172" t="s">
        <v>329</v>
      </c>
      <c r="J50" s="172" t="s">
        <v>236</v>
      </c>
      <c r="K50" s="170" t="s">
        <v>330</v>
      </c>
      <c r="L50" s="170" t="s">
        <v>331</v>
      </c>
      <c r="M50" s="170" t="s">
        <v>240</v>
      </c>
      <c r="N50" s="170" t="s">
        <v>240</v>
      </c>
      <c r="O50" s="173" t="s">
        <v>239</v>
      </c>
      <c r="P50" s="170" t="s">
        <v>239</v>
      </c>
      <c r="Q50" s="172" t="s">
        <v>332</v>
      </c>
      <c r="R50" s="174" t="s">
        <v>307</v>
      </c>
      <c r="S50" s="174" t="s">
        <v>243</v>
      </c>
      <c r="T50" s="172"/>
      <c r="U50" s="175">
        <v>28</v>
      </c>
      <c r="W50" s="84"/>
      <c r="X50" s="85"/>
      <c r="Y50" s="85"/>
      <c r="Z50" s="85"/>
      <c r="AA50" s="85"/>
      <c r="AB50" s="85"/>
      <c r="AC50" s="85"/>
      <c r="AD50" s="85"/>
      <c r="AE50" s="85"/>
      <c r="AF50" s="85"/>
      <c r="AG50" s="85"/>
      <c r="AH50" s="85"/>
      <c r="AI50" s="85"/>
      <c r="AJ50" s="85"/>
      <c r="AK50" s="86"/>
      <c r="AL50" s="34" t="s">
        <v>190</v>
      </c>
    </row>
    <row r="51" spans="2:38" s="34" customFormat="1" ht="16.2" x14ac:dyDescent="0.45">
      <c r="B51" s="154">
        <v>7</v>
      </c>
      <c r="C51" s="167">
        <v>45650</v>
      </c>
      <c r="D51" s="145" t="str">
        <f t="shared" si="0"/>
        <v>火</v>
      </c>
      <c r="E51" s="168">
        <v>0.65694444444444444</v>
      </c>
      <c r="F51" s="169" t="s">
        <v>208</v>
      </c>
      <c r="G51" s="170" t="s">
        <v>334</v>
      </c>
      <c r="H51" s="171">
        <v>3.2869706710000002E-2</v>
      </c>
      <c r="I51" s="172" t="s">
        <v>329</v>
      </c>
      <c r="J51" s="172" t="s">
        <v>236</v>
      </c>
      <c r="K51" s="170" t="s">
        <v>330</v>
      </c>
      <c r="L51" s="170" t="s">
        <v>331</v>
      </c>
      <c r="M51" s="170" t="s">
        <v>240</v>
      </c>
      <c r="N51" s="170" t="s">
        <v>240</v>
      </c>
      <c r="O51" s="173" t="s">
        <v>239</v>
      </c>
      <c r="P51" s="170" t="s">
        <v>239</v>
      </c>
      <c r="Q51" s="172" t="s">
        <v>332</v>
      </c>
      <c r="R51" s="174" t="s">
        <v>307</v>
      </c>
      <c r="S51" s="174" t="s">
        <v>243</v>
      </c>
      <c r="T51" s="172"/>
      <c r="U51" s="175">
        <v>36</v>
      </c>
      <c r="AL51" s="34" t="s">
        <v>190</v>
      </c>
    </row>
    <row r="52" spans="2:38" s="34" customFormat="1" ht="32.4" x14ac:dyDescent="0.45">
      <c r="B52" s="154">
        <v>7</v>
      </c>
      <c r="C52" s="167">
        <v>45650</v>
      </c>
      <c r="D52" s="145" t="str">
        <f t="shared" si="0"/>
        <v>火</v>
      </c>
      <c r="E52" s="168">
        <v>0.65902777777777777</v>
      </c>
      <c r="F52" s="169" t="s">
        <v>208</v>
      </c>
      <c r="G52" s="170" t="s">
        <v>334</v>
      </c>
      <c r="H52" s="171">
        <v>4.825325349E-3</v>
      </c>
      <c r="I52" s="172" t="s">
        <v>329</v>
      </c>
      <c r="J52" s="172" t="s">
        <v>236</v>
      </c>
      <c r="K52" s="170" t="s">
        <v>237</v>
      </c>
      <c r="L52" s="170" t="s">
        <v>331</v>
      </c>
      <c r="M52" s="170" t="s">
        <v>240</v>
      </c>
      <c r="N52" s="170" t="s">
        <v>240</v>
      </c>
      <c r="O52" s="173" t="s">
        <v>239</v>
      </c>
      <c r="P52" s="170" t="s">
        <v>239</v>
      </c>
      <c r="Q52" s="172" t="s">
        <v>342</v>
      </c>
      <c r="R52" s="174" t="s">
        <v>336</v>
      </c>
      <c r="S52" s="174" t="s">
        <v>297</v>
      </c>
      <c r="T52" s="172" t="s">
        <v>356</v>
      </c>
      <c r="U52" s="175">
        <v>49</v>
      </c>
      <c r="AL52" s="34" t="s">
        <v>190</v>
      </c>
    </row>
    <row r="53" spans="2:38" s="34" customFormat="1" ht="16.2" x14ac:dyDescent="0.45">
      <c r="B53" s="154">
        <v>7</v>
      </c>
      <c r="C53" s="167">
        <v>45650</v>
      </c>
      <c r="D53" s="145" t="str">
        <f t="shared" si="0"/>
        <v>火</v>
      </c>
      <c r="E53" s="168">
        <v>0.66388888888888886</v>
      </c>
      <c r="F53" s="169" t="s">
        <v>208</v>
      </c>
      <c r="G53" s="170" t="s">
        <v>234</v>
      </c>
      <c r="H53" s="171">
        <v>3.9330757309999999E-2</v>
      </c>
      <c r="I53" s="172" t="s">
        <v>329</v>
      </c>
      <c r="J53" s="172" t="s">
        <v>236</v>
      </c>
      <c r="K53" s="170" t="s">
        <v>330</v>
      </c>
      <c r="L53" s="170" t="s">
        <v>331</v>
      </c>
      <c r="M53" s="170" t="s">
        <v>240</v>
      </c>
      <c r="N53" s="170" t="s">
        <v>240</v>
      </c>
      <c r="O53" s="173" t="s">
        <v>240</v>
      </c>
      <c r="P53" s="170" t="s">
        <v>239</v>
      </c>
      <c r="Q53" s="172" t="s">
        <v>332</v>
      </c>
      <c r="R53" s="174" t="s">
        <v>307</v>
      </c>
      <c r="S53" s="174" t="s">
        <v>243</v>
      </c>
      <c r="T53" s="172"/>
      <c r="U53" s="175">
        <v>9</v>
      </c>
      <c r="AL53" s="34" t="s">
        <v>190</v>
      </c>
    </row>
    <row r="54" spans="2:38" s="34" customFormat="1" ht="48.6" x14ac:dyDescent="0.45">
      <c r="B54" s="154">
        <v>1</v>
      </c>
      <c r="C54" s="167">
        <v>45651</v>
      </c>
      <c r="D54" s="145" t="str">
        <f t="shared" si="0"/>
        <v>水</v>
      </c>
      <c r="E54" s="168">
        <v>0.46388888888888891</v>
      </c>
      <c r="F54" s="169" t="s">
        <v>208</v>
      </c>
      <c r="G54" s="170" t="s">
        <v>234</v>
      </c>
      <c r="H54" s="171">
        <v>2.6134579660000001E-2</v>
      </c>
      <c r="I54" s="172" t="s">
        <v>329</v>
      </c>
      <c r="J54" s="172" t="s">
        <v>236</v>
      </c>
      <c r="K54" s="170" t="s">
        <v>259</v>
      </c>
      <c r="L54" s="170" t="s">
        <v>331</v>
      </c>
      <c r="M54" s="170" t="s">
        <v>239</v>
      </c>
      <c r="N54" s="170" t="s">
        <v>239</v>
      </c>
      <c r="O54" s="173" t="s">
        <v>240</v>
      </c>
      <c r="P54" s="170" t="s">
        <v>239</v>
      </c>
      <c r="Q54" s="172" t="s">
        <v>341</v>
      </c>
      <c r="R54" s="174" t="s">
        <v>307</v>
      </c>
      <c r="S54" s="174" t="s">
        <v>297</v>
      </c>
      <c r="T54" s="172" t="s">
        <v>357</v>
      </c>
      <c r="U54" s="175">
        <v>2</v>
      </c>
      <c r="AL54" s="34" t="s">
        <v>190</v>
      </c>
    </row>
    <row r="55" spans="2:38" s="34" customFormat="1" ht="16.2" x14ac:dyDescent="0.45">
      <c r="B55" s="154">
        <v>1</v>
      </c>
      <c r="C55" s="167">
        <v>45651</v>
      </c>
      <c r="D55" s="145" t="str">
        <f t="shared" si="0"/>
        <v>水</v>
      </c>
      <c r="E55" s="168">
        <v>0.46527777777777779</v>
      </c>
      <c r="F55" s="169" t="s">
        <v>208</v>
      </c>
      <c r="G55" s="170" t="s">
        <v>234</v>
      </c>
      <c r="H55" s="171">
        <v>2.1102641589999999E-2</v>
      </c>
      <c r="I55" s="172" t="s">
        <v>329</v>
      </c>
      <c r="J55" s="172" t="s">
        <v>236</v>
      </c>
      <c r="K55" s="170" t="s">
        <v>330</v>
      </c>
      <c r="L55" s="170" t="s">
        <v>331</v>
      </c>
      <c r="M55" s="170" t="s">
        <v>240</v>
      </c>
      <c r="N55" s="170" t="s">
        <v>240</v>
      </c>
      <c r="O55" s="173" t="s">
        <v>240</v>
      </c>
      <c r="P55" s="170" t="s">
        <v>239</v>
      </c>
      <c r="Q55" s="172" t="s">
        <v>332</v>
      </c>
      <c r="R55" s="174" t="s">
        <v>307</v>
      </c>
      <c r="S55" s="174" t="s">
        <v>243</v>
      </c>
      <c r="T55" s="172"/>
      <c r="U55" s="175">
        <v>11</v>
      </c>
      <c r="AL55" s="34" t="s">
        <v>190</v>
      </c>
    </row>
    <row r="56" spans="2:38" s="34" customFormat="1" ht="16.2" x14ac:dyDescent="0.45">
      <c r="B56" s="154">
        <v>1</v>
      </c>
      <c r="C56" s="167">
        <v>45651</v>
      </c>
      <c r="D56" s="145" t="str">
        <f t="shared" si="0"/>
        <v>水</v>
      </c>
      <c r="E56" s="168">
        <v>0.46597222222222223</v>
      </c>
      <c r="F56" s="169" t="s">
        <v>208</v>
      </c>
      <c r="G56" s="170" t="s">
        <v>334</v>
      </c>
      <c r="H56" s="171">
        <v>4.9765362139999998E-2</v>
      </c>
      <c r="I56" s="172" t="s">
        <v>329</v>
      </c>
      <c r="J56" s="172" t="s">
        <v>236</v>
      </c>
      <c r="K56" s="170" t="s">
        <v>259</v>
      </c>
      <c r="L56" s="170" t="s">
        <v>238</v>
      </c>
      <c r="M56" s="170" t="s">
        <v>239</v>
      </c>
      <c r="N56" s="170" t="s">
        <v>239</v>
      </c>
      <c r="O56" s="173" t="s">
        <v>240</v>
      </c>
      <c r="P56" s="170" t="s">
        <v>239</v>
      </c>
      <c r="Q56" s="172" t="s">
        <v>335</v>
      </c>
      <c r="R56" s="174" t="s">
        <v>336</v>
      </c>
      <c r="S56" s="174" t="s">
        <v>297</v>
      </c>
      <c r="T56" s="172" t="s">
        <v>355</v>
      </c>
      <c r="U56" s="175">
        <v>14</v>
      </c>
      <c r="AL56" s="34" t="s">
        <v>190</v>
      </c>
    </row>
    <row r="57" spans="2:38" s="34" customFormat="1" ht="16.2" x14ac:dyDescent="0.45">
      <c r="B57" s="154">
        <v>1</v>
      </c>
      <c r="C57" s="167">
        <v>45651</v>
      </c>
      <c r="D57" s="145" t="str">
        <f t="shared" si="0"/>
        <v>水</v>
      </c>
      <c r="E57" s="168">
        <v>0.46666666666666667</v>
      </c>
      <c r="F57" s="169" t="s">
        <v>208</v>
      </c>
      <c r="G57" s="170" t="s">
        <v>334</v>
      </c>
      <c r="H57" s="171">
        <v>8.1795403559999993E-2</v>
      </c>
      <c r="I57" s="172" t="s">
        <v>329</v>
      </c>
      <c r="J57" s="172" t="s">
        <v>236</v>
      </c>
      <c r="K57" s="170" t="s">
        <v>330</v>
      </c>
      <c r="L57" s="170" t="s">
        <v>331</v>
      </c>
      <c r="M57" s="170" t="s">
        <v>240</v>
      </c>
      <c r="N57" s="170" t="s">
        <v>240</v>
      </c>
      <c r="O57" s="173" t="s">
        <v>240</v>
      </c>
      <c r="P57" s="170" t="s">
        <v>239</v>
      </c>
      <c r="Q57" s="172" t="s">
        <v>332</v>
      </c>
      <c r="R57" s="174" t="s">
        <v>307</v>
      </c>
      <c r="S57" s="174" t="s">
        <v>243</v>
      </c>
      <c r="T57" s="172"/>
      <c r="U57" s="175">
        <v>19</v>
      </c>
      <c r="AL57" s="34" t="s">
        <v>190</v>
      </c>
    </row>
    <row r="58" spans="2:38" s="34" customFormat="1" ht="16.2" x14ac:dyDescent="0.45">
      <c r="B58" s="154">
        <v>1</v>
      </c>
      <c r="C58" s="167">
        <v>45651</v>
      </c>
      <c r="D58" s="145" t="str">
        <f t="shared" si="0"/>
        <v>水</v>
      </c>
      <c r="E58" s="168">
        <v>0.46875</v>
      </c>
      <c r="F58" s="169" t="s">
        <v>208</v>
      </c>
      <c r="G58" s="170" t="s">
        <v>334</v>
      </c>
      <c r="H58" s="171">
        <v>0.14525095639999999</v>
      </c>
      <c r="I58" s="172" t="s">
        <v>329</v>
      </c>
      <c r="J58" s="172" t="s">
        <v>236</v>
      </c>
      <c r="K58" s="170" t="s">
        <v>259</v>
      </c>
      <c r="L58" s="170" t="s">
        <v>345</v>
      </c>
      <c r="M58" s="170" t="s">
        <v>239</v>
      </c>
      <c r="N58" s="170" t="s">
        <v>240</v>
      </c>
      <c r="O58" s="173" t="s">
        <v>240</v>
      </c>
      <c r="P58" s="170" t="s">
        <v>239</v>
      </c>
      <c r="Q58" s="172" t="s">
        <v>241</v>
      </c>
      <c r="R58" s="174" t="s">
        <v>336</v>
      </c>
      <c r="S58" s="174" t="s">
        <v>298</v>
      </c>
      <c r="T58" s="172" t="s">
        <v>358</v>
      </c>
      <c r="U58" s="175">
        <v>31</v>
      </c>
      <c r="AL58" s="34" t="s">
        <v>190</v>
      </c>
    </row>
    <row r="59" spans="2:38" s="34" customFormat="1" ht="16.2" x14ac:dyDescent="0.45">
      <c r="B59" s="154">
        <v>1</v>
      </c>
      <c r="C59" s="167">
        <v>45651</v>
      </c>
      <c r="D59" s="145" t="str">
        <f t="shared" si="0"/>
        <v>水</v>
      </c>
      <c r="E59" s="168">
        <v>0.47013888888888888</v>
      </c>
      <c r="F59" s="169" t="s">
        <v>208</v>
      </c>
      <c r="G59" s="170" t="s">
        <v>334</v>
      </c>
      <c r="H59" s="171">
        <v>4.782982895E-2</v>
      </c>
      <c r="I59" s="172" t="s">
        <v>329</v>
      </c>
      <c r="J59" s="172" t="s">
        <v>236</v>
      </c>
      <c r="K59" s="170" t="s">
        <v>330</v>
      </c>
      <c r="L59" s="170" t="s">
        <v>331</v>
      </c>
      <c r="M59" s="170" t="s">
        <v>240</v>
      </c>
      <c r="N59" s="170" t="s">
        <v>240</v>
      </c>
      <c r="O59" s="173" t="s">
        <v>239</v>
      </c>
      <c r="P59" s="170" t="s">
        <v>239</v>
      </c>
      <c r="Q59" s="172" t="s">
        <v>332</v>
      </c>
      <c r="R59" s="174" t="s">
        <v>307</v>
      </c>
      <c r="S59" s="174" t="s">
        <v>243</v>
      </c>
      <c r="T59" s="172"/>
      <c r="U59" s="175">
        <v>36</v>
      </c>
      <c r="AL59" s="34" t="s">
        <v>190</v>
      </c>
    </row>
    <row r="60" spans="2:38" s="34" customFormat="1" ht="32.4" x14ac:dyDescent="0.45">
      <c r="B60" s="154">
        <v>1</v>
      </c>
      <c r="C60" s="167">
        <v>45651</v>
      </c>
      <c r="D60" s="145" t="str">
        <f t="shared" si="0"/>
        <v>水</v>
      </c>
      <c r="E60" s="168">
        <v>0.47430555555555554</v>
      </c>
      <c r="F60" s="169" t="s">
        <v>208</v>
      </c>
      <c r="G60" s="170" t="s">
        <v>334</v>
      </c>
      <c r="H60" s="171">
        <v>3.1970493529999998E-2</v>
      </c>
      <c r="I60" s="172" t="s">
        <v>329</v>
      </c>
      <c r="J60" s="172" t="s">
        <v>236</v>
      </c>
      <c r="K60" s="170" t="s">
        <v>330</v>
      </c>
      <c r="L60" s="170" t="s">
        <v>331</v>
      </c>
      <c r="M60" s="170" t="s">
        <v>240</v>
      </c>
      <c r="N60" s="170" t="s">
        <v>240</v>
      </c>
      <c r="O60" s="173" t="s">
        <v>240</v>
      </c>
      <c r="P60" s="170" t="s">
        <v>239</v>
      </c>
      <c r="Q60" s="172" t="s">
        <v>332</v>
      </c>
      <c r="R60" s="174" t="s">
        <v>307</v>
      </c>
      <c r="S60" s="174" t="s">
        <v>243</v>
      </c>
      <c r="T60" s="172" t="s">
        <v>359</v>
      </c>
      <c r="U60" s="175">
        <v>64</v>
      </c>
      <c r="AL60" s="34" t="s">
        <v>190</v>
      </c>
    </row>
    <row r="61" spans="2:38" s="34" customFormat="1" ht="16.2" x14ac:dyDescent="0.45">
      <c r="B61" s="154">
        <v>2</v>
      </c>
      <c r="C61" s="167">
        <v>45651</v>
      </c>
      <c r="D61" s="145" t="str">
        <f t="shared" si="0"/>
        <v>水</v>
      </c>
      <c r="E61" s="168">
        <v>0.48680555555555555</v>
      </c>
      <c r="F61" s="169" t="s">
        <v>208</v>
      </c>
      <c r="G61" s="170" t="s">
        <v>334</v>
      </c>
      <c r="H61" s="171">
        <v>5.8471671590000003E-2</v>
      </c>
      <c r="I61" s="172" t="s">
        <v>329</v>
      </c>
      <c r="J61" s="172" t="s">
        <v>236</v>
      </c>
      <c r="K61" s="170" t="s">
        <v>330</v>
      </c>
      <c r="L61" s="170" t="s">
        <v>331</v>
      </c>
      <c r="M61" s="170" t="s">
        <v>240</v>
      </c>
      <c r="N61" s="170" t="s">
        <v>240</v>
      </c>
      <c r="O61" s="173" t="s">
        <v>239</v>
      </c>
      <c r="P61" s="170" t="s">
        <v>239</v>
      </c>
      <c r="Q61" s="172" t="s">
        <v>332</v>
      </c>
      <c r="R61" s="174" t="s">
        <v>307</v>
      </c>
      <c r="S61" s="174" t="s">
        <v>243</v>
      </c>
      <c r="T61" s="172"/>
      <c r="U61" s="175">
        <v>25</v>
      </c>
      <c r="AL61" s="34" t="s">
        <v>190</v>
      </c>
    </row>
    <row r="62" spans="2:38" s="34" customFormat="1" ht="32.4" x14ac:dyDescent="0.45">
      <c r="B62" s="154">
        <v>2</v>
      </c>
      <c r="C62" s="167">
        <v>45651</v>
      </c>
      <c r="D62" s="145" t="str">
        <f t="shared" si="0"/>
        <v>水</v>
      </c>
      <c r="E62" s="168">
        <v>0.49513888888888891</v>
      </c>
      <c r="F62" s="169" t="s">
        <v>208</v>
      </c>
      <c r="G62" s="170" t="s">
        <v>334</v>
      </c>
      <c r="H62" s="171">
        <v>0</v>
      </c>
      <c r="I62" s="172" t="s">
        <v>329</v>
      </c>
      <c r="J62" s="172" t="s">
        <v>236</v>
      </c>
      <c r="K62" s="170" t="s">
        <v>259</v>
      </c>
      <c r="L62" s="170" t="s">
        <v>331</v>
      </c>
      <c r="M62" s="170" t="s">
        <v>240</v>
      </c>
      <c r="N62" s="170" t="s">
        <v>240</v>
      </c>
      <c r="O62" s="173" t="s">
        <v>240</v>
      </c>
      <c r="P62" s="170" t="s">
        <v>239</v>
      </c>
      <c r="Q62" s="172" t="s">
        <v>332</v>
      </c>
      <c r="R62" s="174" t="s">
        <v>242</v>
      </c>
      <c r="S62" s="174" t="s">
        <v>243</v>
      </c>
      <c r="T62" s="172" t="s">
        <v>360</v>
      </c>
      <c r="U62" s="175">
        <v>62</v>
      </c>
      <c r="AL62" s="34" t="s">
        <v>190</v>
      </c>
    </row>
    <row r="63" spans="2:38" s="34" customFormat="1" ht="48.6" x14ac:dyDescent="0.45">
      <c r="B63" s="154">
        <v>3</v>
      </c>
      <c r="C63" s="167">
        <v>45651</v>
      </c>
      <c r="D63" s="145" t="str">
        <f t="shared" si="0"/>
        <v>水</v>
      </c>
      <c r="E63" s="168">
        <v>0.50694444444444442</v>
      </c>
      <c r="F63" s="169" t="s">
        <v>208</v>
      </c>
      <c r="G63" s="170" t="s">
        <v>334</v>
      </c>
      <c r="H63" s="171">
        <v>3.3668046209999997E-2</v>
      </c>
      <c r="I63" s="172" t="s">
        <v>329</v>
      </c>
      <c r="J63" s="172" t="s">
        <v>236</v>
      </c>
      <c r="K63" s="170" t="s">
        <v>259</v>
      </c>
      <c r="L63" s="170" t="s">
        <v>238</v>
      </c>
      <c r="M63" s="170" t="s">
        <v>239</v>
      </c>
      <c r="N63" s="170" t="s">
        <v>239</v>
      </c>
      <c r="O63" s="173" t="s">
        <v>240</v>
      </c>
      <c r="P63" s="170" t="s">
        <v>239</v>
      </c>
      <c r="Q63" s="172" t="s">
        <v>335</v>
      </c>
      <c r="R63" s="174" t="s">
        <v>336</v>
      </c>
      <c r="S63" s="174" t="s">
        <v>298</v>
      </c>
      <c r="T63" s="172" t="s">
        <v>361</v>
      </c>
      <c r="U63" s="175">
        <v>14</v>
      </c>
      <c r="AL63" s="34" t="s">
        <v>190</v>
      </c>
    </row>
    <row r="64" spans="2:38" s="34" customFormat="1" ht="32.4" x14ac:dyDescent="0.45">
      <c r="B64" s="154">
        <v>3</v>
      </c>
      <c r="C64" s="167">
        <v>45651</v>
      </c>
      <c r="D64" s="145" t="str">
        <f t="shared" si="0"/>
        <v>水</v>
      </c>
      <c r="E64" s="168">
        <v>0.51597222222222228</v>
      </c>
      <c r="F64" s="169" t="s">
        <v>208</v>
      </c>
      <c r="G64" s="170" t="s">
        <v>334</v>
      </c>
      <c r="H64" s="171">
        <v>3.1701171729999998E-2</v>
      </c>
      <c r="I64" s="172" t="s">
        <v>329</v>
      </c>
      <c r="J64" s="172" t="s">
        <v>236</v>
      </c>
      <c r="K64" s="170" t="s">
        <v>330</v>
      </c>
      <c r="L64" s="170" t="s">
        <v>331</v>
      </c>
      <c r="M64" s="170" t="s">
        <v>240</v>
      </c>
      <c r="N64" s="170" t="s">
        <v>240</v>
      </c>
      <c r="O64" s="173" t="s">
        <v>240</v>
      </c>
      <c r="P64" s="170" t="s">
        <v>239</v>
      </c>
      <c r="Q64" s="172" t="s">
        <v>332</v>
      </c>
      <c r="R64" s="174" t="s">
        <v>307</v>
      </c>
      <c r="S64" s="174" t="s">
        <v>243</v>
      </c>
      <c r="T64" s="172" t="s">
        <v>359</v>
      </c>
      <c r="U64" s="175">
        <v>64</v>
      </c>
      <c r="AL64" s="34" t="s">
        <v>190</v>
      </c>
    </row>
    <row r="65" spans="2:38" s="34" customFormat="1" ht="16.2" x14ac:dyDescent="0.45">
      <c r="B65" s="154">
        <v>4</v>
      </c>
      <c r="C65" s="167">
        <v>45651</v>
      </c>
      <c r="D65" s="145" t="str">
        <f t="shared" si="0"/>
        <v>水</v>
      </c>
      <c r="E65" s="168">
        <v>0.52430555555555558</v>
      </c>
      <c r="F65" s="169" t="s">
        <v>208</v>
      </c>
      <c r="G65" s="170" t="s">
        <v>234</v>
      </c>
      <c r="H65" s="171">
        <v>8.4472677560000001E-3</v>
      </c>
      <c r="I65" s="172" t="s">
        <v>329</v>
      </c>
      <c r="J65" s="172" t="s">
        <v>236</v>
      </c>
      <c r="K65" s="170" t="s">
        <v>259</v>
      </c>
      <c r="L65" s="170" t="s">
        <v>331</v>
      </c>
      <c r="M65" s="170" t="s">
        <v>239</v>
      </c>
      <c r="N65" s="170" t="s">
        <v>239</v>
      </c>
      <c r="O65" s="173" t="s">
        <v>240</v>
      </c>
      <c r="P65" s="170" t="s">
        <v>239</v>
      </c>
      <c r="Q65" s="172" t="s">
        <v>341</v>
      </c>
      <c r="R65" s="174" t="s">
        <v>242</v>
      </c>
      <c r="S65" s="174" t="s">
        <v>297</v>
      </c>
      <c r="T65" s="172" t="s">
        <v>362</v>
      </c>
      <c r="U65" s="175">
        <v>2</v>
      </c>
      <c r="AL65" s="34" t="s">
        <v>190</v>
      </c>
    </row>
    <row r="66" spans="2:38" s="34" customFormat="1" ht="32.4" x14ac:dyDescent="0.45">
      <c r="B66" s="154">
        <v>4</v>
      </c>
      <c r="C66" s="167">
        <v>45651</v>
      </c>
      <c r="D66" s="145" t="str">
        <f t="shared" si="0"/>
        <v>水</v>
      </c>
      <c r="E66" s="168">
        <v>0.52708333333333335</v>
      </c>
      <c r="F66" s="169" t="s">
        <v>208</v>
      </c>
      <c r="G66" s="170" t="s">
        <v>334</v>
      </c>
      <c r="H66" s="171">
        <v>3.69145419E-2</v>
      </c>
      <c r="I66" s="172" t="s">
        <v>329</v>
      </c>
      <c r="J66" s="172" t="s">
        <v>236</v>
      </c>
      <c r="K66" s="170" t="s">
        <v>259</v>
      </c>
      <c r="L66" s="170" t="s">
        <v>238</v>
      </c>
      <c r="M66" s="170" t="s">
        <v>239</v>
      </c>
      <c r="N66" s="170" t="s">
        <v>239</v>
      </c>
      <c r="O66" s="173" t="s">
        <v>240</v>
      </c>
      <c r="P66" s="170" t="s">
        <v>239</v>
      </c>
      <c r="Q66" s="172" t="s">
        <v>335</v>
      </c>
      <c r="R66" s="174" t="s">
        <v>336</v>
      </c>
      <c r="S66" s="174" t="s">
        <v>297</v>
      </c>
      <c r="T66" s="172" t="s">
        <v>363</v>
      </c>
      <c r="U66" s="175">
        <v>14</v>
      </c>
      <c r="AL66" s="34" t="s">
        <v>190</v>
      </c>
    </row>
    <row r="67" spans="2:38" s="34" customFormat="1" ht="16.2" x14ac:dyDescent="0.45">
      <c r="B67" s="154">
        <v>4</v>
      </c>
      <c r="C67" s="167">
        <v>45651</v>
      </c>
      <c r="D67" s="145" t="str">
        <f t="shared" si="0"/>
        <v>水</v>
      </c>
      <c r="E67" s="168">
        <v>0.52916666666666667</v>
      </c>
      <c r="F67" s="169" t="s">
        <v>208</v>
      </c>
      <c r="G67" s="170" t="s">
        <v>334</v>
      </c>
      <c r="H67" s="171">
        <v>0.15245247479999999</v>
      </c>
      <c r="I67" s="172" t="s">
        <v>329</v>
      </c>
      <c r="J67" s="172" t="s">
        <v>236</v>
      </c>
      <c r="K67" s="170" t="s">
        <v>259</v>
      </c>
      <c r="L67" s="170" t="s">
        <v>331</v>
      </c>
      <c r="M67" s="170" t="s">
        <v>240</v>
      </c>
      <c r="N67" s="170" t="s">
        <v>240</v>
      </c>
      <c r="O67" s="173" t="s">
        <v>240</v>
      </c>
      <c r="P67" s="170" t="s">
        <v>239</v>
      </c>
      <c r="Q67" s="172" t="s">
        <v>339</v>
      </c>
      <c r="R67" s="174" t="s">
        <v>307</v>
      </c>
      <c r="S67" s="174" t="s">
        <v>243</v>
      </c>
      <c r="T67" s="172"/>
      <c r="U67" s="175">
        <v>24</v>
      </c>
      <c r="AL67" s="34" t="s">
        <v>190</v>
      </c>
    </row>
    <row r="68" spans="2:38" s="34" customFormat="1" ht="16.2" x14ac:dyDescent="0.45">
      <c r="B68" s="154">
        <v>4</v>
      </c>
      <c r="C68" s="167">
        <v>45651</v>
      </c>
      <c r="D68" s="145" t="str">
        <f t="shared" si="0"/>
        <v>水</v>
      </c>
      <c r="E68" s="168">
        <v>0.53194444444444444</v>
      </c>
      <c r="F68" s="169" t="s">
        <v>208</v>
      </c>
      <c r="G68" s="170" t="s">
        <v>334</v>
      </c>
      <c r="H68" s="171">
        <v>6.062529581E-2</v>
      </c>
      <c r="I68" s="172" t="s">
        <v>329</v>
      </c>
      <c r="J68" s="172" t="s">
        <v>236</v>
      </c>
      <c r="K68" s="170" t="s">
        <v>237</v>
      </c>
      <c r="L68" s="170" t="s">
        <v>331</v>
      </c>
      <c r="M68" s="170" t="s">
        <v>240</v>
      </c>
      <c r="N68" s="170" t="s">
        <v>240</v>
      </c>
      <c r="O68" s="173" t="s">
        <v>240</v>
      </c>
      <c r="P68" s="170" t="s">
        <v>239</v>
      </c>
      <c r="Q68" s="172" t="s">
        <v>339</v>
      </c>
      <c r="R68" s="174" t="s">
        <v>307</v>
      </c>
      <c r="S68" s="174" t="s">
        <v>243</v>
      </c>
      <c r="T68" s="172"/>
      <c r="U68" s="175">
        <v>34</v>
      </c>
      <c r="AL68" s="34" t="s">
        <v>190</v>
      </c>
    </row>
    <row r="69" spans="2:38" s="34" customFormat="1" ht="32.4" x14ac:dyDescent="0.45">
      <c r="B69" s="154">
        <v>4</v>
      </c>
      <c r="C69" s="167">
        <v>45651</v>
      </c>
      <c r="D69" s="145" t="str">
        <f t="shared" si="0"/>
        <v>水</v>
      </c>
      <c r="E69" s="168">
        <v>0.53888888888888886</v>
      </c>
      <c r="F69" s="169" t="s">
        <v>208</v>
      </c>
      <c r="G69" s="170" t="s">
        <v>234</v>
      </c>
      <c r="H69" s="171">
        <v>0.12281361189999999</v>
      </c>
      <c r="I69" s="172" t="s">
        <v>329</v>
      </c>
      <c r="J69" s="172" t="s">
        <v>236</v>
      </c>
      <c r="K69" s="170" t="s">
        <v>330</v>
      </c>
      <c r="L69" s="170" t="s">
        <v>331</v>
      </c>
      <c r="M69" s="170" t="s">
        <v>240</v>
      </c>
      <c r="N69" s="170" t="s">
        <v>240</v>
      </c>
      <c r="O69" s="173" t="s">
        <v>240</v>
      </c>
      <c r="P69" s="170" t="s">
        <v>239</v>
      </c>
      <c r="Q69" s="172" t="s">
        <v>332</v>
      </c>
      <c r="R69" s="174" t="s">
        <v>242</v>
      </c>
      <c r="S69" s="174" t="s">
        <v>243</v>
      </c>
      <c r="T69" s="172" t="s">
        <v>364</v>
      </c>
      <c r="U69" s="175">
        <v>11</v>
      </c>
      <c r="AL69" s="34" t="s">
        <v>190</v>
      </c>
    </row>
    <row r="70" spans="2:38" s="34" customFormat="1" ht="32.4" x14ac:dyDescent="0.45">
      <c r="B70" s="154">
        <v>5</v>
      </c>
      <c r="C70" s="167">
        <v>45651</v>
      </c>
      <c r="D70" s="145" t="str">
        <f t="shared" si="0"/>
        <v>水</v>
      </c>
      <c r="E70" s="168">
        <v>0.59375</v>
      </c>
      <c r="F70" s="169" t="s">
        <v>208</v>
      </c>
      <c r="G70" s="170" t="s">
        <v>234</v>
      </c>
      <c r="H70" s="171">
        <v>1.1612839E-2</v>
      </c>
      <c r="I70" s="172" t="s">
        <v>329</v>
      </c>
      <c r="J70" s="172" t="s">
        <v>236</v>
      </c>
      <c r="K70" s="170" t="s">
        <v>330</v>
      </c>
      <c r="L70" s="170" t="s">
        <v>331</v>
      </c>
      <c r="M70" s="170" t="s">
        <v>240</v>
      </c>
      <c r="N70" s="170" t="s">
        <v>240</v>
      </c>
      <c r="O70" s="173" t="s">
        <v>240</v>
      </c>
      <c r="P70" s="170" t="s">
        <v>239</v>
      </c>
      <c r="Q70" s="172" t="s">
        <v>332</v>
      </c>
      <c r="R70" s="174" t="s">
        <v>307</v>
      </c>
      <c r="S70" s="174" t="s">
        <v>297</v>
      </c>
      <c r="T70" s="172" t="s">
        <v>365</v>
      </c>
      <c r="U70" s="175">
        <v>5</v>
      </c>
      <c r="AL70" s="34" t="s">
        <v>190</v>
      </c>
    </row>
    <row r="71" spans="2:38" s="34" customFormat="1" ht="16.2" x14ac:dyDescent="0.45">
      <c r="B71" s="154">
        <v>5</v>
      </c>
      <c r="C71" s="167">
        <v>45651</v>
      </c>
      <c r="D71" s="145" t="str">
        <f t="shared" si="0"/>
        <v>水</v>
      </c>
      <c r="E71" s="168">
        <v>0.59583333333333333</v>
      </c>
      <c r="F71" s="169" t="s">
        <v>208</v>
      </c>
      <c r="G71" s="170" t="s">
        <v>334</v>
      </c>
      <c r="H71" s="171">
        <v>7.6818808959999998E-2</v>
      </c>
      <c r="I71" s="172" t="s">
        <v>329</v>
      </c>
      <c r="J71" s="172" t="s">
        <v>236</v>
      </c>
      <c r="K71" s="170" t="s">
        <v>259</v>
      </c>
      <c r="L71" s="170" t="s">
        <v>238</v>
      </c>
      <c r="M71" s="170" t="s">
        <v>239</v>
      </c>
      <c r="N71" s="170" t="s">
        <v>239</v>
      </c>
      <c r="O71" s="173" t="s">
        <v>240</v>
      </c>
      <c r="P71" s="170" t="s">
        <v>239</v>
      </c>
      <c r="Q71" s="172" t="s">
        <v>335</v>
      </c>
      <c r="R71" s="174" t="s">
        <v>307</v>
      </c>
      <c r="S71" s="174" t="s">
        <v>243</v>
      </c>
      <c r="T71" s="172" t="s">
        <v>366</v>
      </c>
      <c r="U71" s="175">
        <v>14</v>
      </c>
      <c r="AL71" s="34" t="s">
        <v>190</v>
      </c>
    </row>
    <row r="72" spans="2:38" s="34" customFormat="1" ht="16.2" x14ac:dyDescent="0.45">
      <c r="B72" s="154">
        <v>5</v>
      </c>
      <c r="C72" s="167">
        <v>45651</v>
      </c>
      <c r="D72" s="145" t="str">
        <f t="shared" si="0"/>
        <v>水</v>
      </c>
      <c r="E72" s="168">
        <v>0.59861111111111109</v>
      </c>
      <c r="F72" s="169" t="s">
        <v>208</v>
      </c>
      <c r="G72" s="170" t="s">
        <v>334</v>
      </c>
      <c r="H72" s="171">
        <v>1.1977804E-2</v>
      </c>
      <c r="I72" s="172" t="s">
        <v>329</v>
      </c>
      <c r="J72" s="172" t="s">
        <v>236</v>
      </c>
      <c r="K72" s="170" t="s">
        <v>330</v>
      </c>
      <c r="L72" s="170" t="s">
        <v>331</v>
      </c>
      <c r="M72" s="170" t="s">
        <v>240</v>
      </c>
      <c r="N72" s="170" t="s">
        <v>240</v>
      </c>
      <c r="O72" s="173" t="s">
        <v>240</v>
      </c>
      <c r="P72" s="170" t="s">
        <v>239</v>
      </c>
      <c r="Q72" s="172" t="s">
        <v>332</v>
      </c>
      <c r="R72" s="174" t="s">
        <v>307</v>
      </c>
      <c r="S72" s="174" t="s">
        <v>294</v>
      </c>
      <c r="T72" s="172" t="s">
        <v>367</v>
      </c>
      <c r="U72" s="175">
        <v>30</v>
      </c>
      <c r="AL72" s="34" t="s">
        <v>190</v>
      </c>
    </row>
    <row r="73" spans="2:38" s="34" customFormat="1" ht="32.4" x14ac:dyDescent="0.45">
      <c r="B73" s="154">
        <v>5</v>
      </c>
      <c r="C73" s="167">
        <v>45651</v>
      </c>
      <c r="D73" s="145" t="str">
        <f t="shared" si="0"/>
        <v>水</v>
      </c>
      <c r="E73" s="168">
        <v>0.60763888888888884</v>
      </c>
      <c r="F73" s="169" t="s">
        <v>208</v>
      </c>
      <c r="G73" s="170" t="s">
        <v>234</v>
      </c>
      <c r="H73" s="171">
        <v>0.1228831732</v>
      </c>
      <c r="I73" s="172" t="s">
        <v>329</v>
      </c>
      <c r="J73" s="172" t="s">
        <v>236</v>
      </c>
      <c r="K73" s="170" t="s">
        <v>259</v>
      </c>
      <c r="L73" s="170" t="s">
        <v>331</v>
      </c>
      <c r="M73" s="170" t="s">
        <v>240</v>
      </c>
      <c r="N73" s="170" t="s">
        <v>239</v>
      </c>
      <c r="O73" s="173" t="s">
        <v>240</v>
      </c>
      <c r="P73" s="170" t="s">
        <v>239</v>
      </c>
      <c r="Q73" s="172" t="s">
        <v>332</v>
      </c>
      <c r="R73" s="174" t="s">
        <v>242</v>
      </c>
      <c r="S73" s="174" t="s">
        <v>243</v>
      </c>
      <c r="T73" s="172" t="s">
        <v>368</v>
      </c>
      <c r="U73" s="175">
        <v>10</v>
      </c>
      <c r="AL73" s="34" t="s">
        <v>190</v>
      </c>
    </row>
    <row r="74" spans="2:38" s="34" customFormat="1" ht="32.4" x14ac:dyDescent="0.45">
      <c r="B74" s="154">
        <v>6</v>
      </c>
      <c r="C74" s="167">
        <v>45651</v>
      </c>
      <c r="D74" s="145" t="str">
        <f t="shared" ref="D74:D375" si="1">IF($C74 &lt;&gt; "", IF(ISERROR(MATCH(C74, 祝日, 0)), TEXT($C74, "aaa"), "祝日"), "")</f>
        <v>水</v>
      </c>
      <c r="E74" s="168">
        <v>0.62152777777777779</v>
      </c>
      <c r="F74" s="169" t="s">
        <v>348</v>
      </c>
      <c r="G74" s="170" t="s">
        <v>234</v>
      </c>
      <c r="H74" s="171">
        <v>1.445140856E-2</v>
      </c>
      <c r="I74" s="172" t="s">
        <v>329</v>
      </c>
      <c r="J74" s="172" t="s">
        <v>236</v>
      </c>
      <c r="K74" s="170" t="s">
        <v>259</v>
      </c>
      <c r="L74" s="170" t="s">
        <v>331</v>
      </c>
      <c r="M74" s="170" t="s">
        <v>239</v>
      </c>
      <c r="N74" s="170" t="s">
        <v>239</v>
      </c>
      <c r="O74" s="173" t="s">
        <v>240</v>
      </c>
      <c r="P74" s="170" t="s">
        <v>239</v>
      </c>
      <c r="Q74" s="172" t="s">
        <v>341</v>
      </c>
      <c r="R74" s="174" t="s">
        <v>242</v>
      </c>
      <c r="S74" s="174" t="s">
        <v>297</v>
      </c>
      <c r="T74" s="172" t="s">
        <v>369</v>
      </c>
      <c r="U74" s="175">
        <v>2</v>
      </c>
      <c r="AL74" s="34" t="s">
        <v>190</v>
      </c>
    </row>
    <row r="75" spans="2:38" s="34" customFormat="1" ht="16.2" x14ac:dyDescent="0.45">
      <c r="B75" s="154">
        <v>6</v>
      </c>
      <c r="C75" s="167">
        <v>45651</v>
      </c>
      <c r="D75" s="145" t="str">
        <f t="shared" si="1"/>
        <v>水</v>
      </c>
      <c r="E75" s="168">
        <v>0.62361111111111112</v>
      </c>
      <c r="F75" s="169" t="s">
        <v>348</v>
      </c>
      <c r="G75" s="170" t="s">
        <v>334</v>
      </c>
      <c r="H75" s="171">
        <v>4.2681268219999999E-2</v>
      </c>
      <c r="I75" s="172" t="s">
        <v>329</v>
      </c>
      <c r="J75" s="172" t="s">
        <v>236</v>
      </c>
      <c r="K75" s="170" t="s">
        <v>259</v>
      </c>
      <c r="L75" s="170" t="s">
        <v>238</v>
      </c>
      <c r="M75" s="170" t="s">
        <v>239</v>
      </c>
      <c r="N75" s="170" t="s">
        <v>239</v>
      </c>
      <c r="O75" s="173" t="s">
        <v>240</v>
      </c>
      <c r="P75" s="170" t="s">
        <v>239</v>
      </c>
      <c r="Q75" s="172" t="s">
        <v>335</v>
      </c>
      <c r="R75" s="174" t="s">
        <v>336</v>
      </c>
      <c r="S75" s="174" t="s">
        <v>297</v>
      </c>
      <c r="T75" s="172" t="s">
        <v>355</v>
      </c>
      <c r="U75" s="175">
        <v>14</v>
      </c>
      <c r="AL75" s="34" t="s">
        <v>190</v>
      </c>
    </row>
    <row r="76" spans="2:38" s="34" customFormat="1" ht="32.4" x14ac:dyDescent="0.45">
      <c r="B76" s="154">
        <v>6</v>
      </c>
      <c r="C76" s="167">
        <v>45651</v>
      </c>
      <c r="D76" s="145" t="str">
        <f t="shared" si="1"/>
        <v>水</v>
      </c>
      <c r="E76" s="168">
        <v>0.63472222222222219</v>
      </c>
      <c r="F76" s="169" t="s">
        <v>348</v>
      </c>
      <c r="G76" s="170" t="s">
        <v>334</v>
      </c>
      <c r="H76" s="171">
        <v>4.8748797089999997E-2</v>
      </c>
      <c r="I76" s="172" t="s">
        <v>329</v>
      </c>
      <c r="J76" s="172" t="s">
        <v>236</v>
      </c>
      <c r="K76" s="170" t="s">
        <v>330</v>
      </c>
      <c r="L76" s="170" t="s">
        <v>331</v>
      </c>
      <c r="M76" s="170" t="s">
        <v>240</v>
      </c>
      <c r="N76" s="170" t="s">
        <v>240</v>
      </c>
      <c r="O76" s="173" t="s">
        <v>240</v>
      </c>
      <c r="P76" s="170" t="s">
        <v>239</v>
      </c>
      <c r="Q76" s="172" t="s">
        <v>332</v>
      </c>
      <c r="R76" s="174" t="s">
        <v>307</v>
      </c>
      <c r="S76" s="174" t="s">
        <v>243</v>
      </c>
      <c r="T76" s="172" t="s">
        <v>359</v>
      </c>
      <c r="U76" s="175">
        <v>64</v>
      </c>
      <c r="AL76" s="34" t="s">
        <v>190</v>
      </c>
    </row>
    <row r="77" spans="2:38" s="34" customFormat="1" ht="32.4" x14ac:dyDescent="0.45">
      <c r="B77" s="154">
        <v>1</v>
      </c>
      <c r="C77" s="167">
        <v>45652</v>
      </c>
      <c r="D77" s="145" t="str">
        <f t="shared" si="1"/>
        <v>木</v>
      </c>
      <c r="E77" s="168">
        <v>0.46388888888888891</v>
      </c>
      <c r="F77" s="169" t="s">
        <v>208</v>
      </c>
      <c r="G77" s="170" t="s">
        <v>334</v>
      </c>
      <c r="H77" s="171">
        <v>8.7515399270000002E-3</v>
      </c>
      <c r="I77" s="172" t="s">
        <v>329</v>
      </c>
      <c r="J77" s="172" t="s">
        <v>236</v>
      </c>
      <c r="K77" s="170" t="s">
        <v>259</v>
      </c>
      <c r="L77" s="170" t="s">
        <v>238</v>
      </c>
      <c r="M77" s="170" t="s">
        <v>239</v>
      </c>
      <c r="N77" s="170" t="s">
        <v>239</v>
      </c>
      <c r="O77" s="173" t="s">
        <v>240</v>
      </c>
      <c r="P77" s="170" t="s">
        <v>239</v>
      </c>
      <c r="Q77" s="172" t="s">
        <v>335</v>
      </c>
      <c r="R77" s="174" t="s">
        <v>242</v>
      </c>
      <c r="S77" s="174" t="s">
        <v>343</v>
      </c>
      <c r="T77" s="172" t="s">
        <v>370</v>
      </c>
      <c r="U77" s="175">
        <v>14</v>
      </c>
      <c r="AL77" s="34" t="s">
        <v>190</v>
      </c>
    </row>
    <row r="78" spans="2:38" s="34" customFormat="1" ht="16.2" x14ac:dyDescent="0.45">
      <c r="B78" s="154">
        <v>1</v>
      </c>
      <c r="C78" s="167">
        <v>45652</v>
      </c>
      <c r="D78" s="145" t="str">
        <f t="shared" si="1"/>
        <v>木</v>
      </c>
      <c r="E78" s="168">
        <v>0.46875</v>
      </c>
      <c r="F78" s="169" t="s">
        <v>208</v>
      </c>
      <c r="G78" s="170" t="s">
        <v>334</v>
      </c>
      <c r="H78" s="171">
        <v>0.16211319099999999</v>
      </c>
      <c r="I78" s="172" t="s">
        <v>329</v>
      </c>
      <c r="J78" s="172" t="s">
        <v>236</v>
      </c>
      <c r="K78" s="170" t="s">
        <v>330</v>
      </c>
      <c r="L78" s="170" t="s">
        <v>331</v>
      </c>
      <c r="M78" s="170" t="s">
        <v>240</v>
      </c>
      <c r="N78" s="170" t="s">
        <v>240</v>
      </c>
      <c r="O78" s="173" t="s">
        <v>239</v>
      </c>
      <c r="P78" s="170" t="s">
        <v>239</v>
      </c>
      <c r="Q78" s="172" t="s">
        <v>332</v>
      </c>
      <c r="R78" s="174" t="s">
        <v>307</v>
      </c>
      <c r="S78" s="174" t="s">
        <v>243</v>
      </c>
      <c r="T78" s="172"/>
      <c r="U78" s="175">
        <v>36</v>
      </c>
      <c r="AL78" s="34" t="s">
        <v>190</v>
      </c>
    </row>
    <row r="79" spans="2:38" s="34" customFormat="1" ht="16.2" x14ac:dyDescent="0.45">
      <c r="B79" s="154">
        <v>1</v>
      </c>
      <c r="C79" s="167">
        <v>45652</v>
      </c>
      <c r="D79" s="145" t="str">
        <f t="shared" si="1"/>
        <v>木</v>
      </c>
      <c r="E79" s="168">
        <v>0.47430555555555554</v>
      </c>
      <c r="F79" s="169" t="s">
        <v>208</v>
      </c>
      <c r="G79" s="170" t="s">
        <v>334</v>
      </c>
      <c r="H79" s="171">
        <v>7.3648294000000003E-2</v>
      </c>
      <c r="I79" s="172" t="s">
        <v>329</v>
      </c>
      <c r="J79" s="172" t="s">
        <v>236</v>
      </c>
      <c r="K79" s="170" t="s">
        <v>259</v>
      </c>
      <c r="L79" s="170" t="s">
        <v>331</v>
      </c>
      <c r="M79" s="170" t="s">
        <v>240</v>
      </c>
      <c r="N79" s="170" t="s">
        <v>240</v>
      </c>
      <c r="O79" s="173" t="s">
        <v>240</v>
      </c>
      <c r="P79" s="170" t="s">
        <v>239</v>
      </c>
      <c r="Q79" s="172" t="s">
        <v>332</v>
      </c>
      <c r="R79" s="174" t="s">
        <v>242</v>
      </c>
      <c r="S79" s="174" t="s">
        <v>243</v>
      </c>
      <c r="T79" s="172"/>
      <c r="U79" s="175">
        <v>57</v>
      </c>
      <c r="AL79" s="34" t="s">
        <v>190</v>
      </c>
    </row>
    <row r="80" spans="2:38" s="34" customFormat="1" ht="16.2" x14ac:dyDescent="0.45">
      <c r="B80" s="154">
        <v>2</v>
      </c>
      <c r="C80" s="167">
        <v>45652</v>
      </c>
      <c r="D80" s="145" t="str">
        <f t="shared" si="1"/>
        <v>木</v>
      </c>
      <c r="E80" s="168">
        <v>0.48472222222222222</v>
      </c>
      <c r="F80" s="169" t="s">
        <v>208</v>
      </c>
      <c r="G80" s="170" t="s">
        <v>234</v>
      </c>
      <c r="H80" s="171">
        <v>6.3615019999999994E-2</v>
      </c>
      <c r="I80" s="172" t="s">
        <v>329</v>
      </c>
      <c r="J80" s="172" t="s">
        <v>236</v>
      </c>
      <c r="K80" s="170" t="s">
        <v>330</v>
      </c>
      <c r="L80" s="170" t="s">
        <v>331</v>
      </c>
      <c r="M80" s="170" t="s">
        <v>240</v>
      </c>
      <c r="N80" s="170" t="s">
        <v>240</v>
      </c>
      <c r="O80" s="173" t="s">
        <v>240</v>
      </c>
      <c r="P80" s="170" t="s">
        <v>239</v>
      </c>
      <c r="Q80" s="172" t="s">
        <v>332</v>
      </c>
      <c r="R80" s="174" t="s">
        <v>307</v>
      </c>
      <c r="S80" s="174" t="s">
        <v>243</v>
      </c>
      <c r="T80" s="172"/>
      <c r="U80" s="175">
        <v>13</v>
      </c>
      <c r="AL80" s="34" t="s">
        <v>190</v>
      </c>
    </row>
    <row r="81" spans="2:38" s="34" customFormat="1" ht="16.2" x14ac:dyDescent="0.45">
      <c r="B81" s="154">
        <v>2</v>
      </c>
      <c r="C81" s="167">
        <v>45652</v>
      </c>
      <c r="D81" s="145" t="str">
        <f t="shared" si="1"/>
        <v>木</v>
      </c>
      <c r="E81" s="168">
        <v>0.4861111111111111</v>
      </c>
      <c r="F81" s="169" t="s">
        <v>208</v>
      </c>
      <c r="G81" s="170" t="s">
        <v>334</v>
      </c>
      <c r="H81" s="171">
        <v>9.4090968479999995E-2</v>
      </c>
      <c r="I81" s="172" t="s">
        <v>329</v>
      </c>
      <c r="J81" s="172" t="s">
        <v>236</v>
      </c>
      <c r="K81" s="170" t="s">
        <v>330</v>
      </c>
      <c r="L81" s="170" t="s">
        <v>331</v>
      </c>
      <c r="M81" s="170" t="s">
        <v>240</v>
      </c>
      <c r="N81" s="170" t="s">
        <v>240</v>
      </c>
      <c r="O81" s="173" t="s">
        <v>240</v>
      </c>
      <c r="P81" s="170" t="s">
        <v>239</v>
      </c>
      <c r="Q81" s="172" t="s">
        <v>332</v>
      </c>
      <c r="R81" s="174" t="s">
        <v>307</v>
      </c>
      <c r="S81" s="174" t="s">
        <v>243</v>
      </c>
      <c r="T81" s="172"/>
      <c r="U81" s="175">
        <v>19</v>
      </c>
      <c r="AL81" s="34" t="s">
        <v>190</v>
      </c>
    </row>
    <row r="82" spans="2:38" s="34" customFormat="1" ht="16.2" x14ac:dyDescent="0.45">
      <c r="B82" s="154">
        <v>3</v>
      </c>
      <c r="C82" s="167">
        <v>45652</v>
      </c>
      <c r="D82" s="145" t="str">
        <f t="shared" si="1"/>
        <v>木</v>
      </c>
      <c r="E82" s="168">
        <v>0.50486111111111109</v>
      </c>
      <c r="F82" s="169" t="s">
        <v>208</v>
      </c>
      <c r="G82" s="170" t="s">
        <v>234</v>
      </c>
      <c r="H82" s="171">
        <v>7.5518828999999996E-2</v>
      </c>
      <c r="I82" s="172" t="s">
        <v>329</v>
      </c>
      <c r="J82" s="172" t="s">
        <v>236</v>
      </c>
      <c r="K82" s="170" t="s">
        <v>330</v>
      </c>
      <c r="L82" s="170" t="s">
        <v>331</v>
      </c>
      <c r="M82" s="170" t="s">
        <v>240</v>
      </c>
      <c r="N82" s="170" t="s">
        <v>240</v>
      </c>
      <c r="O82" s="173" t="s">
        <v>240</v>
      </c>
      <c r="P82" s="170" t="s">
        <v>239</v>
      </c>
      <c r="Q82" s="172" t="s">
        <v>332</v>
      </c>
      <c r="R82" s="174" t="s">
        <v>307</v>
      </c>
      <c r="S82" s="174" t="s">
        <v>243</v>
      </c>
      <c r="T82" s="172"/>
      <c r="U82" s="175">
        <v>7</v>
      </c>
      <c r="AL82" s="34" t="s">
        <v>190</v>
      </c>
    </row>
    <row r="83" spans="2:38" s="34" customFormat="1" ht="16.2" x14ac:dyDescent="0.45">
      <c r="B83" s="154">
        <v>3</v>
      </c>
      <c r="C83" s="167">
        <v>45652</v>
      </c>
      <c r="D83" s="145" t="str">
        <f t="shared" si="1"/>
        <v>木</v>
      </c>
      <c r="E83" s="168">
        <v>0.50486111111111109</v>
      </c>
      <c r="F83" s="169" t="s">
        <v>208</v>
      </c>
      <c r="G83" s="170" t="s">
        <v>234</v>
      </c>
      <c r="H83" s="171">
        <v>6.2973051160000001E-2</v>
      </c>
      <c r="I83" s="172" t="s">
        <v>329</v>
      </c>
      <c r="J83" s="172" t="s">
        <v>236</v>
      </c>
      <c r="K83" s="170" t="s">
        <v>259</v>
      </c>
      <c r="L83" s="170" t="s">
        <v>331</v>
      </c>
      <c r="M83" s="170" t="s">
        <v>240</v>
      </c>
      <c r="N83" s="170" t="s">
        <v>239</v>
      </c>
      <c r="O83" s="173" t="s">
        <v>240</v>
      </c>
      <c r="P83" s="170" t="s">
        <v>239</v>
      </c>
      <c r="Q83" s="172" t="s">
        <v>332</v>
      </c>
      <c r="R83" s="174" t="s">
        <v>307</v>
      </c>
      <c r="S83" s="174" t="s">
        <v>243</v>
      </c>
      <c r="T83" s="172"/>
      <c r="U83" s="175">
        <v>10</v>
      </c>
      <c r="AL83" s="34" t="s">
        <v>190</v>
      </c>
    </row>
    <row r="84" spans="2:38" s="34" customFormat="1" ht="16.2" x14ac:dyDescent="0.45">
      <c r="B84" s="154">
        <v>3</v>
      </c>
      <c r="C84" s="167">
        <v>45652</v>
      </c>
      <c r="D84" s="145" t="str">
        <f t="shared" si="1"/>
        <v>木</v>
      </c>
      <c r="E84" s="168">
        <v>0.50624999999999998</v>
      </c>
      <c r="F84" s="169" t="s">
        <v>208</v>
      </c>
      <c r="G84" s="170" t="s">
        <v>334</v>
      </c>
      <c r="H84" s="171">
        <v>4.0483350639999999E-2</v>
      </c>
      <c r="I84" s="172" t="s">
        <v>329</v>
      </c>
      <c r="J84" s="172" t="s">
        <v>236</v>
      </c>
      <c r="K84" s="170" t="s">
        <v>259</v>
      </c>
      <c r="L84" s="170" t="s">
        <v>238</v>
      </c>
      <c r="M84" s="170" t="s">
        <v>239</v>
      </c>
      <c r="N84" s="170" t="s">
        <v>239</v>
      </c>
      <c r="O84" s="173" t="s">
        <v>240</v>
      </c>
      <c r="P84" s="170" t="s">
        <v>239</v>
      </c>
      <c r="Q84" s="172" t="s">
        <v>335</v>
      </c>
      <c r="R84" s="174" t="s">
        <v>336</v>
      </c>
      <c r="S84" s="174" t="s">
        <v>297</v>
      </c>
      <c r="T84" s="172" t="s">
        <v>355</v>
      </c>
      <c r="U84" s="175">
        <v>14</v>
      </c>
      <c r="AL84" s="34" t="s">
        <v>190</v>
      </c>
    </row>
    <row r="85" spans="2:38" s="34" customFormat="1" ht="16.2" x14ac:dyDescent="0.45">
      <c r="B85" s="154">
        <v>3</v>
      </c>
      <c r="C85" s="167">
        <v>45652</v>
      </c>
      <c r="D85" s="145" t="str">
        <f t="shared" si="1"/>
        <v>木</v>
      </c>
      <c r="E85" s="168">
        <v>0.50763888888888886</v>
      </c>
      <c r="F85" s="169" t="s">
        <v>208</v>
      </c>
      <c r="G85" s="170" t="s">
        <v>334</v>
      </c>
      <c r="H85" s="171">
        <v>1.379867932E-2</v>
      </c>
      <c r="I85" s="172" t="s">
        <v>329</v>
      </c>
      <c r="J85" s="172" t="s">
        <v>236</v>
      </c>
      <c r="K85" s="170" t="s">
        <v>259</v>
      </c>
      <c r="L85" s="170" t="s">
        <v>331</v>
      </c>
      <c r="M85" s="170" t="s">
        <v>240</v>
      </c>
      <c r="N85" s="170" t="s">
        <v>240</v>
      </c>
      <c r="O85" s="173" t="s">
        <v>239</v>
      </c>
      <c r="P85" s="170" t="s">
        <v>239</v>
      </c>
      <c r="Q85" s="172" t="s">
        <v>332</v>
      </c>
      <c r="R85" s="174" t="s">
        <v>307</v>
      </c>
      <c r="S85" s="174" t="s">
        <v>243</v>
      </c>
      <c r="T85" s="172"/>
      <c r="U85" s="175">
        <v>27</v>
      </c>
      <c r="AL85" s="34" t="s">
        <v>190</v>
      </c>
    </row>
    <row r="86" spans="2:38" s="34" customFormat="1" ht="32.4" x14ac:dyDescent="0.45">
      <c r="B86" s="154">
        <v>3</v>
      </c>
      <c r="C86" s="167">
        <v>45652</v>
      </c>
      <c r="D86" s="145" t="str">
        <f t="shared" si="1"/>
        <v>木</v>
      </c>
      <c r="E86" s="168">
        <v>0.51249999999999996</v>
      </c>
      <c r="F86" s="169" t="s">
        <v>208</v>
      </c>
      <c r="G86" s="170" t="s">
        <v>334</v>
      </c>
      <c r="H86" s="171">
        <v>0</v>
      </c>
      <c r="I86" s="172" t="s">
        <v>329</v>
      </c>
      <c r="J86" s="172" t="s">
        <v>236</v>
      </c>
      <c r="K86" s="170" t="s">
        <v>237</v>
      </c>
      <c r="L86" s="170" t="s">
        <v>331</v>
      </c>
      <c r="M86" s="170" t="s">
        <v>240</v>
      </c>
      <c r="N86" s="170" t="s">
        <v>240</v>
      </c>
      <c r="O86" s="173" t="s">
        <v>240</v>
      </c>
      <c r="P86" s="170" t="s">
        <v>239</v>
      </c>
      <c r="Q86" s="172" t="s">
        <v>332</v>
      </c>
      <c r="R86" s="174" t="s">
        <v>242</v>
      </c>
      <c r="S86" s="174" t="s">
        <v>312</v>
      </c>
      <c r="T86" s="172" t="s">
        <v>371</v>
      </c>
      <c r="U86" s="175">
        <v>44</v>
      </c>
      <c r="AL86" s="34" t="s">
        <v>190</v>
      </c>
    </row>
    <row r="87" spans="2:38" s="34" customFormat="1" ht="32.4" x14ac:dyDescent="0.45">
      <c r="B87" s="154">
        <v>3</v>
      </c>
      <c r="C87" s="167">
        <v>45652</v>
      </c>
      <c r="D87" s="145" t="str">
        <f t="shared" si="1"/>
        <v>木</v>
      </c>
      <c r="E87" s="168">
        <v>0.51458333333333328</v>
      </c>
      <c r="F87" s="169" t="s">
        <v>208</v>
      </c>
      <c r="G87" s="170" t="s">
        <v>334</v>
      </c>
      <c r="H87" s="171">
        <v>0</v>
      </c>
      <c r="I87" s="172" t="s">
        <v>329</v>
      </c>
      <c r="J87" s="172" t="s">
        <v>236</v>
      </c>
      <c r="K87" s="170" t="s">
        <v>237</v>
      </c>
      <c r="L87" s="170" t="s">
        <v>331</v>
      </c>
      <c r="M87" s="170" t="s">
        <v>240</v>
      </c>
      <c r="N87" s="170" t="s">
        <v>240</v>
      </c>
      <c r="O87" s="173" t="s">
        <v>239</v>
      </c>
      <c r="P87" s="170" t="s">
        <v>239</v>
      </c>
      <c r="Q87" s="172" t="s">
        <v>342</v>
      </c>
      <c r="R87" s="174" t="s">
        <v>242</v>
      </c>
      <c r="S87" s="174" t="s">
        <v>297</v>
      </c>
      <c r="T87" s="172" t="s">
        <v>372</v>
      </c>
      <c r="U87" s="175">
        <v>49</v>
      </c>
      <c r="AL87" s="34" t="s">
        <v>190</v>
      </c>
    </row>
    <row r="88" spans="2:38" s="34" customFormat="1" ht="32.4" x14ac:dyDescent="0.45">
      <c r="B88" s="154">
        <v>3</v>
      </c>
      <c r="C88" s="167">
        <v>45652</v>
      </c>
      <c r="D88" s="145" t="str">
        <f t="shared" si="1"/>
        <v>木</v>
      </c>
      <c r="E88" s="168">
        <v>0.51666666666666672</v>
      </c>
      <c r="F88" s="169" t="s">
        <v>208</v>
      </c>
      <c r="G88" s="170" t="s">
        <v>334</v>
      </c>
      <c r="H88" s="171">
        <v>6.8925578700000004E-2</v>
      </c>
      <c r="I88" s="172" t="s">
        <v>329</v>
      </c>
      <c r="J88" s="172" t="s">
        <v>236</v>
      </c>
      <c r="K88" s="170" t="s">
        <v>330</v>
      </c>
      <c r="L88" s="170" t="s">
        <v>331</v>
      </c>
      <c r="M88" s="170" t="s">
        <v>240</v>
      </c>
      <c r="N88" s="170" t="s">
        <v>240</v>
      </c>
      <c r="O88" s="173" t="s">
        <v>240</v>
      </c>
      <c r="P88" s="170" t="s">
        <v>239</v>
      </c>
      <c r="Q88" s="172" t="s">
        <v>332</v>
      </c>
      <c r="R88" s="174" t="s">
        <v>307</v>
      </c>
      <c r="S88" s="174" t="s">
        <v>243</v>
      </c>
      <c r="T88" s="172" t="s">
        <v>359</v>
      </c>
      <c r="U88" s="175">
        <v>64</v>
      </c>
      <c r="AL88" s="34" t="s">
        <v>190</v>
      </c>
    </row>
    <row r="89" spans="2:38" s="34" customFormat="1" ht="32.4" x14ac:dyDescent="0.45">
      <c r="B89" s="154">
        <v>4</v>
      </c>
      <c r="C89" s="167">
        <v>45652</v>
      </c>
      <c r="D89" s="145" t="str">
        <f t="shared" si="1"/>
        <v>木</v>
      </c>
      <c r="E89" s="168">
        <v>0.52500000000000002</v>
      </c>
      <c r="F89" s="169" t="s">
        <v>208</v>
      </c>
      <c r="G89" s="170" t="s">
        <v>234</v>
      </c>
      <c r="H89" s="171">
        <v>8.3563135679999997E-2</v>
      </c>
      <c r="I89" s="172" t="s">
        <v>329</v>
      </c>
      <c r="J89" s="172" t="s">
        <v>236</v>
      </c>
      <c r="K89" s="170" t="s">
        <v>259</v>
      </c>
      <c r="L89" s="170" t="s">
        <v>331</v>
      </c>
      <c r="M89" s="170" t="s">
        <v>239</v>
      </c>
      <c r="N89" s="170" t="s">
        <v>239</v>
      </c>
      <c r="O89" s="173" t="s">
        <v>240</v>
      </c>
      <c r="P89" s="170" t="s">
        <v>239</v>
      </c>
      <c r="Q89" s="172" t="s">
        <v>332</v>
      </c>
      <c r="R89" s="174" t="s">
        <v>307</v>
      </c>
      <c r="S89" s="174" t="s">
        <v>294</v>
      </c>
      <c r="T89" s="172" t="s">
        <v>373</v>
      </c>
      <c r="U89" s="175">
        <v>6</v>
      </c>
      <c r="AL89" s="34" t="s">
        <v>190</v>
      </c>
    </row>
    <row r="90" spans="2:38" s="34" customFormat="1" ht="32.4" x14ac:dyDescent="0.45">
      <c r="B90" s="154">
        <v>4</v>
      </c>
      <c r="C90" s="167">
        <v>45652</v>
      </c>
      <c r="D90" s="145" t="str">
        <f t="shared" si="1"/>
        <v>木</v>
      </c>
      <c r="E90" s="168">
        <v>0.52500000000000002</v>
      </c>
      <c r="F90" s="169" t="s">
        <v>208</v>
      </c>
      <c r="G90" s="170" t="s">
        <v>234</v>
      </c>
      <c r="H90" s="171">
        <v>0</v>
      </c>
      <c r="I90" s="172" t="s">
        <v>329</v>
      </c>
      <c r="J90" s="172" t="s">
        <v>236</v>
      </c>
      <c r="K90" s="170" t="s">
        <v>330</v>
      </c>
      <c r="L90" s="170" t="s">
        <v>331</v>
      </c>
      <c r="M90" s="170" t="s">
        <v>240</v>
      </c>
      <c r="N90" s="170" t="s">
        <v>240</v>
      </c>
      <c r="O90" s="173" t="s">
        <v>240</v>
      </c>
      <c r="P90" s="170" t="s">
        <v>239</v>
      </c>
      <c r="Q90" s="172" t="s">
        <v>332</v>
      </c>
      <c r="R90" s="174" t="s">
        <v>242</v>
      </c>
      <c r="S90" s="174" t="s">
        <v>243</v>
      </c>
      <c r="T90" s="172" t="s">
        <v>374</v>
      </c>
      <c r="U90" s="175">
        <v>11</v>
      </c>
      <c r="AL90" s="34" t="s">
        <v>190</v>
      </c>
    </row>
    <row r="91" spans="2:38" s="34" customFormat="1" ht="32.4" x14ac:dyDescent="0.45">
      <c r="B91" s="154">
        <v>4</v>
      </c>
      <c r="C91" s="167">
        <v>45652</v>
      </c>
      <c r="D91" s="145" t="str">
        <f t="shared" si="1"/>
        <v>木</v>
      </c>
      <c r="E91" s="168">
        <v>0.52916666666666667</v>
      </c>
      <c r="F91" s="169" t="s">
        <v>208</v>
      </c>
      <c r="G91" s="170" t="s">
        <v>334</v>
      </c>
      <c r="H91" s="171">
        <v>4.2491199510000001E-2</v>
      </c>
      <c r="I91" s="172" t="s">
        <v>329</v>
      </c>
      <c r="J91" s="172" t="s">
        <v>236</v>
      </c>
      <c r="K91" s="170" t="s">
        <v>330</v>
      </c>
      <c r="L91" s="170" t="s">
        <v>331</v>
      </c>
      <c r="M91" s="170" t="s">
        <v>240</v>
      </c>
      <c r="N91" s="170" t="s">
        <v>240</v>
      </c>
      <c r="O91" s="173" t="s">
        <v>240</v>
      </c>
      <c r="P91" s="170" t="s">
        <v>239</v>
      </c>
      <c r="Q91" s="172" t="s">
        <v>332</v>
      </c>
      <c r="R91" s="174" t="s">
        <v>307</v>
      </c>
      <c r="S91" s="174" t="s">
        <v>297</v>
      </c>
      <c r="T91" s="172" t="s">
        <v>375</v>
      </c>
      <c r="U91" s="175">
        <v>30</v>
      </c>
      <c r="AL91" s="34" t="s">
        <v>190</v>
      </c>
    </row>
    <row r="92" spans="2:38" s="34" customFormat="1" ht="16.2" x14ac:dyDescent="0.45">
      <c r="B92" s="154">
        <v>5</v>
      </c>
      <c r="C92" s="167">
        <v>45652</v>
      </c>
      <c r="D92" s="145" t="str">
        <f t="shared" si="1"/>
        <v>木</v>
      </c>
      <c r="E92" s="168">
        <v>0.59513888888888888</v>
      </c>
      <c r="F92" s="169" t="s">
        <v>208</v>
      </c>
      <c r="G92" s="170" t="s">
        <v>234</v>
      </c>
      <c r="H92" s="171">
        <v>6.0326599129999998E-2</v>
      </c>
      <c r="I92" s="172" t="s">
        <v>329</v>
      </c>
      <c r="J92" s="172" t="s">
        <v>236</v>
      </c>
      <c r="K92" s="170" t="s">
        <v>330</v>
      </c>
      <c r="L92" s="170" t="s">
        <v>331</v>
      </c>
      <c r="M92" s="170" t="s">
        <v>240</v>
      </c>
      <c r="N92" s="170" t="s">
        <v>240</v>
      </c>
      <c r="O92" s="173" t="s">
        <v>240</v>
      </c>
      <c r="P92" s="170" t="s">
        <v>239</v>
      </c>
      <c r="Q92" s="172" t="s">
        <v>332</v>
      </c>
      <c r="R92" s="174" t="s">
        <v>307</v>
      </c>
      <c r="S92" s="174" t="s">
        <v>243</v>
      </c>
      <c r="T92" s="172"/>
      <c r="U92" s="175">
        <v>11</v>
      </c>
      <c r="AL92" s="34" t="s">
        <v>190</v>
      </c>
    </row>
    <row r="93" spans="2:38" s="34" customFormat="1" ht="16.2" x14ac:dyDescent="0.45">
      <c r="B93" s="154">
        <v>5</v>
      </c>
      <c r="C93" s="167">
        <v>45652</v>
      </c>
      <c r="D93" s="145" t="str">
        <f t="shared" si="1"/>
        <v>木</v>
      </c>
      <c r="E93" s="168">
        <v>0.59583333333333333</v>
      </c>
      <c r="F93" s="169" t="s">
        <v>208</v>
      </c>
      <c r="G93" s="170" t="s">
        <v>334</v>
      </c>
      <c r="H93" s="171">
        <v>3.972801871E-2</v>
      </c>
      <c r="I93" s="172" t="s">
        <v>329</v>
      </c>
      <c r="J93" s="172" t="s">
        <v>236</v>
      </c>
      <c r="K93" s="170" t="s">
        <v>259</v>
      </c>
      <c r="L93" s="170" t="s">
        <v>238</v>
      </c>
      <c r="M93" s="170" t="s">
        <v>239</v>
      </c>
      <c r="N93" s="170" t="s">
        <v>239</v>
      </c>
      <c r="O93" s="173" t="s">
        <v>240</v>
      </c>
      <c r="P93" s="170" t="s">
        <v>239</v>
      </c>
      <c r="Q93" s="172" t="s">
        <v>335</v>
      </c>
      <c r="R93" s="174" t="s">
        <v>336</v>
      </c>
      <c r="S93" s="174" t="s">
        <v>297</v>
      </c>
      <c r="T93" s="172" t="s">
        <v>355</v>
      </c>
      <c r="U93" s="175">
        <v>14</v>
      </c>
      <c r="AL93" s="34" t="s">
        <v>190</v>
      </c>
    </row>
    <row r="94" spans="2:38" s="34" customFormat="1" ht="16.2" x14ac:dyDescent="0.45">
      <c r="B94" s="154">
        <v>6</v>
      </c>
      <c r="C94" s="167">
        <v>45652</v>
      </c>
      <c r="D94" s="145" t="str">
        <f t="shared" si="1"/>
        <v>木</v>
      </c>
      <c r="E94" s="168">
        <v>0.62430555555555556</v>
      </c>
      <c r="F94" s="169" t="s">
        <v>208</v>
      </c>
      <c r="G94" s="170" t="s">
        <v>334</v>
      </c>
      <c r="H94" s="171">
        <v>3.4620473229999997E-2</v>
      </c>
      <c r="I94" s="172" t="s">
        <v>329</v>
      </c>
      <c r="J94" s="172" t="s">
        <v>236</v>
      </c>
      <c r="K94" s="170" t="s">
        <v>259</v>
      </c>
      <c r="L94" s="170" t="s">
        <v>238</v>
      </c>
      <c r="M94" s="170" t="s">
        <v>239</v>
      </c>
      <c r="N94" s="170" t="s">
        <v>239</v>
      </c>
      <c r="O94" s="173" t="s">
        <v>240</v>
      </c>
      <c r="P94" s="170" t="s">
        <v>239</v>
      </c>
      <c r="Q94" s="172" t="s">
        <v>335</v>
      </c>
      <c r="R94" s="174" t="s">
        <v>336</v>
      </c>
      <c r="S94" s="174" t="s">
        <v>297</v>
      </c>
      <c r="T94" s="172" t="s">
        <v>355</v>
      </c>
      <c r="U94" s="175">
        <v>14</v>
      </c>
      <c r="AL94" s="34" t="s">
        <v>190</v>
      </c>
    </row>
    <row r="95" spans="2:38" s="34" customFormat="1" ht="16.2" x14ac:dyDescent="0.45">
      <c r="B95" s="154">
        <v>6</v>
      </c>
      <c r="C95" s="167">
        <v>45652</v>
      </c>
      <c r="D95" s="145" t="str">
        <f t="shared" si="1"/>
        <v>木</v>
      </c>
      <c r="E95" s="168">
        <v>0.62916666666666665</v>
      </c>
      <c r="F95" s="169" t="s">
        <v>208</v>
      </c>
      <c r="G95" s="170" t="s">
        <v>334</v>
      </c>
      <c r="H95" s="171">
        <v>6.1841450559999997E-2</v>
      </c>
      <c r="I95" s="172" t="s">
        <v>329</v>
      </c>
      <c r="J95" s="172" t="s">
        <v>236</v>
      </c>
      <c r="K95" s="170" t="s">
        <v>259</v>
      </c>
      <c r="L95" s="170" t="s">
        <v>331</v>
      </c>
      <c r="M95" s="170" t="s">
        <v>240</v>
      </c>
      <c r="N95" s="170" t="s">
        <v>240</v>
      </c>
      <c r="O95" s="173" t="s">
        <v>240</v>
      </c>
      <c r="P95" s="170" t="s">
        <v>239</v>
      </c>
      <c r="Q95" s="172" t="s">
        <v>332</v>
      </c>
      <c r="R95" s="174" t="s">
        <v>307</v>
      </c>
      <c r="S95" s="174" t="s">
        <v>243</v>
      </c>
      <c r="T95" s="172"/>
      <c r="U95" s="175">
        <v>38</v>
      </c>
      <c r="AL95" s="34" t="s">
        <v>190</v>
      </c>
    </row>
    <row r="96" spans="2:38" s="34" customFormat="1" ht="32.4" x14ac:dyDescent="0.45">
      <c r="B96" s="154">
        <v>6</v>
      </c>
      <c r="C96" s="167">
        <v>45652</v>
      </c>
      <c r="D96" s="145" t="str">
        <f t="shared" si="1"/>
        <v>木</v>
      </c>
      <c r="E96" s="168">
        <v>0.63402777777777775</v>
      </c>
      <c r="F96" s="169" t="s">
        <v>208</v>
      </c>
      <c r="G96" s="170" t="s">
        <v>334</v>
      </c>
      <c r="H96" s="171">
        <v>1.2010618000000001E-2</v>
      </c>
      <c r="I96" s="172" t="s">
        <v>329</v>
      </c>
      <c r="J96" s="172" t="s">
        <v>236</v>
      </c>
      <c r="K96" s="170" t="s">
        <v>330</v>
      </c>
      <c r="L96" s="170" t="s">
        <v>331</v>
      </c>
      <c r="M96" s="170" t="s">
        <v>240</v>
      </c>
      <c r="N96" s="170" t="s">
        <v>240</v>
      </c>
      <c r="O96" s="173" t="s">
        <v>240</v>
      </c>
      <c r="P96" s="170" t="s">
        <v>239</v>
      </c>
      <c r="Q96" s="172" t="s">
        <v>332</v>
      </c>
      <c r="R96" s="174" t="s">
        <v>307</v>
      </c>
      <c r="S96" s="174" t="s">
        <v>243</v>
      </c>
      <c r="T96" s="172" t="s">
        <v>359</v>
      </c>
      <c r="U96" s="175">
        <v>64</v>
      </c>
      <c r="AL96" s="34" t="s">
        <v>190</v>
      </c>
    </row>
    <row r="97" spans="2:21" s="34" customFormat="1" ht="16.2" x14ac:dyDescent="0.45">
      <c r="B97" s="154">
        <v>1</v>
      </c>
      <c r="C97" s="167">
        <v>45665</v>
      </c>
      <c r="D97" s="145" t="str">
        <f t="shared" si="1"/>
        <v>水</v>
      </c>
      <c r="E97" s="168">
        <v>0.46388888888888891</v>
      </c>
      <c r="F97" s="169" t="s">
        <v>208</v>
      </c>
      <c r="G97" s="170" t="s">
        <v>234</v>
      </c>
      <c r="H97" s="171">
        <v>3.9549025000000002E-2</v>
      </c>
      <c r="I97" s="172" t="s">
        <v>329</v>
      </c>
      <c r="J97" s="172" t="s">
        <v>236</v>
      </c>
      <c r="K97" s="170" t="s">
        <v>330</v>
      </c>
      <c r="L97" s="170" t="s">
        <v>331</v>
      </c>
      <c r="M97" s="170" t="s">
        <v>240</v>
      </c>
      <c r="N97" s="170" t="s">
        <v>240</v>
      </c>
      <c r="O97" s="173" t="s">
        <v>240</v>
      </c>
      <c r="P97" s="170" t="s">
        <v>239</v>
      </c>
      <c r="Q97" s="172" t="s">
        <v>332</v>
      </c>
      <c r="R97" s="174" t="s">
        <v>307</v>
      </c>
      <c r="S97" s="174" t="s">
        <v>243</v>
      </c>
      <c r="T97" s="172"/>
      <c r="U97" s="175">
        <v>7</v>
      </c>
    </row>
    <row r="98" spans="2:21" s="34" customFormat="1" ht="32.4" x14ac:dyDescent="0.45">
      <c r="B98" s="154">
        <v>1</v>
      </c>
      <c r="C98" s="167">
        <v>45665</v>
      </c>
      <c r="D98" s="145" t="str">
        <f t="shared" si="1"/>
        <v>水</v>
      </c>
      <c r="E98" s="168">
        <v>0.46666666666666667</v>
      </c>
      <c r="F98" s="169" t="s">
        <v>208</v>
      </c>
      <c r="G98" s="170" t="s">
        <v>334</v>
      </c>
      <c r="H98" s="171">
        <v>0</v>
      </c>
      <c r="I98" s="172" t="s">
        <v>329</v>
      </c>
      <c r="J98" s="172" t="s">
        <v>236</v>
      </c>
      <c r="K98" s="170" t="s">
        <v>330</v>
      </c>
      <c r="L98" s="170" t="s">
        <v>331</v>
      </c>
      <c r="M98" s="170" t="s">
        <v>240</v>
      </c>
      <c r="N98" s="170" t="s">
        <v>240</v>
      </c>
      <c r="O98" s="173" t="s">
        <v>239</v>
      </c>
      <c r="P98" s="170" t="s">
        <v>239</v>
      </c>
      <c r="Q98" s="172" t="s">
        <v>342</v>
      </c>
      <c r="R98" s="174" t="s">
        <v>242</v>
      </c>
      <c r="S98" s="174" t="s">
        <v>297</v>
      </c>
      <c r="T98" s="172" t="s">
        <v>376</v>
      </c>
      <c r="U98" s="175">
        <v>23</v>
      </c>
    </row>
    <row r="99" spans="2:21" s="34" customFormat="1" ht="16.2" x14ac:dyDescent="0.45">
      <c r="B99" s="154">
        <v>1</v>
      </c>
      <c r="C99" s="167">
        <v>45665</v>
      </c>
      <c r="D99" s="145" t="str">
        <f t="shared" si="1"/>
        <v>水</v>
      </c>
      <c r="E99" s="168">
        <v>0.46666666666666667</v>
      </c>
      <c r="F99" s="169" t="s">
        <v>208</v>
      </c>
      <c r="G99" s="170" t="s">
        <v>334</v>
      </c>
      <c r="H99" s="171">
        <v>0.106847729</v>
      </c>
      <c r="I99" s="172" t="s">
        <v>329</v>
      </c>
      <c r="J99" s="172" t="s">
        <v>236</v>
      </c>
      <c r="K99" s="170" t="s">
        <v>330</v>
      </c>
      <c r="L99" s="170" t="s">
        <v>331</v>
      </c>
      <c r="M99" s="170" t="s">
        <v>240</v>
      </c>
      <c r="N99" s="170" t="s">
        <v>240</v>
      </c>
      <c r="O99" s="173" t="s">
        <v>239</v>
      </c>
      <c r="P99" s="170" t="s">
        <v>239</v>
      </c>
      <c r="Q99" s="172" t="s">
        <v>332</v>
      </c>
      <c r="R99" s="174" t="s">
        <v>307</v>
      </c>
      <c r="S99" s="174" t="s">
        <v>243</v>
      </c>
      <c r="T99" s="172"/>
      <c r="U99" s="175">
        <v>25</v>
      </c>
    </row>
    <row r="100" spans="2:21" s="34" customFormat="1" ht="32.4" x14ac:dyDescent="0.45">
      <c r="B100" s="154">
        <v>1</v>
      </c>
      <c r="C100" s="167">
        <v>45665</v>
      </c>
      <c r="D100" s="145" t="str">
        <f t="shared" si="1"/>
        <v>水</v>
      </c>
      <c r="E100" s="168">
        <v>0.47361111111111109</v>
      </c>
      <c r="F100" s="169" t="s">
        <v>208</v>
      </c>
      <c r="G100" s="170" t="s">
        <v>334</v>
      </c>
      <c r="H100" s="171">
        <v>0</v>
      </c>
      <c r="I100" s="172" t="s">
        <v>329</v>
      </c>
      <c r="J100" s="172" t="s">
        <v>236</v>
      </c>
      <c r="K100" s="170" t="s">
        <v>259</v>
      </c>
      <c r="L100" s="170" t="s">
        <v>331</v>
      </c>
      <c r="M100" s="170" t="s">
        <v>240</v>
      </c>
      <c r="N100" s="170" t="s">
        <v>239</v>
      </c>
      <c r="O100" s="173" t="s">
        <v>240</v>
      </c>
      <c r="P100" s="170" t="s">
        <v>239</v>
      </c>
      <c r="Q100" s="172" t="s">
        <v>332</v>
      </c>
      <c r="R100" s="174" t="s">
        <v>242</v>
      </c>
      <c r="S100" s="174" t="s">
        <v>294</v>
      </c>
      <c r="T100" s="172" t="s">
        <v>377</v>
      </c>
      <c r="U100" s="175">
        <v>55</v>
      </c>
    </row>
    <row r="101" spans="2:21" s="34" customFormat="1" ht="16.2" x14ac:dyDescent="0.45">
      <c r="B101" s="154">
        <v>1</v>
      </c>
      <c r="C101" s="167">
        <v>45665</v>
      </c>
      <c r="D101" s="145" t="str">
        <f t="shared" si="1"/>
        <v>水</v>
      </c>
      <c r="E101" s="168">
        <v>0.47638888888888886</v>
      </c>
      <c r="F101" s="169" t="s">
        <v>208</v>
      </c>
      <c r="G101" s="170" t="s">
        <v>234</v>
      </c>
      <c r="H101" s="171">
        <v>5.7246479959999999E-2</v>
      </c>
      <c r="I101" s="172" t="s">
        <v>329</v>
      </c>
      <c r="J101" s="172" t="s">
        <v>236</v>
      </c>
      <c r="K101" s="170" t="s">
        <v>330</v>
      </c>
      <c r="L101" s="170" t="s">
        <v>331</v>
      </c>
      <c r="M101" s="170" t="s">
        <v>240</v>
      </c>
      <c r="N101" s="170" t="s">
        <v>240</v>
      </c>
      <c r="O101" s="173" t="s">
        <v>240</v>
      </c>
      <c r="P101" s="170" t="s">
        <v>239</v>
      </c>
      <c r="Q101" s="172" t="s">
        <v>332</v>
      </c>
      <c r="R101" s="174" t="s">
        <v>307</v>
      </c>
      <c r="S101" s="174" t="s">
        <v>243</v>
      </c>
      <c r="T101" s="172"/>
      <c r="U101" s="175">
        <v>9</v>
      </c>
    </row>
    <row r="102" spans="2:21" s="34" customFormat="1" ht="16.2" x14ac:dyDescent="0.45">
      <c r="B102" s="154">
        <v>1</v>
      </c>
      <c r="C102" s="167">
        <v>45665</v>
      </c>
      <c r="D102" s="145" t="str">
        <f t="shared" si="1"/>
        <v>水</v>
      </c>
      <c r="E102" s="168">
        <v>0.47708333333333336</v>
      </c>
      <c r="F102" s="169" t="s">
        <v>208</v>
      </c>
      <c r="G102" s="170" t="s">
        <v>234</v>
      </c>
      <c r="H102" s="171">
        <v>0</v>
      </c>
      <c r="I102" s="172" t="s">
        <v>329</v>
      </c>
      <c r="J102" s="172" t="s">
        <v>236</v>
      </c>
      <c r="K102" s="170" t="s">
        <v>259</v>
      </c>
      <c r="L102" s="170" t="s">
        <v>331</v>
      </c>
      <c r="M102" s="170" t="s">
        <v>239</v>
      </c>
      <c r="N102" s="170" t="s">
        <v>239</v>
      </c>
      <c r="O102" s="173" t="s">
        <v>240</v>
      </c>
      <c r="P102" s="170" t="s">
        <v>239</v>
      </c>
      <c r="Q102" s="172" t="s">
        <v>332</v>
      </c>
      <c r="R102" s="174" t="s">
        <v>242</v>
      </c>
      <c r="S102" s="174" t="s">
        <v>343</v>
      </c>
      <c r="T102" s="172"/>
      <c r="U102" s="175">
        <v>6</v>
      </c>
    </row>
    <row r="103" spans="2:21" s="34" customFormat="1" ht="32.4" x14ac:dyDescent="0.45">
      <c r="B103" s="154">
        <v>2</v>
      </c>
      <c r="C103" s="167">
        <v>45665</v>
      </c>
      <c r="D103" s="145" t="str">
        <f t="shared" si="1"/>
        <v>水</v>
      </c>
      <c r="E103" s="168">
        <v>0.48472222222222222</v>
      </c>
      <c r="F103" s="169" t="s">
        <v>208</v>
      </c>
      <c r="G103" s="170" t="s">
        <v>234</v>
      </c>
      <c r="H103" s="171">
        <v>1.005541678E-2</v>
      </c>
      <c r="I103" s="172" t="s">
        <v>329</v>
      </c>
      <c r="J103" s="172" t="s">
        <v>236</v>
      </c>
      <c r="K103" s="170" t="s">
        <v>330</v>
      </c>
      <c r="L103" s="170" t="s">
        <v>331</v>
      </c>
      <c r="M103" s="170" t="s">
        <v>240</v>
      </c>
      <c r="N103" s="170" t="s">
        <v>240</v>
      </c>
      <c r="O103" s="173" t="s">
        <v>240</v>
      </c>
      <c r="P103" s="170" t="s">
        <v>239</v>
      </c>
      <c r="Q103" s="172" t="s">
        <v>332</v>
      </c>
      <c r="R103" s="174" t="s">
        <v>242</v>
      </c>
      <c r="S103" s="174" t="s">
        <v>343</v>
      </c>
      <c r="T103" s="172" t="s">
        <v>378</v>
      </c>
      <c r="U103" s="175">
        <v>13</v>
      </c>
    </row>
    <row r="104" spans="2:21" s="34" customFormat="1" ht="16.2" x14ac:dyDescent="0.45">
      <c r="B104" s="154">
        <v>2</v>
      </c>
      <c r="C104" s="167">
        <v>45665</v>
      </c>
      <c r="D104" s="145" t="str">
        <f t="shared" si="1"/>
        <v>水</v>
      </c>
      <c r="E104" s="168">
        <v>0.4861111111111111</v>
      </c>
      <c r="F104" s="169" t="s">
        <v>208</v>
      </c>
      <c r="G104" s="170" t="s">
        <v>334</v>
      </c>
      <c r="H104" s="171">
        <v>0.1650663077</v>
      </c>
      <c r="I104" s="172" t="s">
        <v>329</v>
      </c>
      <c r="J104" s="172" t="s">
        <v>236</v>
      </c>
      <c r="K104" s="170" t="s">
        <v>330</v>
      </c>
      <c r="L104" s="170" t="s">
        <v>331</v>
      </c>
      <c r="M104" s="170" t="s">
        <v>240</v>
      </c>
      <c r="N104" s="170" t="s">
        <v>240</v>
      </c>
      <c r="O104" s="173" t="s">
        <v>240</v>
      </c>
      <c r="P104" s="170" t="s">
        <v>239</v>
      </c>
      <c r="Q104" s="172" t="s">
        <v>332</v>
      </c>
      <c r="R104" s="174" t="s">
        <v>307</v>
      </c>
      <c r="S104" s="174" t="s">
        <v>312</v>
      </c>
      <c r="T104" s="172" t="s">
        <v>379</v>
      </c>
      <c r="U104" s="175">
        <v>19</v>
      </c>
    </row>
    <row r="105" spans="2:21" s="34" customFormat="1" ht="16.2" x14ac:dyDescent="0.45">
      <c r="B105" s="154">
        <v>2</v>
      </c>
      <c r="C105" s="167">
        <v>45665</v>
      </c>
      <c r="D105" s="145" t="str">
        <f t="shared" si="1"/>
        <v>水</v>
      </c>
      <c r="E105" s="168">
        <v>0.48680555555555555</v>
      </c>
      <c r="F105" s="169" t="s">
        <v>208</v>
      </c>
      <c r="G105" s="170" t="s">
        <v>334</v>
      </c>
      <c r="H105" s="171">
        <v>0.1650663077</v>
      </c>
      <c r="I105" s="172" t="s">
        <v>329</v>
      </c>
      <c r="J105" s="172" t="s">
        <v>236</v>
      </c>
      <c r="K105" s="170" t="s">
        <v>330</v>
      </c>
      <c r="L105" s="170" t="s">
        <v>331</v>
      </c>
      <c r="M105" s="170" t="s">
        <v>240</v>
      </c>
      <c r="N105" s="170" t="s">
        <v>240</v>
      </c>
      <c r="O105" s="173" t="s">
        <v>240</v>
      </c>
      <c r="P105" s="170" t="s">
        <v>239</v>
      </c>
      <c r="Q105" s="172" t="s">
        <v>332</v>
      </c>
      <c r="R105" s="174" t="s">
        <v>307</v>
      </c>
      <c r="S105" s="174" t="s">
        <v>243</v>
      </c>
      <c r="T105" s="172" t="s">
        <v>380</v>
      </c>
      <c r="U105" s="175">
        <v>21</v>
      </c>
    </row>
    <row r="106" spans="2:21" s="34" customFormat="1" ht="16.2" x14ac:dyDescent="0.45">
      <c r="B106" s="154">
        <v>2</v>
      </c>
      <c r="C106" s="167">
        <v>45665</v>
      </c>
      <c r="D106" s="145" t="str">
        <f t="shared" si="1"/>
        <v>水</v>
      </c>
      <c r="E106" s="168">
        <v>0.48749999999999999</v>
      </c>
      <c r="F106" s="169" t="s">
        <v>208</v>
      </c>
      <c r="G106" s="170" t="s">
        <v>334</v>
      </c>
      <c r="H106" s="171">
        <v>4.4701856560000003E-2</v>
      </c>
      <c r="I106" s="172" t="s">
        <v>329</v>
      </c>
      <c r="J106" s="172" t="s">
        <v>236</v>
      </c>
      <c r="K106" s="170" t="s">
        <v>330</v>
      </c>
      <c r="L106" s="170" t="s">
        <v>331</v>
      </c>
      <c r="M106" s="170" t="s">
        <v>240</v>
      </c>
      <c r="N106" s="170" t="s">
        <v>240</v>
      </c>
      <c r="O106" s="173" t="s">
        <v>239</v>
      </c>
      <c r="P106" s="170" t="s">
        <v>239</v>
      </c>
      <c r="Q106" s="172" t="s">
        <v>342</v>
      </c>
      <c r="R106" s="174" t="s">
        <v>307</v>
      </c>
      <c r="S106" s="174" t="s">
        <v>243</v>
      </c>
      <c r="T106" s="172" t="s">
        <v>381</v>
      </c>
      <c r="U106" s="175">
        <v>23</v>
      </c>
    </row>
    <row r="107" spans="2:21" s="34" customFormat="1" ht="48.6" x14ac:dyDescent="0.45">
      <c r="B107" s="154">
        <v>2</v>
      </c>
      <c r="C107" s="167">
        <v>45665</v>
      </c>
      <c r="D107" s="145" t="str">
        <f t="shared" si="1"/>
        <v>水</v>
      </c>
      <c r="E107" s="168">
        <v>0.48749999999999999</v>
      </c>
      <c r="F107" s="169" t="s">
        <v>208</v>
      </c>
      <c r="G107" s="170" t="s">
        <v>334</v>
      </c>
      <c r="H107" s="171">
        <v>0</v>
      </c>
      <c r="I107" s="172" t="s">
        <v>329</v>
      </c>
      <c r="J107" s="172" t="s">
        <v>236</v>
      </c>
      <c r="K107" s="170" t="s">
        <v>259</v>
      </c>
      <c r="L107" s="170" t="s">
        <v>331</v>
      </c>
      <c r="M107" s="170" t="s">
        <v>239</v>
      </c>
      <c r="N107" s="170" t="s">
        <v>239</v>
      </c>
      <c r="O107" s="173" t="s">
        <v>240</v>
      </c>
      <c r="P107" s="170" t="s">
        <v>239</v>
      </c>
      <c r="Q107" s="172" t="s">
        <v>332</v>
      </c>
      <c r="R107" s="174" t="s">
        <v>242</v>
      </c>
      <c r="S107" s="174" t="s">
        <v>297</v>
      </c>
      <c r="T107" s="172" t="s">
        <v>382</v>
      </c>
      <c r="U107" s="175">
        <v>26</v>
      </c>
    </row>
    <row r="108" spans="2:21" s="34" customFormat="1" ht="16.2" x14ac:dyDescent="0.45">
      <c r="B108" s="154">
        <v>2</v>
      </c>
      <c r="C108" s="167">
        <v>45665</v>
      </c>
      <c r="D108" s="145" t="str">
        <f t="shared" si="1"/>
        <v>水</v>
      </c>
      <c r="E108" s="168">
        <v>0.48958333333333331</v>
      </c>
      <c r="F108" s="169" t="s">
        <v>208</v>
      </c>
      <c r="G108" s="170" t="s">
        <v>334</v>
      </c>
      <c r="H108" s="171">
        <v>0.1087912497</v>
      </c>
      <c r="I108" s="172" t="s">
        <v>329</v>
      </c>
      <c r="J108" s="172" t="s">
        <v>236</v>
      </c>
      <c r="K108" s="170" t="s">
        <v>237</v>
      </c>
      <c r="L108" s="170" t="s">
        <v>331</v>
      </c>
      <c r="M108" s="170" t="s">
        <v>240</v>
      </c>
      <c r="N108" s="170" t="s">
        <v>240</v>
      </c>
      <c r="O108" s="173" t="s">
        <v>240</v>
      </c>
      <c r="P108" s="170" t="s">
        <v>239</v>
      </c>
      <c r="Q108" s="172" t="s">
        <v>339</v>
      </c>
      <c r="R108" s="174" t="s">
        <v>307</v>
      </c>
      <c r="S108" s="174" t="s">
        <v>243</v>
      </c>
      <c r="T108" s="172"/>
      <c r="U108" s="175">
        <v>34</v>
      </c>
    </row>
    <row r="109" spans="2:21" s="34" customFormat="1" ht="32.4" x14ac:dyDescent="0.45">
      <c r="B109" s="154">
        <v>2</v>
      </c>
      <c r="C109" s="167">
        <v>45665</v>
      </c>
      <c r="D109" s="145" t="str">
        <f t="shared" si="1"/>
        <v>水</v>
      </c>
      <c r="E109" s="168">
        <v>0.49236111111111114</v>
      </c>
      <c r="F109" s="169" t="s">
        <v>208</v>
      </c>
      <c r="G109" s="170" t="s">
        <v>334</v>
      </c>
      <c r="H109" s="171">
        <v>0</v>
      </c>
      <c r="I109" s="172" t="s">
        <v>329</v>
      </c>
      <c r="J109" s="172" t="s">
        <v>236</v>
      </c>
      <c r="K109" s="170" t="s">
        <v>237</v>
      </c>
      <c r="L109" s="170" t="s">
        <v>331</v>
      </c>
      <c r="M109" s="170" t="s">
        <v>240</v>
      </c>
      <c r="N109" s="170" t="s">
        <v>240</v>
      </c>
      <c r="O109" s="173" t="s">
        <v>240</v>
      </c>
      <c r="P109" s="170" t="s">
        <v>239</v>
      </c>
      <c r="Q109" s="172" t="s">
        <v>332</v>
      </c>
      <c r="R109" s="174" t="s">
        <v>242</v>
      </c>
      <c r="S109" s="174" t="s">
        <v>312</v>
      </c>
      <c r="T109" s="172" t="s">
        <v>383</v>
      </c>
      <c r="U109" s="175">
        <v>44</v>
      </c>
    </row>
    <row r="110" spans="2:21" s="34" customFormat="1" ht="16.2" x14ac:dyDescent="0.45">
      <c r="B110" s="154">
        <v>3</v>
      </c>
      <c r="C110" s="167">
        <v>45665</v>
      </c>
      <c r="D110" s="145" t="str">
        <f t="shared" ref="D110:D114" si="2">IF($C110 &lt;&gt; "", IF(ISERROR(MATCH(C110, 祝日, 0)), TEXT($C110, "aaa"), "祝日"), "")</f>
        <v>水</v>
      </c>
      <c r="E110" s="168">
        <v>0.50624999999999998</v>
      </c>
      <c r="F110" s="169" t="s">
        <v>208</v>
      </c>
      <c r="G110" s="170" t="s">
        <v>334</v>
      </c>
      <c r="H110" s="171">
        <v>0.10955633920000001</v>
      </c>
      <c r="I110" s="172" t="s">
        <v>329</v>
      </c>
      <c r="J110" s="172" t="s">
        <v>236</v>
      </c>
      <c r="K110" s="170" t="s">
        <v>330</v>
      </c>
      <c r="L110" s="170" t="s">
        <v>331</v>
      </c>
      <c r="M110" s="170" t="s">
        <v>240</v>
      </c>
      <c r="N110" s="170" t="s">
        <v>240</v>
      </c>
      <c r="O110" s="173" t="s">
        <v>240</v>
      </c>
      <c r="P110" s="170" t="s">
        <v>239</v>
      </c>
      <c r="Q110" s="172" t="s">
        <v>332</v>
      </c>
      <c r="R110" s="174" t="s">
        <v>307</v>
      </c>
      <c r="S110" s="174" t="s">
        <v>243</v>
      </c>
      <c r="T110" s="172"/>
      <c r="U110" s="175">
        <v>19</v>
      </c>
    </row>
    <row r="111" spans="2:21" s="34" customFormat="1" ht="32.4" x14ac:dyDescent="0.45">
      <c r="B111" s="154">
        <v>3</v>
      </c>
      <c r="C111" s="167">
        <v>45665</v>
      </c>
      <c r="D111" s="145" t="str">
        <f t="shared" si="2"/>
        <v>水</v>
      </c>
      <c r="E111" s="168">
        <v>0.50902777777777775</v>
      </c>
      <c r="F111" s="169" t="s">
        <v>208</v>
      </c>
      <c r="G111" s="170" t="s">
        <v>334</v>
      </c>
      <c r="H111" s="171">
        <v>0</v>
      </c>
      <c r="I111" s="172" t="s">
        <v>329</v>
      </c>
      <c r="J111" s="172" t="s">
        <v>236</v>
      </c>
      <c r="K111" s="170" t="s">
        <v>259</v>
      </c>
      <c r="L111" s="170" t="s">
        <v>345</v>
      </c>
      <c r="M111" s="170" t="s">
        <v>239</v>
      </c>
      <c r="N111" s="170" t="s">
        <v>240</v>
      </c>
      <c r="O111" s="173" t="s">
        <v>240</v>
      </c>
      <c r="P111" s="170" t="s">
        <v>239</v>
      </c>
      <c r="Q111" s="172" t="s">
        <v>241</v>
      </c>
      <c r="R111" s="174" t="s">
        <v>242</v>
      </c>
      <c r="S111" s="174" t="s">
        <v>297</v>
      </c>
      <c r="T111" s="172" t="s">
        <v>384</v>
      </c>
      <c r="U111" s="175">
        <v>31</v>
      </c>
    </row>
    <row r="112" spans="2:21" s="34" customFormat="1" ht="16.2" x14ac:dyDescent="0.45">
      <c r="B112" s="154">
        <v>3</v>
      </c>
      <c r="C112" s="167">
        <v>45665</v>
      </c>
      <c r="D112" s="145" t="str">
        <f t="shared" si="2"/>
        <v>水</v>
      </c>
      <c r="E112" s="168">
        <v>0.51041666666666663</v>
      </c>
      <c r="F112" s="169" t="s">
        <v>208</v>
      </c>
      <c r="G112" s="170" t="s">
        <v>334</v>
      </c>
      <c r="H112" s="171">
        <v>0.15292893339999999</v>
      </c>
      <c r="I112" s="172" t="s">
        <v>329</v>
      </c>
      <c r="J112" s="172" t="s">
        <v>236</v>
      </c>
      <c r="K112" s="170" t="s">
        <v>330</v>
      </c>
      <c r="L112" s="170" t="s">
        <v>331</v>
      </c>
      <c r="M112" s="170" t="s">
        <v>240</v>
      </c>
      <c r="N112" s="170" t="s">
        <v>240</v>
      </c>
      <c r="O112" s="173" t="s">
        <v>239</v>
      </c>
      <c r="P112" s="170" t="s">
        <v>239</v>
      </c>
      <c r="Q112" s="172" t="s">
        <v>332</v>
      </c>
      <c r="R112" s="174" t="s">
        <v>307</v>
      </c>
      <c r="S112" s="174" t="s">
        <v>243</v>
      </c>
      <c r="T112" s="172"/>
      <c r="U112" s="175">
        <v>36</v>
      </c>
    </row>
    <row r="113" spans="2:21" s="34" customFormat="1" ht="32.4" x14ac:dyDescent="0.45">
      <c r="B113" s="154">
        <v>4</v>
      </c>
      <c r="C113" s="167">
        <v>45665</v>
      </c>
      <c r="D113" s="145" t="str">
        <f t="shared" si="2"/>
        <v>水</v>
      </c>
      <c r="E113" s="168">
        <v>0.52708333333333335</v>
      </c>
      <c r="F113" s="169" t="s">
        <v>208</v>
      </c>
      <c r="G113" s="170" t="s">
        <v>334</v>
      </c>
      <c r="H113" s="171">
        <v>3.3164338879999998E-2</v>
      </c>
      <c r="I113" s="172" t="s">
        <v>329</v>
      </c>
      <c r="J113" s="172" t="s">
        <v>236</v>
      </c>
      <c r="K113" s="170" t="s">
        <v>259</v>
      </c>
      <c r="L113" s="170" t="s">
        <v>238</v>
      </c>
      <c r="M113" s="170" t="s">
        <v>239</v>
      </c>
      <c r="N113" s="170" t="s">
        <v>239</v>
      </c>
      <c r="O113" s="173" t="s">
        <v>240</v>
      </c>
      <c r="P113" s="170" t="s">
        <v>239</v>
      </c>
      <c r="Q113" s="172" t="s">
        <v>335</v>
      </c>
      <c r="R113" s="174" t="s">
        <v>336</v>
      </c>
      <c r="S113" s="174" t="s">
        <v>297</v>
      </c>
      <c r="T113" s="172" t="s">
        <v>385</v>
      </c>
      <c r="U113" s="175">
        <v>14</v>
      </c>
    </row>
    <row r="114" spans="2:21" s="34" customFormat="1" ht="32.4" x14ac:dyDescent="0.45">
      <c r="B114" s="154">
        <v>4</v>
      </c>
      <c r="C114" s="167">
        <v>45665</v>
      </c>
      <c r="D114" s="145" t="str">
        <f t="shared" si="2"/>
        <v>水</v>
      </c>
      <c r="E114" s="168">
        <v>0.52847222222222223</v>
      </c>
      <c r="F114" s="169" t="s">
        <v>208</v>
      </c>
      <c r="G114" s="170" t="s">
        <v>334</v>
      </c>
      <c r="H114" s="171">
        <v>0</v>
      </c>
      <c r="I114" s="172" t="s">
        <v>329</v>
      </c>
      <c r="J114" s="172" t="s">
        <v>236</v>
      </c>
      <c r="K114" s="170" t="s">
        <v>330</v>
      </c>
      <c r="L114" s="170" t="s">
        <v>331</v>
      </c>
      <c r="M114" s="170" t="s">
        <v>240</v>
      </c>
      <c r="N114" s="170" t="s">
        <v>240</v>
      </c>
      <c r="O114" s="173" t="s">
        <v>239</v>
      </c>
      <c r="P114" s="170" t="s">
        <v>239</v>
      </c>
      <c r="Q114" s="172" t="s">
        <v>342</v>
      </c>
      <c r="R114" s="174" t="s">
        <v>242</v>
      </c>
      <c r="S114" s="174" t="s">
        <v>297</v>
      </c>
      <c r="T114" s="172" t="s">
        <v>376</v>
      </c>
      <c r="U114" s="175">
        <v>23</v>
      </c>
    </row>
    <row r="115" spans="2:21" s="34" customFormat="1" ht="16.2" x14ac:dyDescent="0.45">
      <c r="B115" s="154">
        <v>4</v>
      </c>
      <c r="C115" s="167">
        <v>45665</v>
      </c>
      <c r="D115" s="145" t="str">
        <f t="shared" ref="D115:D117" si="3">IF($C115 &lt;&gt; "", IF(ISERROR(MATCH(C115, 祝日, 0)), TEXT($C115, "aaa"), "祝日"), "")</f>
        <v>水</v>
      </c>
      <c r="E115" s="168">
        <v>0.53125</v>
      </c>
      <c r="F115" s="169" t="s">
        <v>208</v>
      </c>
      <c r="G115" s="170" t="s">
        <v>334</v>
      </c>
      <c r="H115" s="171">
        <v>0.1034274116</v>
      </c>
      <c r="I115" s="172" t="s">
        <v>329</v>
      </c>
      <c r="J115" s="172" t="s">
        <v>236</v>
      </c>
      <c r="K115" s="170" t="s">
        <v>330</v>
      </c>
      <c r="L115" s="170" t="s">
        <v>331</v>
      </c>
      <c r="M115" s="170" t="s">
        <v>240</v>
      </c>
      <c r="N115" s="170" t="s">
        <v>240</v>
      </c>
      <c r="O115" s="173" t="s">
        <v>239</v>
      </c>
      <c r="P115" s="170" t="s">
        <v>239</v>
      </c>
      <c r="Q115" s="172" t="s">
        <v>332</v>
      </c>
      <c r="R115" s="174" t="s">
        <v>307</v>
      </c>
      <c r="S115" s="174" t="s">
        <v>243</v>
      </c>
      <c r="T115" s="172"/>
      <c r="U115" s="175">
        <v>36</v>
      </c>
    </row>
    <row r="116" spans="2:21" s="34" customFormat="1" ht="32.4" x14ac:dyDescent="0.45">
      <c r="B116" s="154">
        <v>4</v>
      </c>
      <c r="C116" s="167">
        <v>45665</v>
      </c>
      <c r="D116" s="145" t="str">
        <f t="shared" si="3"/>
        <v>水</v>
      </c>
      <c r="E116" s="168">
        <v>0.53749999999999998</v>
      </c>
      <c r="F116" s="169" t="s">
        <v>208</v>
      </c>
      <c r="G116" s="170" t="s">
        <v>334</v>
      </c>
      <c r="H116" s="171">
        <v>6.6438544680000003E-2</v>
      </c>
      <c r="I116" s="172" t="s">
        <v>329</v>
      </c>
      <c r="J116" s="172" t="s">
        <v>236</v>
      </c>
      <c r="K116" s="170" t="s">
        <v>237</v>
      </c>
      <c r="L116" s="170" t="s">
        <v>331</v>
      </c>
      <c r="M116" s="170" t="s">
        <v>240</v>
      </c>
      <c r="N116" s="170" t="s">
        <v>240</v>
      </c>
      <c r="O116" s="173" t="s">
        <v>239</v>
      </c>
      <c r="P116" s="170" t="s">
        <v>239</v>
      </c>
      <c r="Q116" s="172" t="s">
        <v>342</v>
      </c>
      <c r="R116" s="174" t="s">
        <v>242</v>
      </c>
      <c r="S116" s="174" t="s">
        <v>294</v>
      </c>
      <c r="T116" s="172" t="s">
        <v>386</v>
      </c>
      <c r="U116" s="175">
        <v>65</v>
      </c>
    </row>
    <row r="117" spans="2:21" s="34" customFormat="1" ht="32.4" x14ac:dyDescent="0.45">
      <c r="B117" s="154">
        <v>4</v>
      </c>
      <c r="C117" s="167">
        <v>45665</v>
      </c>
      <c r="D117" s="145" t="str">
        <f t="shared" si="3"/>
        <v>水</v>
      </c>
      <c r="E117" s="168">
        <v>0.53749999999999998</v>
      </c>
      <c r="F117" s="169" t="s">
        <v>208</v>
      </c>
      <c r="G117" s="170" t="s">
        <v>334</v>
      </c>
      <c r="H117" s="171">
        <v>4.3801239900000003E-4</v>
      </c>
      <c r="I117" s="172" t="s">
        <v>329</v>
      </c>
      <c r="J117" s="172" t="s">
        <v>236</v>
      </c>
      <c r="K117" s="170" t="s">
        <v>237</v>
      </c>
      <c r="L117" s="170" t="s">
        <v>331</v>
      </c>
      <c r="M117" s="170" t="s">
        <v>240</v>
      </c>
      <c r="N117" s="170" t="s">
        <v>240</v>
      </c>
      <c r="O117" s="173" t="s">
        <v>240</v>
      </c>
      <c r="P117" s="170" t="s">
        <v>239</v>
      </c>
      <c r="Q117" s="172" t="s">
        <v>339</v>
      </c>
      <c r="R117" s="174" t="s">
        <v>307</v>
      </c>
      <c r="S117" s="174" t="s">
        <v>294</v>
      </c>
      <c r="T117" s="172" t="s">
        <v>387</v>
      </c>
      <c r="U117" s="175">
        <v>66</v>
      </c>
    </row>
    <row r="118" spans="2:21" s="34" customFormat="1" ht="16.2" x14ac:dyDescent="0.45">
      <c r="B118" s="154">
        <v>5</v>
      </c>
      <c r="C118" s="167">
        <v>45665</v>
      </c>
      <c r="D118" s="145" t="str">
        <f t="shared" ref="D118:D143" si="4">IF($C118 &lt;&gt; "", IF(ISERROR(MATCH(C118, 祝日, 0)), TEXT($C118, "aaa"), "祝日"), "")</f>
        <v>水</v>
      </c>
      <c r="E118" s="168">
        <v>0.59930555555555554</v>
      </c>
      <c r="F118" s="169" t="s">
        <v>208</v>
      </c>
      <c r="G118" s="170" t="s">
        <v>334</v>
      </c>
      <c r="H118" s="171">
        <v>0.10293946399999999</v>
      </c>
      <c r="I118" s="172" t="s">
        <v>329</v>
      </c>
      <c r="J118" s="172" t="s">
        <v>236</v>
      </c>
      <c r="K118" s="170" t="s">
        <v>330</v>
      </c>
      <c r="L118" s="170" t="s">
        <v>331</v>
      </c>
      <c r="M118" s="170" t="s">
        <v>240</v>
      </c>
      <c r="N118" s="170" t="s">
        <v>240</v>
      </c>
      <c r="O118" s="173" t="s">
        <v>240</v>
      </c>
      <c r="P118" s="170" t="s">
        <v>239</v>
      </c>
      <c r="Q118" s="172" t="s">
        <v>332</v>
      </c>
      <c r="R118" s="174" t="s">
        <v>307</v>
      </c>
      <c r="S118" s="174" t="s">
        <v>243</v>
      </c>
      <c r="T118" s="172"/>
      <c r="U118" s="175">
        <v>32</v>
      </c>
    </row>
    <row r="119" spans="2:21" s="34" customFormat="1" ht="32.4" x14ac:dyDescent="0.45">
      <c r="B119" s="154">
        <v>5</v>
      </c>
      <c r="C119" s="167">
        <v>45665</v>
      </c>
      <c r="D119" s="145" t="str">
        <f t="shared" si="4"/>
        <v>水</v>
      </c>
      <c r="E119" s="168">
        <v>0.60833333333333328</v>
      </c>
      <c r="F119" s="169" t="s">
        <v>208</v>
      </c>
      <c r="G119" s="170" t="s">
        <v>234</v>
      </c>
      <c r="H119" s="171">
        <v>0</v>
      </c>
      <c r="I119" s="172" t="s">
        <v>329</v>
      </c>
      <c r="J119" s="172" t="s">
        <v>236</v>
      </c>
      <c r="K119" s="170" t="s">
        <v>330</v>
      </c>
      <c r="L119" s="170" t="s">
        <v>331</v>
      </c>
      <c r="M119" s="170" t="s">
        <v>240</v>
      </c>
      <c r="N119" s="170" t="s">
        <v>240</v>
      </c>
      <c r="O119" s="173" t="s">
        <v>240</v>
      </c>
      <c r="P119" s="170" t="s">
        <v>239</v>
      </c>
      <c r="Q119" s="172" t="s">
        <v>332</v>
      </c>
      <c r="R119" s="174" t="s">
        <v>242</v>
      </c>
      <c r="S119" s="174" t="s">
        <v>243</v>
      </c>
      <c r="T119" s="172" t="s">
        <v>388</v>
      </c>
      <c r="U119" s="175">
        <v>11</v>
      </c>
    </row>
    <row r="120" spans="2:21" s="34" customFormat="1" ht="32.4" x14ac:dyDescent="0.45">
      <c r="B120" s="154">
        <v>1</v>
      </c>
      <c r="C120" s="167">
        <v>45666</v>
      </c>
      <c r="D120" s="145" t="str">
        <f t="shared" si="4"/>
        <v>木</v>
      </c>
      <c r="E120" s="168">
        <v>0.47569444444444442</v>
      </c>
      <c r="F120" s="169" t="s">
        <v>208</v>
      </c>
      <c r="G120" s="170" t="s">
        <v>234</v>
      </c>
      <c r="H120" s="171">
        <v>4.36284641E-2</v>
      </c>
      <c r="I120" s="172" t="s">
        <v>329</v>
      </c>
      <c r="J120" s="172" t="s">
        <v>236</v>
      </c>
      <c r="K120" s="170" t="s">
        <v>330</v>
      </c>
      <c r="L120" s="170" t="s">
        <v>331</v>
      </c>
      <c r="M120" s="170" t="s">
        <v>240</v>
      </c>
      <c r="N120" s="170" t="s">
        <v>240</v>
      </c>
      <c r="O120" s="173" t="s">
        <v>240</v>
      </c>
      <c r="P120" s="170" t="s">
        <v>239</v>
      </c>
      <c r="Q120" s="172" t="s">
        <v>332</v>
      </c>
      <c r="R120" s="174" t="s">
        <v>242</v>
      </c>
      <c r="S120" s="174" t="s">
        <v>243</v>
      </c>
      <c r="T120" s="172" t="s">
        <v>389</v>
      </c>
      <c r="U120" s="175">
        <v>11</v>
      </c>
    </row>
    <row r="121" spans="2:21" s="34" customFormat="1" ht="16.2" x14ac:dyDescent="0.45">
      <c r="B121" s="154">
        <v>2</v>
      </c>
      <c r="C121" s="167">
        <v>45666</v>
      </c>
      <c r="D121" s="145" t="str">
        <f t="shared" si="4"/>
        <v>木</v>
      </c>
      <c r="E121" s="168">
        <v>0.48472222222222222</v>
      </c>
      <c r="F121" s="169" t="s">
        <v>208</v>
      </c>
      <c r="G121" s="170" t="s">
        <v>234</v>
      </c>
      <c r="H121" s="171">
        <v>5.4802964660000002E-2</v>
      </c>
      <c r="I121" s="172" t="s">
        <v>329</v>
      </c>
      <c r="J121" s="172" t="s">
        <v>236</v>
      </c>
      <c r="K121" s="170" t="s">
        <v>330</v>
      </c>
      <c r="L121" s="170" t="s">
        <v>331</v>
      </c>
      <c r="M121" s="170" t="s">
        <v>240</v>
      </c>
      <c r="N121" s="170" t="s">
        <v>240</v>
      </c>
      <c r="O121" s="173" t="s">
        <v>240</v>
      </c>
      <c r="P121" s="170" t="s">
        <v>239</v>
      </c>
      <c r="Q121" s="172" t="s">
        <v>332</v>
      </c>
      <c r="R121" s="174" t="s">
        <v>307</v>
      </c>
      <c r="S121" s="174" t="s">
        <v>243</v>
      </c>
      <c r="T121" s="172"/>
      <c r="U121" s="175">
        <v>11</v>
      </c>
    </row>
    <row r="122" spans="2:21" s="34" customFormat="1" ht="16.2" x14ac:dyDescent="0.45">
      <c r="B122" s="154">
        <v>2</v>
      </c>
      <c r="C122" s="167">
        <v>45666</v>
      </c>
      <c r="D122" s="145" t="str">
        <f t="shared" si="4"/>
        <v>木</v>
      </c>
      <c r="E122" s="168">
        <v>0.48541666666666666</v>
      </c>
      <c r="F122" s="169" t="s">
        <v>208</v>
      </c>
      <c r="G122" s="170" t="s">
        <v>334</v>
      </c>
      <c r="H122" s="171">
        <v>2.8961720220000001E-2</v>
      </c>
      <c r="I122" s="172" t="s">
        <v>329</v>
      </c>
      <c r="J122" s="172" t="s">
        <v>236</v>
      </c>
      <c r="K122" s="170" t="s">
        <v>259</v>
      </c>
      <c r="L122" s="170" t="s">
        <v>238</v>
      </c>
      <c r="M122" s="170" t="s">
        <v>239</v>
      </c>
      <c r="N122" s="170" t="s">
        <v>239</v>
      </c>
      <c r="O122" s="173" t="s">
        <v>240</v>
      </c>
      <c r="P122" s="170" t="s">
        <v>239</v>
      </c>
      <c r="Q122" s="172" t="s">
        <v>335</v>
      </c>
      <c r="R122" s="174" t="s">
        <v>336</v>
      </c>
      <c r="S122" s="174" t="s">
        <v>297</v>
      </c>
      <c r="T122" s="172" t="s">
        <v>355</v>
      </c>
      <c r="U122" s="175">
        <v>14</v>
      </c>
    </row>
    <row r="123" spans="2:21" s="34" customFormat="1" ht="16.2" x14ac:dyDescent="0.45">
      <c r="B123" s="154">
        <v>2</v>
      </c>
      <c r="C123" s="167">
        <v>45666</v>
      </c>
      <c r="D123" s="145" t="str">
        <f t="shared" si="4"/>
        <v>木</v>
      </c>
      <c r="E123" s="168">
        <v>0.4861111111111111</v>
      </c>
      <c r="F123" s="169" t="s">
        <v>208</v>
      </c>
      <c r="G123" s="170" t="s">
        <v>334</v>
      </c>
      <c r="H123" s="171">
        <v>7.3717294510000003E-2</v>
      </c>
      <c r="I123" s="172" t="s">
        <v>329</v>
      </c>
      <c r="J123" s="172" t="s">
        <v>236</v>
      </c>
      <c r="K123" s="170" t="s">
        <v>330</v>
      </c>
      <c r="L123" s="170" t="s">
        <v>331</v>
      </c>
      <c r="M123" s="170" t="s">
        <v>240</v>
      </c>
      <c r="N123" s="170" t="s">
        <v>240</v>
      </c>
      <c r="O123" s="173" t="s">
        <v>240</v>
      </c>
      <c r="P123" s="170" t="s">
        <v>239</v>
      </c>
      <c r="Q123" s="172" t="s">
        <v>332</v>
      </c>
      <c r="R123" s="174" t="s">
        <v>307</v>
      </c>
      <c r="S123" s="174" t="s">
        <v>243</v>
      </c>
      <c r="T123" s="172"/>
      <c r="U123" s="175">
        <v>17</v>
      </c>
    </row>
    <row r="124" spans="2:21" s="34" customFormat="1" ht="16.2" x14ac:dyDescent="0.45">
      <c r="B124" s="154">
        <v>2</v>
      </c>
      <c r="C124" s="167">
        <v>45666</v>
      </c>
      <c r="D124" s="145" t="str">
        <f t="shared" si="4"/>
        <v>木</v>
      </c>
      <c r="E124" s="168">
        <v>0.48819444444444443</v>
      </c>
      <c r="F124" s="169" t="s">
        <v>208</v>
      </c>
      <c r="G124" s="170" t="s">
        <v>334</v>
      </c>
      <c r="H124" s="171">
        <v>8.8041052539999998E-2</v>
      </c>
      <c r="I124" s="172" t="s">
        <v>329</v>
      </c>
      <c r="J124" s="172" t="s">
        <v>236</v>
      </c>
      <c r="K124" s="170" t="s">
        <v>330</v>
      </c>
      <c r="L124" s="170" t="s">
        <v>331</v>
      </c>
      <c r="M124" s="170" t="s">
        <v>240</v>
      </c>
      <c r="N124" s="170" t="s">
        <v>240</v>
      </c>
      <c r="O124" s="173" t="s">
        <v>240</v>
      </c>
      <c r="P124" s="170" t="s">
        <v>239</v>
      </c>
      <c r="Q124" s="172" t="s">
        <v>332</v>
      </c>
      <c r="R124" s="174" t="s">
        <v>307</v>
      </c>
      <c r="S124" s="174" t="s">
        <v>243</v>
      </c>
      <c r="T124" s="172"/>
      <c r="U124" s="175">
        <v>32</v>
      </c>
    </row>
    <row r="125" spans="2:21" s="34" customFormat="1" ht="16.2" x14ac:dyDescent="0.45">
      <c r="B125" s="154">
        <v>2</v>
      </c>
      <c r="C125" s="167">
        <v>45666</v>
      </c>
      <c r="D125" s="145" t="str">
        <f t="shared" si="4"/>
        <v>木</v>
      </c>
      <c r="E125" s="168">
        <v>0.49027777777777776</v>
      </c>
      <c r="F125" s="169" t="s">
        <v>208</v>
      </c>
      <c r="G125" s="170" t="s">
        <v>334</v>
      </c>
      <c r="H125" s="171">
        <v>5.4375842319999999E-2</v>
      </c>
      <c r="I125" s="172" t="s">
        <v>329</v>
      </c>
      <c r="J125" s="172" t="s">
        <v>236</v>
      </c>
      <c r="K125" s="170" t="s">
        <v>330</v>
      </c>
      <c r="L125" s="170" t="s">
        <v>331</v>
      </c>
      <c r="M125" s="170" t="s">
        <v>240</v>
      </c>
      <c r="N125" s="170" t="s">
        <v>240</v>
      </c>
      <c r="O125" s="173" t="s">
        <v>239</v>
      </c>
      <c r="P125" s="170" t="s">
        <v>239</v>
      </c>
      <c r="Q125" s="172" t="s">
        <v>332</v>
      </c>
      <c r="R125" s="174" t="s">
        <v>307</v>
      </c>
      <c r="S125" s="174" t="s">
        <v>243</v>
      </c>
      <c r="T125" s="172"/>
      <c r="U125" s="175">
        <v>36</v>
      </c>
    </row>
    <row r="126" spans="2:21" s="34" customFormat="1" ht="16.2" x14ac:dyDescent="0.45">
      <c r="B126" s="154">
        <v>2</v>
      </c>
      <c r="C126" s="167">
        <v>45666</v>
      </c>
      <c r="D126" s="145" t="str">
        <f t="shared" si="4"/>
        <v>木</v>
      </c>
      <c r="E126" s="168">
        <v>0.49166666666666664</v>
      </c>
      <c r="F126" s="169" t="s">
        <v>208</v>
      </c>
      <c r="G126" s="170" t="s">
        <v>334</v>
      </c>
      <c r="H126" s="171">
        <v>4.4615800820000003E-3</v>
      </c>
      <c r="I126" s="172" t="s">
        <v>329</v>
      </c>
      <c r="J126" s="172" t="s">
        <v>236</v>
      </c>
      <c r="K126" s="170" t="s">
        <v>237</v>
      </c>
      <c r="L126" s="170" t="s">
        <v>331</v>
      </c>
      <c r="M126" s="170" t="s">
        <v>240</v>
      </c>
      <c r="N126" s="170" t="s">
        <v>240</v>
      </c>
      <c r="O126" s="173" t="s">
        <v>240</v>
      </c>
      <c r="P126" s="170" t="s">
        <v>239</v>
      </c>
      <c r="Q126" s="172" t="s">
        <v>332</v>
      </c>
      <c r="R126" s="174" t="s">
        <v>242</v>
      </c>
      <c r="S126" s="174" t="s">
        <v>312</v>
      </c>
      <c r="T126" s="172" t="s">
        <v>390</v>
      </c>
      <c r="U126" s="175">
        <v>44</v>
      </c>
    </row>
    <row r="127" spans="2:21" s="34" customFormat="1" ht="32.4" x14ac:dyDescent="0.45">
      <c r="B127" s="154">
        <v>3</v>
      </c>
      <c r="C127" s="167">
        <v>45666</v>
      </c>
      <c r="D127" s="145" t="str">
        <f t="shared" si="4"/>
        <v>木</v>
      </c>
      <c r="E127" s="168">
        <v>0.50347222222222221</v>
      </c>
      <c r="F127" s="169" t="s">
        <v>208</v>
      </c>
      <c r="G127" s="170" t="s">
        <v>234</v>
      </c>
      <c r="H127" s="171">
        <v>8.5273299570000002E-3</v>
      </c>
      <c r="I127" s="172" t="s">
        <v>329</v>
      </c>
      <c r="J127" s="172" t="s">
        <v>236</v>
      </c>
      <c r="K127" s="170" t="s">
        <v>259</v>
      </c>
      <c r="L127" s="170" t="s">
        <v>331</v>
      </c>
      <c r="M127" s="170" t="s">
        <v>239</v>
      </c>
      <c r="N127" s="170" t="s">
        <v>239</v>
      </c>
      <c r="O127" s="173" t="s">
        <v>240</v>
      </c>
      <c r="P127" s="170" t="s">
        <v>239</v>
      </c>
      <c r="Q127" s="172" t="s">
        <v>332</v>
      </c>
      <c r="R127" s="174" t="s">
        <v>242</v>
      </c>
      <c r="S127" s="174" t="s">
        <v>343</v>
      </c>
      <c r="T127" s="172" t="s">
        <v>391</v>
      </c>
      <c r="U127" s="175">
        <v>6</v>
      </c>
    </row>
    <row r="128" spans="2:21" s="34" customFormat="1" ht="16.2" x14ac:dyDescent="0.45">
      <c r="B128" s="154">
        <v>3</v>
      </c>
      <c r="C128" s="167">
        <v>45666</v>
      </c>
      <c r="D128" s="145" t="str">
        <f t="shared" si="4"/>
        <v>木</v>
      </c>
      <c r="E128" s="168">
        <v>0.50902777777777775</v>
      </c>
      <c r="F128" s="169" t="s">
        <v>208</v>
      </c>
      <c r="G128" s="170" t="s">
        <v>334</v>
      </c>
      <c r="H128" s="171">
        <v>0.1002819397</v>
      </c>
      <c r="I128" s="172" t="s">
        <v>329</v>
      </c>
      <c r="J128" s="172" t="s">
        <v>236</v>
      </c>
      <c r="K128" s="170" t="s">
        <v>330</v>
      </c>
      <c r="L128" s="170" t="s">
        <v>331</v>
      </c>
      <c r="M128" s="170" t="s">
        <v>240</v>
      </c>
      <c r="N128" s="170" t="s">
        <v>240</v>
      </c>
      <c r="O128" s="173" t="s">
        <v>240</v>
      </c>
      <c r="P128" s="170" t="s">
        <v>239</v>
      </c>
      <c r="Q128" s="172" t="s">
        <v>332</v>
      </c>
      <c r="R128" s="174" t="s">
        <v>307</v>
      </c>
      <c r="S128" s="174" t="s">
        <v>243</v>
      </c>
      <c r="T128" s="172"/>
      <c r="U128" s="175">
        <v>32</v>
      </c>
    </row>
    <row r="129" spans="2:21" s="34" customFormat="1" ht="16.2" x14ac:dyDescent="0.45">
      <c r="B129" s="154">
        <v>3</v>
      </c>
      <c r="C129" s="167">
        <v>45666</v>
      </c>
      <c r="D129" s="145" t="str">
        <f t="shared" si="4"/>
        <v>木</v>
      </c>
      <c r="E129" s="168">
        <v>0.51041666666666663</v>
      </c>
      <c r="F129" s="169" t="s">
        <v>208</v>
      </c>
      <c r="G129" s="170" t="s">
        <v>334</v>
      </c>
      <c r="H129" s="171">
        <v>6.8557245850000004E-2</v>
      </c>
      <c r="I129" s="172" t="s">
        <v>329</v>
      </c>
      <c r="J129" s="172" t="s">
        <v>236</v>
      </c>
      <c r="K129" s="170" t="s">
        <v>330</v>
      </c>
      <c r="L129" s="170" t="s">
        <v>331</v>
      </c>
      <c r="M129" s="170" t="s">
        <v>240</v>
      </c>
      <c r="N129" s="170" t="s">
        <v>240</v>
      </c>
      <c r="O129" s="173" t="s">
        <v>239</v>
      </c>
      <c r="P129" s="170" t="s">
        <v>239</v>
      </c>
      <c r="Q129" s="172" t="s">
        <v>332</v>
      </c>
      <c r="R129" s="174" t="s">
        <v>307</v>
      </c>
      <c r="S129" s="174" t="s">
        <v>243</v>
      </c>
      <c r="T129" s="172"/>
      <c r="U129" s="175">
        <v>36</v>
      </c>
    </row>
    <row r="130" spans="2:21" s="34" customFormat="1" ht="16.2" x14ac:dyDescent="0.45">
      <c r="B130" s="154">
        <v>3</v>
      </c>
      <c r="C130" s="167">
        <v>45666</v>
      </c>
      <c r="D130" s="145" t="str">
        <f t="shared" si="4"/>
        <v>木</v>
      </c>
      <c r="E130" s="168">
        <v>0.51458333333333328</v>
      </c>
      <c r="F130" s="169" t="s">
        <v>208</v>
      </c>
      <c r="G130" s="170" t="s">
        <v>334</v>
      </c>
      <c r="H130" s="171">
        <v>0</v>
      </c>
      <c r="I130" s="172" t="s">
        <v>329</v>
      </c>
      <c r="J130" s="172" t="s">
        <v>236</v>
      </c>
      <c r="K130" s="170" t="s">
        <v>237</v>
      </c>
      <c r="L130" s="170" t="s">
        <v>331</v>
      </c>
      <c r="M130" s="170" t="s">
        <v>240</v>
      </c>
      <c r="N130" s="170" t="s">
        <v>240</v>
      </c>
      <c r="O130" s="173" t="s">
        <v>240</v>
      </c>
      <c r="P130" s="170" t="s">
        <v>239</v>
      </c>
      <c r="Q130" s="172" t="s">
        <v>332</v>
      </c>
      <c r="R130" s="174" t="s">
        <v>242</v>
      </c>
      <c r="S130" s="174" t="s">
        <v>312</v>
      </c>
      <c r="T130" s="172" t="s">
        <v>390</v>
      </c>
      <c r="U130" s="175">
        <v>52</v>
      </c>
    </row>
    <row r="131" spans="2:21" s="34" customFormat="1" ht="16.2" x14ac:dyDescent="0.45">
      <c r="B131" s="154">
        <v>3</v>
      </c>
      <c r="C131" s="167">
        <v>45666</v>
      </c>
      <c r="D131" s="145" t="str">
        <f t="shared" si="4"/>
        <v>木</v>
      </c>
      <c r="E131" s="168">
        <v>0.51666666666666672</v>
      </c>
      <c r="F131" s="169" t="s">
        <v>208</v>
      </c>
      <c r="G131" s="170" t="s">
        <v>334</v>
      </c>
      <c r="H131" s="171">
        <v>9.2890636319999997E-2</v>
      </c>
      <c r="I131" s="172" t="s">
        <v>329</v>
      </c>
      <c r="J131" s="172" t="s">
        <v>236</v>
      </c>
      <c r="K131" s="170" t="s">
        <v>237</v>
      </c>
      <c r="L131" s="170" t="s">
        <v>331</v>
      </c>
      <c r="M131" s="170" t="s">
        <v>240</v>
      </c>
      <c r="N131" s="170" t="s">
        <v>240</v>
      </c>
      <c r="O131" s="173" t="s">
        <v>240</v>
      </c>
      <c r="P131" s="170" t="s">
        <v>239</v>
      </c>
      <c r="Q131" s="172" t="s">
        <v>339</v>
      </c>
      <c r="R131" s="174" t="s">
        <v>307</v>
      </c>
      <c r="S131" s="174" t="s">
        <v>243</v>
      </c>
      <c r="T131" s="172"/>
      <c r="U131" s="175">
        <v>66</v>
      </c>
    </row>
    <row r="132" spans="2:21" s="34" customFormat="1" ht="16.2" x14ac:dyDescent="0.45">
      <c r="B132" s="154">
        <v>4</v>
      </c>
      <c r="C132" s="167">
        <v>45666</v>
      </c>
      <c r="D132" s="145" t="str">
        <f t="shared" si="4"/>
        <v>木</v>
      </c>
      <c r="E132" s="168">
        <v>0.52708333333333335</v>
      </c>
      <c r="F132" s="169" t="s">
        <v>208</v>
      </c>
      <c r="G132" s="170" t="s">
        <v>334</v>
      </c>
      <c r="H132" s="171">
        <v>7.5031996749999996E-2</v>
      </c>
      <c r="I132" s="172" t="s">
        <v>329</v>
      </c>
      <c r="J132" s="172" t="s">
        <v>236</v>
      </c>
      <c r="K132" s="170" t="s">
        <v>330</v>
      </c>
      <c r="L132" s="170" t="s">
        <v>331</v>
      </c>
      <c r="M132" s="170" t="s">
        <v>240</v>
      </c>
      <c r="N132" s="170" t="s">
        <v>240</v>
      </c>
      <c r="O132" s="173" t="s">
        <v>240</v>
      </c>
      <c r="P132" s="170" t="s">
        <v>239</v>
      </c>
      <c r="Q132" s="172" t="s">
        <v>332</v>
      </c>
      <c r="R132" s="174" t="s">
        <v>307</v>
      </c>
      <c r="S132" s="174" t="s">
        <v>243</v>
      </c>
      <c r="T132" s="172"/>
      <c r="U132" s="175">
        <v>19</v>
      </c>
    </row>
    <row r="133" spans="2:21" s="34" customFormat="1" ht="16.2" x14ac:dyDescent="0.45">
      <c r="B133" s="154">
        <v>4</v>
      </c>
      <c r="C133" s="167">
        <v>45666</v>
      </c>
      <c r="D133" s="145" t="str">
        <f t="shared" si="4"/>
        <v>木</v>
      </c>
      <c r="E133" s="168">
        <v>0.52916666666666667</v>
      </c>
      <c r="F133" s="169" t="s">
        <v>208</v>
      </c>
      <c r="G133" s="170" t="s">
        <v>334</v>
      </c>
      <c r="H133" s="171">
        <v>8.9117359729999998E-2</v>
      </c>
      <c r="I133" s="172" t="s">
        <v>329</v>
      </c>
      <c r="J133" s="172" t="s">
        <v>236</v>
      </c>
      <c r="K133" s="170" t="s">
        <v>330</v>
      </c>
      <c r="L133" s="170" t="s">
        <v>331</v>
      </c>
      <c r="M133" s="170" t="s">
        <v>240</v>
      </c>
      <c r="N133" s="170" t="s">
        <v>240</v>
      </c>
      <c r="O133" s="173" t="s">
        <v>240</v>
      </c>
      <c r="P133" s="170" t="s">
        <v>239</v>
      </c>
      <c r="Q133" s="172" t="s">
        <v>332</v>
      </c>
      <c r="R133" s="174" t="s">
        <v>307</v>
      </c>
      <c r="S133" s="174" t="s">
        <v>243</v>
      </c>
      <c r="T133" s="172"/>
      <c r="U133" s="175">
        <v>30</v>
      </c>
    </row>
    <row r="134" spans="2:21" s="34" customFormat="1" ht="16.2" x14ac:dyDescent="0.45">
      <c r="B134" s="154">
        <v>4</v>
      </c>
      <c r="C134" s="167">
        <v>45666</v>
      </c>
      <c r="D134" s="145" t="str">
        <f t="shared" si="4"/>
        <v>木</v>
      </c>
      <c r="E134" s="168">
        <v>0.52986111111111112</v>
      </c>
      <c r="F134" s="169" t="s">
        <v>208</v>
      </c>
      <c r="G134" s="170" t="s">
        <v>334</v>
      </c>
      <c r="H134" s="171">
        <v>4.9434012970000002E-3</v>
      </c>
      <c r="I134" s="172" t="s">
        <v>329</v>
      </c>
      <c r="J134" s="172" t="s">
        <v>236</v>
      </c>
      <c r="K134" s="170" t="s">
        <v>330</v>
      </c>
      <c r="L134" s="170" t="s">
        <v>331</v>
      </c>
      <c r="M134" s="170" t="s">
        <v>240</v>
      </c>
      <c r="N134" s="170" t="s">
        <v>240</v>
      </c>
      <c r="O134" s="173" t="s">
        <v>240</v>
      </c>
      <c r="P134" s="170" t="s">
        <v>239</v>
      </c>
      <c r="Q134" s="172" t="s">
        <v>332</v>
      </c>
      <c r="R134" s="174" t="s">
        <v>307</v>
      </c>
      <c r="S134" s="174" t="s">
        <v>243</v>
      </c>
      <c r="T134" s="172"/>
      <c r="U134" s="175">
        <v>32</v>
      </c>
    </row>
    <row r="135" spans="2:21" s="34" customFormat="1" ht="16.2" x14ac:dyDescent="0.45">
      <c r="B135" s="154">
        <v>4</v>
      </c>
      <c r="C135" s="167">
        <v>45666</v>
      </c>
      <c r="D135" s="145" t="str">
        <f t="shared" si="4"/>
        <v>木</v>
      </c>
      <c r="E135" s="168">
        <v>0.53125</v>
      </c>
      <c r="F135" s="169" t="s">
        <v>208</v>
      </c>
      <c r="G135" s="170" t="s">
        <v>334</v>
      </c>
      <c r="H135" s="171">
        <v>0.1316999227</v>
      </c>
      <c r="I135" s="172" t="s">
        <v>329</v>
      </c>
      <c r="J135" s="172" t="s">
        <v>236</v>
      </c>
      <c r="K135" s="170" t="s">
        <v>330</v>
      </c>
      <c r="L135" s="170" t="s">
        <v>331</v>
      </c>
      <c r="M135" s="170" t="s">
        <v>240</v>
      </c>
      <c r="N135" s="170" t="s">
        <v>240</v>
      </c>
      <c r="O135" s="173" t="s">
        <v>239</v>
      </c>
      <c r="P135" s="170" t="s">
        <v>239</v>
      </c>
      <c r="Q135" s="172" t="s">
        <v>332</v>
      </c>
      <c r="R135" s="174" t="s">
        <v>307</v>
      </c>
      <c r="S135" s="174" t="s">
        <v>243</v>
      </c>
      <c r="T135" s="172"/>
      <c r="U135" s="175">
        <v>36</v>
      </c>
    </row>
    <row r="136" spans="2:21" s="34" customFormat="1" ht="16.2" x14ac:dyDescent="0.45">
      <c r="B136" s="154">
        <v>4</v>
      </c>
      <c r="C136" s="167">
        <v>45666</v>
      </c>
      <c r="D136" s="145" t="str">
        <f t="shared" si="4"/>
        <v>木</v>
      </c>
      <c r="E136" s="168">
        <v>0.53819444444444442</v>
      </c>
      <c r="F136" s="169" t="s">
        <v>208</v>
      </c>
      <c r="G136" s="170" t="s">
        <v>234</v>
      </c>
      <c r="H136" s="171">
        <v>8.7863377539999996E-2</v>
      </c>
      <c r="I136" s="172" t="s">
        <v>329</v>
      </c>
      <c r="J136" s="172" t="s">
        <v>236</v>
      </c>
      <c r="K136" s="170" t="s">
        <v>330</v>
      </c>
      <c r="L136" s="170" t="s">
        <v>331</v>
      </c>
      <c r="M136" s="170" t="s">
        <v>240</v>
      </c>
      <c r="N136" s="170" t="s">
        <v>240</v>
      </c>
      <c r="O136" s="173" t="s">
        <v>240</v>
      </c>
      <c r="P136" s="170" t="s">
        <v>239</v>
      </c>
      <c r="Q136" s="172" t="s">
        <v>332</v>
      </c>
      <c r="R136" s="174" t="s">
        <v>307</v>
      </c>
      <c r="S136" s="174" t="s">
        <v>243</v>
      </c>
      <c r="T136" s="172"/>
      <c r="U136" s="175">
        <v>13</v>
      </c>
    </row>
    <row r="137" spans="2:21" s="34" customFormat="1" ht="16.2" x14ac:dyDescent="0.45">
      <c r="B137" s="154">
        <v>4</v>
      </c>
      <c r="C137" s="167">
        <v>45666</v>
      </c>
      <c r="D137" s="145" t="str">
        <f t="shared" si="4"/>
        <v>木</v>
      </c>
      <c r="E137" s="168">
        <v>0.53888888888888886</v>
      </c>
      <c r="F137" s="169" t="s">
        <v>208</v>
      </c>
      <c r="G137" s="170" t="s">
        <v>234</v>
      </c>
      <c r="H137" s="171">
        <v>5.0638626729999997E-2</v>
      </c>
      <c r="I137" s="172" t="s">
        <v>329</v>
      </c>
      <c r="J137" s="172" t="s">
        <v>236</v>
      </c>
      <c r="K137" s="170" t="s">
        <v>330</v>
      </c>
      <c r="L137" s="170" t="s">
        <v>331</v>
      </c>
      <c r="M137" s="170" t="s">
        <v>240</v>
      </c>
      <c r="N137" s="170" t="s">
        <v>240</v>
      </c>
      <c r="O137" s="173" t="s">
        <v>240</v>
      </c>
      <c r="P137" s="170" t="s">
        <v>239</v>
      </c>
      <c r="Q137" s="172" t="s">
        <v>332</v>
      </c>
      <c r="R137" s="174" t="s">
        <v>307</v>
      </c>
      <c r="S137" s="174" t="s">
        <v>298</v>
      </c>
      <c r="T137" s="172" t="s">
        <v>392</v>
      </c>
      <c r="U137" s="175">
        <v>11</v>
      </c>
    </row>
    <row r="138" spans="2:21" s="34" customFormat="1" ht="32.4" x14ac:dyDescent="0.45">
      <c r="B138" s="154">
        <v>5</v>
      </c>
      <c r="C138" s="167">
        <v>45666</v>
      </c>
      <c r="D138" s="145" t="str">
        <f t="shared" si="4"/>
        <v>木</v>
      </c>
      <c r="E138" s="168">
        <v>0.59375</v>
      </c>
      <c r="F138" s="169" t="s">
        <v>208</v>
      </c>
      <c r="G138" s="170" t="s">
        <v>234</v>
      </c>
      <c r="H138" s="171">
        <v>1.869790252E-2</v>
      </c>
      <c r="I138" s="172" t="s">
        <v>329</v>
      </c>
      <c r="J138" s="172" t="s">
        <v>236</v>
      </c>
      <c r="K138" s="170" t="s">
        <v>330</v>
      </c>
      <c r="L138" s="170" t="s">
        <v>331</v>
      </c>
      <c r="M138" s="170" t="s">
        <v>240</v>
      </c>
      <c r="N138" s="170" t="s">
        <v>240</v>
      </c>
      <c r="O138" s="173" t="s">
        <v>240</v>
      </c>
      <c r="P138" s="170" t="s">
        <v>239</v>
      </c>
      <c r="Q138" s="172" t="s">
        <v>332</v>
      </c>
      <c r="R138" s="174" t="s">
        <v>242</v>
      </c>
      <c r="S138" s="174" t="s">
        <v>294</v>
      </c>
      <c r="T138" s="172" t="s">
        <v>393</v>
      </c>
      <c r="U138" s="175">
        <v>3</v>
      </c>
    </row>
    <row r="139" spans="2:21" s="34" customFormat="1" ht="16.2" x14ac:dyDescent="0.45">
      <c r="B139" s="154">
        <v>5</v>
      </c>
      <c r="C139" s="167">
        <v>45666</v>
      </c>
      <c r="D139" s="145" t="str">
        <f t="shared" si="4"/>
        <v>木</v>
      </c>
      <c r="E139" s="168">
        <v>0.59791666666666665</v>
      </c>
      <c r="F139" s="169" t="s">
        <v>208</v>
      </c>
      <c r="G139" s="170" t="s">
        <v>334</v>
      </c>
      <c r="H139" s="171">
        <v>5.130902574E-2</v>
      </c>
      <c r="I139" s="172" t="s">
        <v>329</v>
      </c>
      <c r="J139" s="172" t="s">
        <v>236</v>
      </c>
      <c r="K139" s="170" t="s">
        <v>259</v>
      </c>
      <c r="L139" s="170" t="s">
        <v>331</v>
      </c>
      <c r="M139" s="170" t="s">
        <v>240</v>
      </c>
      <c r="N139" s="170" t="s">
        <v>240</v>
      </c>
      <c r="O139" s="173" t="s">
        <v>240</v>
      </c>
      <c r="P139" s="170" t="s">
        <v>239</v>
      </c>
      <c r="Q139" s="172" t="s">
        <v>339</v>
      </c>
      <c r="R139" s="174" t="s">
        <v>307</v>
      </c>
      <c r="S139" s="174" t="s">
        <v>243</v>
      </c>
      <c r="T139" s="172"/>
      <c r="U139" s="175">
        <v>24</v>
      </c>
    </row>
    <row r="140" spans="2:21" s="34" customFormat="1" ht="16.2" x14ac:dyDescent="0.45">
      <c r="B140" s="154">
        <v>5</v>
      </c>
      <c r="C140" s="167">
        <v>45666</v>
      </c>
      <c r="D140" s="145" t="str">
        <f t="shared" si="4"/>
        <v>木</v>
      </c>
      <c r="E140" s="168">
        <v>0.60138888888888886</v>
      </c>
      <c r="F140" s="169" t="s">
        <v>208</v>
      </c>
      <c r="G140" s="170" t="s">
        <v>334</v>
      </c>
      <c r="H140" s="171">
        <v>7.2267185319999996E-2</v>
      </c>
      <c r="I140" s="172" t="s">
        <v>329</v>
      </c>
      <c r="J140" s="172" t="s">
        <v>236</v>
      </c>
      <c r="K140" s="170" t="s">
        <v>330</v>
      </c>
      <c r="L140" s="170" t="s">
        <v>331</v>
      </c>
      <c r="M140" s="170" t="s">
        <v>240</v>
      </c>
      <c r="N140" s="170" t="s">
        <v>240</v>
      </c>
      <c r="O140" s="173" t="s">
        <v>239</v>
      </c>
      <c r="P140" s="170" t="s">
        <v>239</v>
      </c>
      <c r="Q140" s="172" t="s">
        <v>332</v>
      </c>
      <c r="R140" s="174" t="s">
        <v>307</v>
      </c>
      <c r="S140" s="174" t="s">
        <v>243</v>
      </c>
      <c r="T140" s="172"/>
      <c r="U140" s="175">
        <v>36</v>
      </c>
    </row>
    <row r="141" spans="2:21" s="34" customFormat="1" ht="32.4" x14ac:dyDescent="0.45">
      <c r="B141" s="154">
        <v>5</v>
      </c>
      <c r="C141" s="167">
        <v>45666</v>
      </c>
      <c r="D141" s="145" t="str">
        <f t="shared" si="4"/>
        <v>木</v>
      </c>
      <c r="E141" s="168">
        <v>0.60624999999999996</v>
      </c>
      <c r="F141" s="169" t="s">
        <v>208</v>
      </c>
      <c r="G141" s="170" t="s">
        <v>334</v>
      </c>
      <c r="H141" s="171">
        <v>6.4476551130000004E-2</v>
      </c>
      <c r="I141" s="172" t="s">
        <v>329</v>
      </c>
      <c r="J141" s="172" t="s">
        <v>236</v>
      </c>
      <c r="K141" s="170" t="s">
        <v>330</v>
      </c>
      <c r="L141" s="170" t="s">
        <v>331</v>
      </c>
      <c r="M141" s="170" t="s">
        <v>240</v>
      </c>
      <c r="N141" s="170" t="s">
        <v>240</v>
      </c>
      <c r="O141" s="173" t="s">
        <v>240</v>
      </c>
      <c r="P141" s="170" t="s">
        <v>239</v>
      </c>
      <c r="Q141" s="172" t="s">
        <v>332</v>
      </c>
      <c r="R141" s="174" t="s">
        <v>307</v>
      </c>
      <c r="S141" s="174" t="s">
        <v>243</v>
      </c>
      <c r="T141" s="172" t="s">
        <v>359</v>
      </c>
      <c r="U141" s="175">
        <v>64</v>
      </c>
    </row>
    <row r="142" spans="2:21" s="34" customFormat="1" ht="16.2" x14ac:dyDescent="0.45">
      <c r="B142" s="154">
        <v>5</v>
      </c>
      <c r="C142" s="167">
        <v>45666</v>
      </c>
      <c r="D142" s="145" t="str">
        <f t="shared" si="4"/>
        <v>木</v>
      </c>
      <c r="E142" s="168">
        <v>0.60763888888888884</v>
      </c>
      <c r="F142" s="169" t="s">
        <v>208</v>
      </c>
      <c r="G142" s="170" t="s">
        <v>234</v>
      </c>
      <c r="H142" s="171">
        <v>9.5145938949999995E-2</v>
      </c>
      <c r="I142" s="172" t="s">
        <v>329</v>
      </c>
      <c r="J142" s="172" t="s">
        <v>236</v>
      </c>
      <c r="K142" s="170" t="s">
        <v>259</v>
      </c>
      <c r="L142" s="170" t="s">
        <v>331</v>
      </c>
      <c r="M142" s="170" t="s">
        <v>240</v>
      </c>
      <c r="N142" s="170" t="s">
        <v>239</v>
      </c>
      <c r="O142" s="173" t="s">
        <v>240</v>
      </c>
      <c r="P142" s="170" t="s">
        <v>239</v>
      </c>
      <c r="Q142" s="172" t="s">
        <v>332</v>
      </c>
      <c r="R142" s="174" t="s">
        <v>307</v>
      </c>
      <c r="S142" s="174" t="s">
        <v>243</v>
      </c>
      <c r="T142" s="172"/>
      <c r="U142" s="175">
        <v>12</v>
      </c>
    </row>
    <row r="143" spans="2:21" s="34" customFormat="1" ht="16.2" x14ac:dyDescent="0.45">
      <c r="B143" s="154">
        <v>6</v>
      </c>
      <c r="C143" s="167">
        <v>45666</v>
      </c>
      <c r="D143" s="145" t="str">
        <f t="shared" si="4"/>
        <v>木</v>
      </c>
      <c r="E143" s="168">
        <v>0.63472222222222219</v>
      </c>
      <c r="F143" s="169" t="s">
        <v>208</v>
      </c>
      <c r="G143" s="170" t="s">
        <v>234</v>
      </c>
      <c r="H143" s="171">
        <v>7.563370472E-2</v>
      </c>
      <c r="I143" s="172" t="s">
        <v>329</v>
      </c>
      <c r="J143" s="172" t="s">
        <v>236</v>
      </c>
      <c r="K143" s="170" t="s">
        <v>330</v>
      </c>
      <c r="L143" s="170" t="s">
        <v>331</v>
      </c>
      <c r="M143" s="170" t="s">
        <v>240</v>
      </c>
      <c r="N143" s="170" t="s">
        <v>240</v>
      </c>
      <c r="O143" s="173" t="s">
        <v>240</v>
      </c>
      <c r="P143" s="170" t="s">
        <v>239</v>
      </c>
      <c r="Q143" s="172" t="s">
        <v>332</v>
      </c>
      <c r="R143" s="174" t="s">
        <v>307</v>
      </c>
      <c r="S143" s="174" t="s">
        <v>243</v>
      </c>
      <c r="T143" s="172"/>
      <c r="U143" s="175">
        <v>9</v>
      </c>
    </row>
    <row r="144" spans="2:21" s="34" customFormat="1" ht="16.2" x14ac:dyDescent="0.45">
      <c r="B144" s="154">
        <v>1</v>
      </c>
      <c r="C144" s="167">
        <v>45667</v>
      </c>
      <c r="D144" s="145" t="str">
        <f t="shared" ref="D144" si="5">IF($C144 &lt;&gt; "", IF(ISERROR(MATCH(C144, 祝日, 0)), TEXT($C144, "aaa"), "祝日"), "")</f>
        <v>金</v>
      </c>
      <c r="E144" s="168">
        <v>0.46319444444444446</v>
      </c>
      <c r="F144" s="169" t="s">
        <v>208</v>
      </c>
      <c r="G144" s="170" t="s">
        <v>234</v>
      </c>
      <c r="H144" s="171">
        <v>1.264804364E-2</v>
      </c>
      <c r="I144" s="172" t="s">
        <v>329</v>
      </c>
      <c r="J144" s="172" t="s">
        <v>236</v>
      </c>
      <c r="K144" s="170" t="s">
        <v>330</v>
      </c>
      <c r="L144" s="170" t="s">
        <v>331</v>
      </c>
      <c r="M144" s="170" t="s">
        <v>240</v>
      </c>
      <c r="N144" s="170" t="s">
        <v>240</v>
      </c>
      <c r="O144" s="173" t="s">
        <v>240</v>
      </c>
      <c r="P144" s="170" t="s">
        <v>239</v>
      </c>
      <c r="Q144" s="172" t="s">
        <v>332</v>
      </c>
      <c r="R144" s="174" t="s">
        <v>307</v>
      </c>
      <c r="S144" s="174" t="s">
        <v>312</v>
      </c>
      <c r="T144" s="172"/>
      <c r="U144" s="175">
        <v>7</v>
      </c>
    </row>
    <row r="145" spans="2:21" s="34" customFormat="1" ht="32.4" x14ac:dyDescent="0.45">
      <c r="B145" s="154">
        <v>1</v>
      </c>
      <c r="C145" s="167">
        <v>45667</v>
      </c>
      <c r="D145" s="145" t="str">
        <f t="shared" ref="D145:D147" si="6">IF($C145 &lt;&gt; "", IF(ISERROR(MATCH(C145, 祝日, 0)), TEXT($C145, "aaa"), "祝日"), "")</f>
        <v>金</v>
      </c>
      <c r="E145" s="168">
        <v>0.46458333333333335</v>
      </c>
      <c r="F145" s="169" t="s">
        <v>208</v>
      </c>
      <c r="G145" s="170" t="s">
        <v>334</v>
      </c>
      <c r="H145" s="171">
        <v>0</v>
      </c>
      <c r="I145" s="172" t="s">
        <v>329</v>
      </c>
      <c r="J145" s="172" t="s">
        <v>236</v>
      </c>
      <c r="K145" s="170" t="s">
        <v>259</v>
      </c>
      <c r="L145" s="170" t="s">
        <v>331</v>
      </c>
      <c r="M145" s="170" t="s">
        <v>240</v>
      </c>
      <c r="N145" s="170" t="s">
        <v>239</v>
      </c>
      <c r="O145" s="173" t="s">
        <v>240</v>
      </c>
      <c r="P145" s="170" t="s">
        <v>239</v>
      </c>
      <c r="Q145" s="172" t="s">
        <v>332</v>
      </c>
      <c r="R145" s="174" t="s">
        <v>242</v>
      </c>
      <c r="S145" s="174" t="s">
        <v>294</v>
      </c>
      <c r="T145" s="172" t="s">
        <v>394</v>
      </c>
      <c r="U145" s="175">
        <v>18</v>
      </c>
    </row>
    <row r="146" spans="2:21" s="34" customFormat="1" ht="16.2" x14ac:dyDescent="0.45">
      <c r="B146" s="154">
        <v>1</v>
      </c>
      <c r="C146" s="167">
        <v>45667</v>
      </c>
      <c r="D146" s="145" t="str">
        <f t="shared" si="6"/>
        <v>金</v>
      </c>
      <c r="E146" s="168">
        <v>0.46527777777777779</v>
      </c>
      <c r="F146" s="169" t="s">
        <v>208</v>
      </c>
      <c r="G146" s="170" t="s">
        <v>334</v>
      </c>
      <c r="H146" s="171">
        <v>5.3942007290000003E-2</v>
      </c>
      <c r="I146" s="172" t="s">
        <v>329</v>
      </c>
      <c r="J146" s="172" t="s">
        <v>236</v>
      </c>
      <c r="K146" s="170" t="s">
        <v>330</v>
      </c>
      <c r="L146" s="170" t="s">
        <v>331</v>
      </c>
      <c r="M146" s="170" t="s">
        <v>240</v>
      </c>
      <c r="N146" s="170" t="s">
        <v>240</v>
      </c>
      <c r="O146" s="173" t="s">
        <v>240</v>
      </c>
      <c r="P146" s="170" t="s">
        <v>239</v>
      </c>
      <c r="Q146" s="172" t="s">
        <v>332</v>
      </c>
      <c r="R146" s="174" t="s">
        <v>307</v>
      </c>
      <c r="S146" s="174" t="s">
        <v>243</v>
      </c>
      <c r="T146" s="172"/>
      <c r="U146" s="175">
        <v>19</v>
      </c>
    </row>
    <row r="147" spans="2:21" s="34" customFormat="1" ht="16.2" x14ac:dyDescent="0.45">
      <c r="B147" s="154">
        <v>1</v>
      </c>
      <c r="C147" s="167">
        <v>45667</v>
      </c>
      <c r="D147" s="145" t="str">
        <f t="shared" si="6"/>
        <v>金</v>
      </c>
      <c r="E147" s="168">
        <v>0.46666666666666667</v>
      </c>
      <c r="F147" s="169" t="s">
        <v>208</v>
      </c>
      <c r="G147" s="170" t="s">
        <v>334</v>
      </c>
      <c r="H147" s="171">
        <v>6.6986892389999997E-2</v>
      </c>
      <c r="I147" s="172" t="s">
        <v>329</v>
      </c>
      <c r="J147" s="172" t="s">
        <v>236</v>
      </c>
      <c r="K147" s="170" t="s">
        <v>259</v>
      </c>
      <c r="L147" s="170" t="s">
        <v>331</v>
      </c>
      <c r="M147" s="170" t="s">
        <v>240</v>
      </c>
      <c r="N147" s="170" t="s">
        <v>240</v>
      </c>
      <c r="O147" s="173" t="s">
        <v>240</v>
      </c>
      <c r="P147" s="170" t="s">
        <v>239</v>
      </c>
      <c r="Q147" s="172" t="s">
        <v>339</v>
      </c>
      <c r="R147" s="174" t="s">
        <v>307</v>
      </c>
      <c r="S147" s="174" t="s">
        <v>243</v>
      </c>
      <c r="T147" s="172"/>
      <c r="U147" s="175">
        <v>24</v>
      </c>
    </row>
    <row r="148" spans="2:21" s="34" customFormat="1" ht="16.2" x14ac:dyDescent="0.45">
      <c r="B148" s="154">
        <v>1</v>
      </c>
      <c r="C148" s="167">
        <v>45667</v>
      </c>
      <c r="D148" s="145" t="str">
        <f t="shared" ref="D148:D153" si="7">IF($C148 &lt;&gt; "", IF(ISERROR(MATCH(C148, 祝日, 0)), TEXT($C148, "aaa"), "祝日"), "")</f>
        <v>金</v>
      </c>
      <c r="E148" s="168">
        <v>0.47430555555555554</v>
      </c>
      <c r="F148" s="169" t="s">
        <v>208</v>
      </c>
      <c r="G148" s="170" t="s">
        <v>334</v>
      </c>
      <c r="H148" s="171">
        <v>8.1426447819999997E-2</v>
      </c>
      <c r="I148" s="172" t="s">
        <v>329</v>
      </c>
      <c r="J148" s="172" t="s">
        <v>236</v>
      </c>
      <c r="K148" s="170" t="s">
        <v>330</v>
      </c>
      <c r="L148" s="170" t="s">
        <v>331</v>
      </c>
      <c r="M148" s="170" t="s">
        <v>240</v>
      </c>
      <c r="N148" s="170" t="s">
        <v>240</v>
      </c>
      <c r="O148" s="173" t="s">
        <v>240</v>
      </c>
      <c r="P148" s="170" t="s">
        <v>239</v>
      </c>
      <c r="Q148" s="172" t="s">
        <v>332</v>
      </c>
      <c r="R148" s="174" t="s">
        <v>307</v>
      </c>
      <c r="S148" s="174" t="s">
        <v>243</v>
      </c>
      <c r="T148" s="172"/>
      <c r="U148" s="175">
        <v>54</v>
      </c>
    </row>
    <row r="149" spans="2:21" s="34" customFormat="1" ht="32.4" x14ac:dyDescent="0.45">
      <c r="B149" s="154">
        <v>1</v>
      </c>
      <c r="C149" s="167">
        <v>45667</v>
      </c>
      <c r="D149" s="145" t="str">
        <f t="shared" si="7"/>
        <v>金</v>
      </c>
      <c r="E149" s="168">
        <v>0.47499999999999998</v>
      </c>
      <c r="F149" s="169" t="s">
        <v>208</v>
      </c>
      <c r="G149" s="170" t="s">
        <v>334</v>
      </c>
      <c r="H149" s="171">
        <v>9.3496514289999999E-2</v>
      </c>
      <c r="I149" s="172" t="s">
        <v>329</v>
      </c>
      <c r="J149" s="172" t="s">
        <v>236</v>
      </c>
      <c r="K149" s="170" t="s">
        <v>330</v>
      </c>
      <c r="L149" s="170" t="s">
        <v>331</v>
      </c>
      <c r="M149" s="170" t="s">
        <v>240</v>
      </c>
      <c r="N149" s="170" t="s">
        <v>240</v>
      </c>
      <c r="O149" s="173" t="s">
        <v>240</v>
      </c>
      <c r="P149" s="170" t="s">
        <v>239</v>
      </c>
      <c r="Q149" s="172" t="s">
        <v>332</v>
      </c>
      <c r="R149" s="174" t="s">
        <v>307</v>
      </c>
      <c r="S149" s="174" t="s">
        <v>243</v>
      </c>
      <c r="T149" s="172" t="s">
        <v>359</v>
      </c>
      <c r="U149" s="175">
        <v>64</v>
      </c>
    </row>
    <row r="150" spans="2:21" s="34" customFormat="1" ht="32.4" x14ac:dyDescent="0.45">
      <c r="B150" s="154">
        <v>1</v>
      </c>
      <c r="C150" s="167">
        <v>45667</v>
      </c>
      <c r="D150" s="145" t="str">
        <f t="shared" si="7"/>
        <v>金</v>
      </c>
      <c r="E150" s="168">
        <v>0.47638888888888886</v>
      </c>
      <c r="F150" s="169" t="s">
        <v>208</v>
      </c>
      <c r="G150" s="170" t="s">
        <v>234</v>
      </c>
      <c r="H150" s="171">
        <v>4.1272328250000004E-3</v>
      </c>
      <c r="I150" s="172" t="s">
        <v>329</v>
      </c>
      <c r="J150" s="172" t="s">
        <v>236</v>
      </c>
      <c r="K150" s="170" t="s">
        <v>259</v>
      </c>
      <c r="L150" s="170" t="s">
        <v>331</v>
      </c>
      <c r="M150" s="170" t="s">
        <v>240</v>
      </c>
      <c r="N150" s="170" t="s">
        <v>239</v>
      </c>
      <c r="O150" s="173" t="s">
        <v>240</v>
      </c>
      <c r="P150" s="170" t="s">
        <v>239</v>
      </c>
      <c r="Q150" s="172" t="s">
        <v>332</v>
      </c>
      <c r="R150" s="174" t="s">
        <v>307</v>
      </c>
      <c r="S150" s="174" t="s">
        <v>243</v>
      </c>
      <c r="T150" s="172" t="s">
        <v>395</v>
      </c>
      <c r="U150" s="175">
        <v>12</v>
      </c>
    </row>
    <row r="151" spans="2:21" s="34" customFormat="1" ht="16.2" x14ac:dyDescent="0.45">
      <c r="B151" s="154">
        <v>2</v>
      </c>
      <c r="C151" s="167">
        <v>45667</v>
      </c>
      <c r="D151" s="145" t="str">
        <f t="shared" si="7"/>
        <v>金</v>
      </c>
      <c r="E151" s="168">
        <v>0.48333333333333334</v>
      </c>
      <c r="F151" s="169" t="s">
        <v>208</v>
      </c>
      <c r="G151" s="170" t="s">
        <v>234</v>
      </c>
      <c r="H151" s="171">
        <v>0</v>
      </c>
      <c r="I151" s="172" t="s">
        <v>329</v>
      </c>
      <c r="J151" s="172" t="s">
        <v>236</v>
      </c>
      <c r="K151" s="170" t="s">
        <v>330</v>
      </c>
      <c r="L151" s="170" t="s">
        <v>331</v>
      </c>
      <c r="M151" s="170" t="s">
        <v>240</v>
      </c>
      <c r="N151" s="170" t="s">
        <v>240</v>
      </c>
      <c r="O151" s="173" t="s">
        <v>240</v>
      </c>
      <c r="P151" s="170" t="s">
        <v>239</v>
      </c>
      <c r="Q151" s="172" t="s">
        <v>332</v>
      </c>
      <c r="R151" s="174" t="s">
        <v>242</v>
      </c>
      <c r="S151" s="174" t="s">
        <v>297</v>
      </c>
      <c r="T151" s="172"/>
      <c r="U151" s="175">
        <v>5</v>
      </c>
    </row>
    <row r="152" spans="2:21" s="34" customFormat="1" ht="32.4" x14ac:dyDescent="0.45">
      <c r="B152" s="154">
        <v>2</v>
      </c>
      <c r="C152" s="167">
        <v>45667</v>
      </c>
      <c r="D152" s="145" t="str">
        <f t="shared" si="7"/>
        <v>金</v>
      </c>
      <c r="E152" s="168">
        <v>0.48402777777777778</v>
      </c>
      <c r="F152" s="169" t="s">
        <v>208</v>
      </c>
      <c r="G152" s="170" t="s">
        <v>234</v>
      </c>
      <c r="H152" s="171">
        <v>0</v>
      </c>
      <c r="I152" s="172" t="s">
        <v>329</v>
      </c>
      <c r="J152" s="172" t="s">
        <v>236</v>
      </c>
      <c r="K152" s="170" t="s">
        <v>259</v>
      </c>
      <c r="L152" s="170" t="s">
        <v>331</v>
      </c>
      <c r="M152" s="170" t="s">
        <v>240</v>
      </c>
      <c r="N152" s="170" t="s">
        <v>239</v>
      </c>
      <c r="O152" s="173" t="s">
        <v>240</v>
      </c>
      <c r="P152" s="170" t="s">
        <v>239</v>
      </c>
      <c r="Q152" s="172" t="s">
        <v>332</v>
      </c>
      <c r="R152" s="174" t="s">
        <v>242</v>
      </c>
      <c r="S152" s="174" t="s">
        <v>295</v>
      </c>
      <c r="T152" s="172" t="s">
        <v>396</v>
      </c>
      <c r="U152" s="175">
        <v>10</v>
      </c>
    </row>
    <row r="153" spans="2:21" s="34" customFormat="1" ht="32.4" x14ac:dyDescent="0.45">
      <c r="B153" s="154">
        <v>2</v>
      </c>
      <c r="C153" s="167">
        <v>45667</v>
      </c>
      <c r="D153" s="145" t="str">
        <f t="shared" si="7"/>
        <v>金</v>
      </c>
      <c r="E153" s="168">
        <v>0.48472222222222222</v>
      </c>
      <c r="F153" s="169" t="s">
        <v>208</v>
      </c>
      <c r="G153" s="170" t="s">
        <v>234</v>
      </c>
      <c r="H153" s="171">
        <v>0</v>
      </c>
      <c r="I153" s="172" t="s">
        <v>329</v>
      </c>
      <c r="J153" s="172" t="s">
        <v>236</v>
      </c>
      <c r="K153" s="170" t="s">
        <v>330</v>
      </c>
      <c r="L153" s="170" t="s">
        <v>331</v>
      </c>
      <c r="M153" s="170" t="s">
        <v>240</v>
      </c>
      <c r="N153" s="170" t="s">
        <v>240</v>
      </c>
      <c r="O153" s="173" t="s">
        <v>240</v>
      </c>
      <c r="P153" s="170" t="s">
        <v>239</v>
      </c>
      <c r="Q153" s="172" t="s">
        <v>332</v>
      </c>
      <c r="R153" s="174" t="s">
        <v>242</v>
      </c>
      <c r="S153" s="174" t="s">
        <v>343</v>
      </c>
      <c r="T153" s="172" t="s">
        <v>397</v>
      </c>
      <c r="U153" s="175">
        <v>13</v>
      </c>
    </row>
    <row r="154" spans="2:21" s="34" customFormat="1" ht="32.4" x14ac:dyDescent="0.45">
      <c r="B154" s="154">
        <v>2</v>
      </c>
      <c r="C154" s="167">
        <v>45667</v>
      </c>
      <c r="D154" s="145" t="str">
        <f t="shared" ref="D154:D165" si="8">IF($C154 &lt;&gt; "", IF(ISERROR(MATCH(C154, 祝日, 0)), TEXT($C154, "aaa"), "祝日"), "")</f>
        <v>金</v>
      </c>
      <c r="E154" s="168">
        <v>0.4861111111111111</v>
      </c>
      <c r="F154" s="169" t="s">
        <v>208</v>
      </c>
      <c r="G154" s="170" t="s">
        <v>334</v>
      </c>
      <c r="H154" s="171">
        <v>0</v>
      </c>
      <c r="I154" s="172" t="s">
        <v>329</v>
      </c>
      <c r="J154" s="172" t="s">
        <v>236</v>
      </c>
      <c r="K154" s="170" t="s">
        <v>259</v>
      </c>
      <c r="L154" s="170" t="s">
        <v>331</v>
      </c>
      <c r="M154" s="170" t="s">
        <v>240</v>
      </c>
      <c r="N154" s="170" t="s">
        <v>239</v>
      </c>
      <c r="O154" s="173" t="s">
        <v>240</v>
      </c>
      <c r="P154" s="170" t="s">
        <v>239</v>
      </c>
      <c r="Q154" s="172" t="s">
        <v>332</v>
      </c>
      <c r="R154" s="174" t="s">
        <v>242</v>
      </c>
      <c r="S154" s="174" t="s">
        <v>295</v>
      </c>
      <c r="T154" s="172" t="s">
        <v>396</v>
      </c>
      <c r="U154" s="175">
        <v>18</v>
      </c>
    </row>
    <row r="155" spans="2:21" s="34" customFormat="1" ht="16.2" x14ac:dyDescent="0.45">
      <c r="B155" s="154">
        <v>2</v>
      </c>
      <c r="C155" s="167">
        <v>45667</v>
      </c>
      <c r="D155" s="145" t="str">
        <f t="shared" si="8"/>
        <v>金</v>
      </c>
      <c r="E155" s="168">
        <v>0.48819444444444443</v>
      </c>
      <c r="F155" s="169" t="s">
        <v>208</v>
      </c>
      <c r="G155" s="170" t="s">
        <v>334</v>
      </c>
      <c r="H155" s="171">
        <v>8.8636530660000004E-2</v>
      </c>
      <c r="I155" s="172" t="s">
        <v>329</v>
      </c>
      <c r="J155" s="172" t="s">
        <v>236</v>
      </c>
      <c r="K155" s="170" t="s">
        <v>259</v>
      </c>
      <c r="L155" s="170" t="s">
        <v>331</v>
      </c>
      <c r="M155" s="170" t="s">
        <v>240</v>
      </c>
      <c r="N155" s="170" t="s">
        <v>240</v>
      </c>
      <c r="O155" s="173" t="s">
        <v>239</v>
      </c>
      <c r="P155" s="170" t="s">
        <v>239</v>
      </c>
      <c r="Q155" s="172" t="s">
        <v>332</v>
      </c>
      <c r="R155" s="174" t="s">
        <v>307</v>
      </c>
      <c r="S155" s="174" t="s">
        <v>243</v>
      </c>
      <c r="T155" s="172"/>
      <c r="U155" s="175">
        <v>27</v>
      </c>
    </row>
    <row r="156" spans="2:21" s="34" customFormat="1" ht="16.2" x14ac:dyDescent="0.45">
      <c r="B156" s="154">
        <v>2</v>
      </c>
      <c r="C156" s="167">
        <v>45667</v>
      </c>
      <c r="D156" s="145" t="str">
        <f t="shared" si="8"/>
        <v>金</v>
      </c>
      <c r="E156" s="168">
        <v>0.48958333333333331</v>
      </c>
      <c r="F156" s="169" t="s">
        <v>208</v>
      </c>
      <c r="G156" s="170" t="s">
        <v>334</v>
      </c>
      <c r="H156" s="171">
        <v>0</v>
      </c>
      <c r="I156" s="172" t="s">
        <v>329</v>
      </c>
      <c r="J156" s="172" t="s">
        <v>236</v>
      </c>
      <c r="K156" s="170" t="s">
        <v>237</v>
      </c>
      <c r="L156" s="170" t="s">
        <v>331</v>
      </c>
      <c r="M156" s="170" t="s">
        <v>240</v>
      </c>
      <c r="N156" s="170" t="s">
        <v>240</v>
      </c>
      <c r="O156" s="173" t="s">
        <v>240</v>
      </c>
      <c r="P156" s="170" t="s">
        <v>239</v>
      </c>
      <c r="Q156" s="172" t="s">
        <v>339</v>
      </c>
      <c r="R156" s="174" t="s">
        <v>242</v>
      </c>
      <c r="S156" s="174" t="s">
        <v>297</v>
      </c>
      <c r="T156" s="172"/>
      <c r="U156" s="175">
        <v>34</v>
      </c>
    </row>
    <row r="157" spans="2:21" s="34" customFormat="1" ht="32.4" x14ac:dyDescent="0.45">
      <c r="B157" s="154">
        <v>2</v>
      </c>
      <c r="C157" s="167">
        <v>45667</v>
      </c>
      <c r="D157" s="145" t="str">
        <f t="shared" si="8"/>
        <v>金</v>
      </c>
      <c r="E157" s="168">
        <v>0.49027777777777776</v>
      </c>
      <c r="F157" s="169" t="s">
        <v>208</v>
      </c>
      <c r="G157" s="170" t="s">
        <v>334</v>
      </c>
      <c r="H157" s="171">
        <v>0.1130517419</v>
      </c>
      <c r="I157" s="172" t="s">
        <v>329</v>
      </c>
      <c r="J157" s="172" t="s">
        <v>236</v>
      </c>
      <c r="K157" s="170" t="s">
        <v>259</v>
      </c>
      <c r="L157" s="170" t="s">
        <v>331</v>
      </c>
      <c r="M157" s="170" t="s">
        <v>240</v>
      </c>
      <c r="N157" s="170" t="s">
        <v>240</v>
      </c>
      <c r="O157" s="173" t="s">
        <v>240</v>
      </c>
      <c r="P157" s="170" t="s">
        <v>239</v>
      </c>
      <c r="Q157" s="172" t="s">
        <v>332</v>
      </c>
      <c r="R157" s="174" t="s">
        <v>242</v>
      </c>
      <c r="S157" s="174" t="s">
        <v>294</v>
      </c>
      <c r="T157" s="172" t="s">
        <v>398</v>
      </c>
      <c r="U157" s="175">
        <v>38</v>
      </c>
    </row>
    <row r="158" spans="2:21" s="34" customFormat="1" ht="32.4" x14ac:dyDescent="0.45">
      <c r="B158" s="154">
        <v>2</v>
      </c>
      <c r="C158" s="167">
        <v>45667</v>
      </c>
      <c r="D158" s="145" t="str">
        <f t="shared" si="8"/>
        <v>金</v>
      </c>
      <c r="E158" s="168">
        <v>0.49583333333333335</v>
      </c>
      <c r="F158" s="169" t="s">
        <v>208</v>
      </c>
      <c r="G158" s="170" t="s">
        <v>334</v>
      </c>
      <c r="H158" s="171">
        <v>0</v>
      </c>
      <c r="I158" s="172" t="s">
        <v>329</v>
      </c>
      <c r="J158" s="172" t="s">
        <v>236</v>
      </c>
      <c r="K158" s="170" t="s">
        <v>330</v>
      </c>
      <c r="L158" s="170" t="s">
        <v>331</v>
      </c>
      <c r="M158" s="170" t="s">
        <v>240</v>
      </c>
      <c r="N158" s="170" t="s">
        <v>240</v>
      </c>
      <c r="O158" s="173" t="s">
        <v>240</v>
      </c>
      <c r="P158" s="170" t="s">
        <v>239</v>
      </c>
      <c r="Q158" s="172" t="s">
        <v>332</v>
      </c>
      <c r="R158" s="174" t="s">
        <v>307</v>
      </c>
      <c r="S158" s="174" t="s">
        <v>243</v>
      </c>
      <c r="T158" s="172" t="s">
        <v>359</v>
      </c>
      <c r="U158" s="175">
        <v>64</v>
      </c>
    </row>
    <row r="159" spans="2:21" s="34" customFormat="1" ht="16.2" x14ac:dyDescent="0.45">
      <c r="B159" s="154">
        <v>2</v>
      </c>
      <c r="C159" s="167">
        <v>45667</v>
      </c>
      <c r="D159" s="145" t="str">
        <f t="shared" si="8"/>
        <v>金</v>
      </c>
      <c r="E159" s="168">
        <v>0.49722222222222223</v>
      </c>
      <c r="F159" s="169" t="s">
        <v>208</v>
      </c>
      <c r="G159" s="170" t="s">
        <v>234</v>
      </c>
      <c r="H159" s="171">
        <v>8.9731290300000002E-2</v>
      </c>
      <c r="I159" s="172" t="s">
        <v>329</v>
      </c>
      <c r="J159" s="172" t="s">
        <v>236</v>
      </c>
      <c r="K159" s="170" t="s">
        <v>259</v>
      </c>
      <c r="L159" s="170" t="s">
        <v>331</v>
      </c>
      <c r="M159" s="170" t="s">
        <v>240</v>
      </c>
      <c r="N159" s="170" t="s">
        <v>239</v>
      </c>
      <c r="O159" s="173" t="s">
        <v>240</v>
      </c>
      <c r="P159" s="170" t="s">
        <v>239</v>
      </c>
      <c r="Q159" s="172" t="s">
        <v>332</v>
      </c>
      <c r="R159" s="174" t="s">
        <v>307</v>
      </c>
      <c r="S159" s="174" t="s">
        <v>243</v>
      </c>
      <c r="T159" s="172"/>
      <c r="U159" s="175">
        <v>8</v>
      </c>
    </row>
    <row r="160" spans="2:21" s="34" customFormat="1" ht="16.2" x14ac:dyDescent="0.45">
      <c r="B160" s="154">
        <v>3</v>
      </c>
      <c r="C160" s="167">
        <v>45667</v>
      </c>
      <c r="D160" s="145" t="str">
        <f t="shared" si="8"/>
        <v>金</v>
      </c>
      <c r="E160" s="168">
        <v>0.50416666666666665</v>
      </c>
      <c r="F160" s="169" t="s">
        <v>208</v>
      </c>
      <c r="G160" s="170" t="s">
        <v>234</v>
      </c>
      <c r="H160" s="171">
        <v>0</v>
      </c>
      <c r="I160" s="172" t="s">
        <v>329</v>
      </c>
      <c r="J160" s="172" t="s">
        <v>236</v>
      </c>
      <c r="K160" s="170" t="s">
        <v>330</v>
      </c>
      <c r="L160" s="170" t="s">
        <v>331</v>
      </c>
      <c r="M160" s="170" t="s">
        <v>240</v>
      </c>
      <c r="N160" s="170" t="s">
        <v>240</v>
      </c>
      <c r="O160" s="173" t="s">
        <v>240</v>
      </c>
      <c r="P160" s="170" t="s">
        <v>239</v>
      </c>
      <c r="Q160" s="172" t="s">
        <v>332</v>
      </c>
      <c r="R160" s="174" t="s">
        <v>242</v>
      </c>
      <c r="S160" s="174" t="s">
        <v>297</v>
      </c>
      <c r="T160" s="172" t="s">
        <v>399</v>
      </c>
      <c r="U160" s="175">
        <v>5</v>
      </c>
    </row>
    <row r="161" spans="2:21" s="34" customFormat="1" ht="32.4" x14ac:dyDescent="0.45">
      <c r="B161" s="154">
        <v>3</v>
      </c>
      <c r="C161" s="167">
        <v>45667</v>
      </c>
      <c r="D161" s="145" t="str">
        <f t="shared" si="8"/>
        <v>金</v>
      </c>
      <c r="E161" s="168">
        <v>0.50555555555555554</v>
      </c>
      <c r="F161" s="169" t="s">
        <v>208</v>
      </c>
      <c r="G161" s="170" t="s">
        <v>234</v>
      </c>
      <c r="H161" s="171">
        <v>7.5683050419999998E-3</v>
      </c>
      <c r="I161" s="172" t="s">
        <v>329</v>
      </c>
      <c r="J161" s="172" t="s">
        <v>236</v>
      </c>
      <c r="K161" s="170" t="s">
        <v>259</v>
      </c>
      <c r="L161" s="170" t="s">
        <v>331</v>
      </c>
      <c r="M161" s="170" t="s">
        <v>240</v>
      </c>
      <c r="N161" s="170" t="s">
        <v>239</v>
      </c>
      <c r="O161" s="173" t="s">
        <v>240</v>
      </c>
      <c r="P161" s="170" t="s">
        <v>239</v>
      </c>
      <c r="Q161" s="172" t="s">
        <v>332</v>
      </c>
      <c r="R161" s="174" t="s">
        <v>307</v>
      </c>
      <c r="S161" s="174" t="s">
        <v>312</v>
      </c>
      <c r="T161" s="172" t="s">
        <v>400</v>
      </c>
      <c r="U161" s="175">
        <v>12</v>
      </c>
    </row>
    <row r="162" spans="2:21" s="34" customFormat="1" ht="16.2" x14ac:dyDescent="0.45">
      <c r="B162" s="154">
        <v>3</v>
      </c>
      <c r="C162" s="167">
        <v>45667</v>
      </c>
      <c r="D162" s="145" t="str">
        <f t="shared" si="8"/>
        <v>金</v>
      </c>
      <c r="E162" s="168">
        <v>0.50763888888888886</v>
      </c>
      <c r="F162" s="169" t="s">
        <v>208</v>
      </c>
      <c r="G162" s="170" t="s">
        <v>334</v>
      </c>
      <c r="H162" s="171">
        <v>2.3600350459999999E-2</v>
      </c>
      <c r="I162" s="172" t="s">
        <v>329</v>
      </c>
      <c r="J162" s="172" t="s">
        <v>236</v>
      </c>
      <c r="K162" s="170" t="s">
        <v>330</v>
      </c>
      <c r="L162" s="170" t="s">
        <v>331</v>
      </c>
      <c r="M162" s="170" t="s">
        <v>240</v>
      </c>
      <c r="N162" s="170" t="s">
        <v>240</v>
      </c>
      <c r="O162" s="173" t="s">
        <v>240</v>
      </c>
      <c r="P162" s="170" t="s">
        <v>239</v>
      </c>
      <c r="Q162" s="172" t="s">
        <v>332</v>
      </c>
      <c r="R162" s="174" t="s">
        <v>307</v>
      </c>
      <c r="S162" s="174" t="s">
        <v>243</v>
      </c>
      <c r="T162" s="172"/>
      <c r="U162" s="175">
        <v>19</v>
      </c>
    </row>
    <row r="163" spans="2:21" s="34" customFormat="1" ht="16.2" x14ac:dyDescent="0.45">
      <c r="B163" s="154">
        <v>3</v>
      </c>
      <c r="C163" s="167">
        <v>45667</v>
      </c>
      <c r="D163" s="145" t="str">
        <f t="shared" si="8"/>
        <v>金</v>
      </c>
      <c r="E163" s="168">
        <v>0.5083333333333333</v>
      </c>
      <c r="F163" s="169" t="s">
        <v>208</v>
      </c>
      <c r="G163" s="170" t="s">
        <v>334</v>
      </c>
      <c r="H163" s="171">
        <v>6.5333491519999995E-2</v>
      </c>
      <c r="I163" s="172" t="s">
        <v>329</v>
      </c>
      <c r="J163" s="172" t="s">
        <v>236</v>
      </c>
      <c r="K163" s="170" t="s">
        <v>259</v>
      </c>
      <c r="L163" s="170" t="s">
        <v>331</v>
      </c>
      <c r="M163" s="170" t="s">
        <v>240</v>
      </c>
      <c r="N163" s="170" t="s">
        <v>240</v>
      </c>
      <c r="O163" s="173" t="s">
        <v>240</v>
      </c>
      <c r="P163" s="170" t="s">
        <v>239</v>
      </c>
      <c r="Q163" s="172" t="s">
        <v>339</v>
      </c>
      <c r="R163" s="174" t="s">
        <v>307</v>
      </c>
      <c r="S163" s="174" t="s">
        <v>243</v>
      </c>
      <c r="T163" s="172"/>
      <c r="U163" s="175">
        <v>24</v>
      </c>
    </row>
    <row r="164" spans="2:21" s="34" customFormat="1" ht="16.2" x14ac:dyDescent="0.45">
      <c r="B164" s="154">
        <v>3</v>
      </c>
      <c r="C164" s="167">
        <v>45667</v>
      </c>
      <c r="D164" s="145" t="str">
        <f t="shared" si="8"/>
        <v>金</v>
      </c>
      <c r="E164" s="168">
        <v>0.50902777777777775</v>
      </c>
      <c r="F164" s="169" t="s">
        <v>208</v>
      </c>
      <c r="G164" s="170" t="s">
        <v>334</v>
      </c>
      <c r="H164" s="171">
        <v>7.6823046810000004E-2</v>
      </c>
      <c r="I164" s="172" t="s">
        <v>329</v>
      </c>
      <c r="J164" s="172" t="s">
        <v>236</v>
      </c>
      <c r="K164" s="170" t="s">
        <v>259</v>
      </c>
      <c r="L164" s="170" t="s">
        <v>331</v>
      </c>
      <c r="M164" s="170" t="s">
        <v>239</v>
      </c>
      <c r="N164" s="170" t="s">
        <v>239</v>
      </c>
      <c r="O164" s="173" t="s">
        <v>240</v>
      </c>
      <c r="P164" s="170" t="s">
        <v>239</v>
      </c>
      <c r="Q164" s="172" t="s">
        <v>332</v>
      </c>
      <c r="R164" s="174" t="s">
        <v>242</v>
      </c>
      <c r="S164" s="174" t="s">
        <v>343</v>
      </c>
      <c r="T164" s="172"/>
      <c r="U164" s="175">
        <v>29</v>
      </c>
    </row>
    <row r="165" spans="2:21" s="34" customFormat="1" ht="16.2" x14ac:dyDescent="0.45">
      <c r="B165" s="154">
        <v>3</v>
      </c>
      <c r="C165" s="167">
        <v>45667</v>
      </c>
      <c r="D165" s="145" t="str">
        <f t="shared" si="8"/>
        <v>金</v>
      </c>
      <c r="E165" s="168">
        <v>0.51111111111111107</v>
      </c>
      <c r="F165" s="169" t="s">
        <v>208</v>
      </c>
      <c r="G165" s="170" t="s">
        <v>334</v>
      </c>
      <c r="H165" s="171">
        <v>8.4420159810000006E-2</v>
      </c>
      <c r="I165" s="172" t="s">
        <v>329</v>
      </c>
      <c r="J165" s="172" t="s">
        <v>236</v>
      </c>
      <c r="K165" s="170" t="s">
        <v>237</v>
      </c>
      <c r="L165" s="170" t="s">
        <v>331</v>
      </c>
      <c r="M165" s="170" t="s">
        <v>240</v>
      </c>
      <c r="N165" s="170" t="s">
        <v>240</v>
      </c>
      <c r="O165" s="173" t="s">
        <v>240</v>
      </c>
      <c r="P165" s="170" t="s">
        <v>239</v>
      </c>
      <c r="Q165" s="172" t="s">
        <v>339</v>
      </c>
      <c r="R165" s="174" t="s">
        <v>307</v>
      </c>
      <c r="S165" s="174" t="s">
        <v>243</v>
      </c>
      <c r="T165" s="172"/>
      <c r="U165" s="175">
        <v>34</v>
      </c>
    </row>
    <row r="166" spans="2:21" s="34" customFormat="1" ht="32.4" x14ac:dyDescent="0.45">
      <c r="B166" s="154">
        <v>3</v>
      </c>
      <c r="C166" s="167">
        <v>45667</v>
      </c>
      <c r="D166" s="145" t="str">
        <f t="shared" ref="D166:D179" si="9">IF($C166 &lt;&gt; "", IF(ISERROR(MATCH(C166, 祝日, 0)), TEXT($C166, "aaa"), "祝日"), "")</f>
        <v>金</v>
      </c>
      <c r="E166" s="168">
        <v>0.51666666666666672</v>
      </c>
      <c r="F166" s="169" t="s">
        <v>208</v>
      </c>
      <c r="G166" s="170" t="s">
        <v>334</v>
      </c>
      <c r="H166" s="171">
        <v>0.10780509000000001</v>
      </c>
      <c r="I166" s="172" t="s">
        <v>329</v>
      </c>
      <c r="J166" s="172" t="s">
        <v>236</v>
      </c>
      <c r="K166" s="170" t="s">
        <v>330</v>
      </c>
      <c r="L166" s="170" t="s">
        <v>331</v>
      </c>
      <c r="M166" s="170" t="s">
        <v>240</v>
      </c>
      <c r="N166" s="170" t="s">
        <v>240</v>
      </c>
      <c r="O166" s="173" t="s">
        <v>240</v>
      </c>
      <c r="P166" s="170" t="s">
        <v>239</v>
      </c>
      <c r="Q166" s="172" t="s">
        <v>332</v>
      </c>
      <c r="R166" s="174" t="s">
        <v>307</v>
      </c>
      <c r="S166" s="174" t="s">
        <v>243</v>
      </c>
      <c r="T166" s="172" t="s">
        <v>359</v>
      </c>
      <c r="U166" s="175">
        <v>64</v>
      </c>
    </row>
    <row r="167" spans="2:21" s="34" customFormat="1" ht="16.2" x14ac:dyDescent="0.45">
      <c r="B167" s="154">
        <v>3</v>
      </c>
      <c r="C167" s="167">
        <v>45667</v>
      </c>
      <c r="D167" s="145" t="str">
        <f t="shared" si="9"/>
        <v>金</v>
      </c>
      <c r="E167" s="168">
        <v>0.51875000000000004</v>
      </c>
      <c r="F167" s="169" t="s">
        <v>208</v>
      </c>
      <c r="G167" s="170" t="s">
        <v>234</v>
      </c>
      <c r="H167" s="171">
        <v>6.1874278480000003E-2</v>
      </c>
      <c r="I167" s="172" t="s">
        <v>329</v>
      </c>
      <c r="J167" s="172" t="s">
        <v>236</v>
      </c>
      <c r="K167" s="170" t="s">
        <v>330</v>
      </c>
      <c r="L167" s="170" t="s">
        <v>331</v>
      </c>
      <c r="M167" s="170" t="s">
        <v>240</v>
      </c>
      <c r="N167" s="170" t="s">
        <v>240</v>
      </c>
      <c r="O167" s="173" t="s">
        <v>240</v>
      </c>
      <c r="P167" s="170" t="s">
        <v>239</v>
      </c>
      <c r="Q167" s="172" t="s">
        <v>332</v>
      </c>
      <c r="R167" s="174" t="s">
        <v>307</v>
      </c>
      <c r="S167" s="174" t="s">
        <v>243</v>
      </c>
      <c r="T167" s="172"/>
      <c r="U167" s="175">
        <v>7</v>
      </c>
    </row>
    <row r="168" spans="2:21" s="34" customFormat="1" ht="32.4" x14ac:dyDescent="0.45">
      <c r="B168" s="154">
        <v>4</v>
      </c>
      <c r="C168" s="167">
        <v>45667</v>
      </c>
      <c r="D168" s="145" t="str">
        <f t="shared" si="9"/>
        <v>金</v>
      </c>
      <c r="E168" s="168">
        <v>0.52569444444444446</v>
      </c>
      <c r="F168" s="169" t="s">
        <v>208</v>
      </c>
      <c r="G168" s="170" t="s">
        <v>234</v>
      </c>
      <c r="H168" s="171">
        <v>0</v>
      </c>
      <c r="I168" s="172" t="s">
        <v>329</v>
      </c>
      <c r="J168" s="172" t="s">
        <v>236</v>
      </c>
      <c r="K168" s="170" t="s">
        <v>330</v>
      </c>
      <c r="L168" s="170" t="s">
        <v>331</v>
      </c>
      <c r="M168" s="170" t="s">
        <v>240</v>
      </c>
      <c r="N168" s="170" t="s">
        <v>240</v>
      </c>
      <c r="O168" s="173" t="s">
        <v>240</v>
      </c>
      <c r="P168" s="170" t="s">
        <v>239</v>
      </c>
      <c r="Q168" s="172" t="s">
        <v>332</v>
      </c>
      <c r="R168" s="174" t="s">
        <v>242</v>
      </c>
      <c r="S168" s="174" t="s">
        <v>297</v>
      </c>
      <c r="T168" s="172" t="s">
        <v>401</v>
      </c>
      <c r="U168" s="175">
        <v>5</v>
      </c>
    </row>
    <row r="169" spans="2:21" s="34" customFormat="1" ht="32.4" x14ac:dyDescent="0.45">
      <c r="B169" s="154">
        <v>4</v>
      </c>
      <c r="C169" s="167">
        <v>45667</v>
      </c>
      <c r="D169" s="145" t="str">
        <f t="shared" si="9"/>
        <v>金</v>
      </c>
      <c r="E169" s="168">
        <v>0.52777777777777779</v>
      </c>
      <c r="F169" s="169" t="s">
        <v>208</v>
      </c>
      <c r="G169" s="170" t="s">
        <v>334</v>
      </c>
      <c r="H169" s="171">
        <v>0</v>
      </c>
      <c r="I169" s="172" t="s">
        <v>329</v>
      </c>
      <c r="J169" s="172" t="s">
        <v>236</v>
      </c>
      <c r="K169" s="170" t="s">
        <v>259</v>
      </c>
      <c r="L169" s="170" t="s">
        <v>331</v>
      </c>
      <c r="M169" s="170" t="s">
        <v>240</v>
      </c>
      <c r="N169" s="170" t="s">
        <v>239</v>
      </c>
      <c r="O169" s="173" t="s">
        <v>240</v>
      </c>
      <c r="P169" s="170" t="s">
        <v>239</v>
      </c>
      <c r="Q169" s="172" t="s">
        <v>332</v>
      </c>
      <c r="R169" s="174" t="s">
        <v>242</v>
      </c>
      <c r="S169" s="174" t="s">
        <v>294</v>
      </c>
      <c r="T169" s="172" t="s">
        <v>402</v>
      </c>
      <c r="U169" s="175">
        <v>18</v>
      </c>
    </row>
    <row r="170" spans="2:21" s="34" customFormat="1" ht="16.2" x14ac:dyDescent="0.45">
      <c r="B170" s="154">
        <v>4</v>
      </c>
      <c r="C170" s="167">
        <v>45667</v>
      </c>
      <c r="D170" s="145" t="str">
        <f t="shared" si="9"/>
        <v>金</v>
      </c>
      <c r="E170" s="168">
        <v>0.53194444444444444</v>
      </c>
      <c r="F170" s="169" t="s">
        <v>208</v>
      </c>
      <c r="G170" s="170" t="s">
        <v>334</v>
      </c>
      <c r="H170" s="171">
        <v>0.16531814440000001</v>
      </c>
      <c r="I170" s="172" t="s">
        <v>329</v>
      </c>
      <c r="J170" s="172" t="s">
        <v>236</v>
      </c>
      <c r="K170" s="170" t="s">
        <v>330</v>
      </c>
      <c r="L170" s="170" t="s">
        <v>331</v>
      </c>
      <c r="M170" s="170" t="s">
        <v>240</v>
      </c>
      <c r="N170" s="170" t="s">
        <v>240</v>
      </c>
      <c r="O170" s="173" t="s">
        <v>239</v>
      </c>
      <c r="P170" s="170" t="s">
        <v>239</v>
      </c>
      <c r="Q170" s="172" t="s">
        <v>332</v>
      </c>
      <c r="R170" s="174" t="s">
        <v>307</v>
      </c>
      <c r="S170" s="174" t="s">
        <v>243</v>
      </c>
      <c r="T170" s="172"/>
      <c r="U170" s="175">
        <v>36</v>
      </c>
    </row>
    <row r="171" spans="2:21" s="34" customFormat="1" ht="32.4" x14ac:dyDescent="0.45">
      <c r="B171" s="154">
        <v>5</v>
      </c>
      <c r="C171" s="167">
        <v>45667</v>
      </c>
      <c r="D171" s="145" t="str">
        <f t="shared" si="9"/>
        <v>金</v>
      </c>
      <c r="E171" s="168">
        <v>0.59583333333333333</v>
      </c>
      <c r="F171" s="169" t="s">
        <v>208</v>
      </c>
      <c r="G171" s="170" t="s">
        <v>334</v>
      </c>
      <c r="H171" s="171">
        <v>6.7811826519999993E-2</v>
      </c>
      <c r="I171" s="172" t="s">
        <v>329</v>
      </c>
      <c r="J171" s="172" t="s">
        <v>236</v>
      </c>
      <c r="K171" s="170" t="s">
        <v>259</v>
      </c>
      <c r="L171" s="170" t="s">
        <v>238</v>
      </c>
      <c r="M171" s="170" t="s">
        <v>239</v>
      </c>
      <c r="N171" s="170" t="s">
        <v>239</v>
      </c>
      <c r="O171" s="173" t="s">
        <v>240</v>
      </c>
      <c r="P171" s="170" t="s">
        <v>239</v>
      </c>
      <c r="Q171" s="172" t="s">
        <v>335</v>
      </c>
      <c r="R171" s="174" t="s">
        <v>336</v>
      </c>
      <c r="S171" s="174" t="s">
        <v>294</v>
      </c>
      <c r="T171" s="172" t="s">
        <v>396</v>
      </c>
      <c r="U171" s="175">
        <v>14</v>
      </c>
    </row>
    <row r="172" spans="2:21" s="34" customFormat="1" ht="16.2" x14ac:dyDescent="0.45">
      <c r="B172" s="154">
        <v>5</v>
      </c>
      <c r="C172" s="167">
        <v>45667</v>
      </c>
      <c r="D172" s="145" t="str">
        <f t="shared" si="9"/>
        <v>金</v>
      </c>
      <c r="E172" s="168">
        <v>0.59861111111111109</v>
      </c>
      <c r="F172" s="169" t="s">
        <v>208</v>
      </c>
      <c r="G172" s="170" t="s">
        <v>334</v>
      </c>
      <c r="H172" s="171">
        <v>7.6782226999999995E-2</v>
      </c>
      <c r="I172" s="172" t="s">
        <v>329</v>
      </c>
      <c r="J172" s="172" t="s">
        <v>236</v>
      </c>
      <c r="K172" s="170" t="s">
        <v>330</v>
      </c>
      <c r="L172" s="170" t="s">
        <v>331</v>
      </c>
      <c r="M172" s="170" t="s">
        <v>240</v>
      </c>
      <c r="N172" s="170" t="s">
        <v>240</v>
      </c>
      <c r="O172" s="173" t="s">
        <v>240</v>
      </c>
      <c r="P172" s="170" t="s">
        <v>239</v>
      </c>
      <c r="Q172" s="172" t="s">
        <v>332</v>
      </c>
      <c r="R172" s="174" t="s">
        <v>307</v>
      </c>
      <c r="S172" s="174" t="s">
        <v>243</v>
      </c>
      <c r="T172" s="172"/>
      <c r="U172" s="175">
        <v>30</v>
      </c>
    </row>
    <row r="173" spans="2:21" s="34" customFormat="1" ht="16.2" x14ac:dyDescent="0.45">
      <c r="B173" s="154">
        <v>5</v>
      </c>
      <c r="C173" s="167">
        <v>45667</v>
      </c>
      <c r="D173" s="145" t="str">
        <f t="shared" si="9"/>
        <v>金</v>
      </c>
      <c r="E173" s="168">
        <v>0.59930555555555554</v>
      </c>
      <c r="F173" s="169" t="s">
        <v>208</v>
      </c>
      <c r="G173" s="170" t="s">
        <v>334</v>
      </c>
      <c r="H173" s="171">
        <v>0.1207432542</v>
      </c>
      <c r="I173" s="172" t="s">
        <v>329</v>
      </c>
      <c r="J173" s="172" t="s">
        <v>236</v>
      </c>
      <c r="K173" s="170" t="s">
        <v>330</v>
      </c>
      <c r="L173" s="170" t="s">
        <v>331</v>
      </c>
      <c r="M173" s="170" t="s">
        <v>240</v>
      </c>
      <c r="N173" s="170" t="s">
        <v>240</v>
      </c>
      <c r="O173" s="173" t="s">
        <v>240</v>
      </c>
      <c r="P173" s="170" t="s">
        <v>239</v>
      </c>
      <c r="Q173" s="172" t="s">
        <v>332</v>
      </c>
      <c r="R173" s="174" t="s">
        <v>307</v>
      </c>
      <c r="S173" s="174" t="s">
        <v>243</v>
      </c>
      <c r="T173" s="172"/>
      <c r="U173" s="175">
        <v>32</v>
      </c>
    </row>
    <row r="174" spans="2:21" s="34" customFormat="1" ht="16.2" x14ac:dyDescent="0.45">
      <c r="B174" s="154">
        <v>5</v>
      </c>
      <c r="C174" s="167">
        <v>45667</v>
      </c>
      <c r="D174" s="145" t="str">
        <f t="shared" si="9"/>
        <v>金</v>
      </c>
      <c r="E174" s="168">
        <v>0.60138888888888886</v>
      </c>
      <c r="F174" s="169" t="s">
        <v>208</v>
      </c>
      <c r="G174" s="170" t="s">
        <v>334</v>
      </c>
      <c r="H174" s="171">
        <v>3.4664869959999997E-2</v>
      </c>
      <c r="I174" s="172" t="s">
        <v>329</v>
      </c>
      <c r="J174" s="172" t="s">
        <v>236</v>
      </c>
      <c r="K174" s="170" t="s">
        <v>259</v>
      </c>
      <c r="L174" s="170" t="s">
        <v>331</v>
      </c>
      <c r="M174" s="170" t="s">
        <v>240</v>
      </c>
      <c r="N174" s="170" t="s">
        <v>240</v>
      </c>
      <c r="O174" s="173" t="s">
        <v>240</v>
      </c>
      <c r="P174" s="170" t="s">
        <v>239</v>
      </c>
      <c r="Q174" s="172" t="s">
        <v>332</v>
      </c>
      <c r="R174" s="174" t="s">
        <v>307</v>
      </c>
      <c r="S174" s="174" t="s">
        <v>243</v>
      </c>
      <c r="T174" s="172"/>
      <c r="U174" s="175">
        <v>39</v>
      </c>
    </row>
    <row r="175" spans="2:21" s="34" customFormat="1" ht="16.2" x14ac:dyDescent="0.45">
      <c r="B175" s="154">
        <v>5</v>
      </c>
      <c r="C175" s="167">
        <v>45667</v>
      </c>
      <c r="D175" s="145" t="str">
        <f t="shared" si="9"/>
        <v>金</v>
      </c>
      <c r="E175" s="168">
        <v>0.6020833333333333</v>
      </c>
      <c r="F175" s="169" t="s">
        <v>208</v>
      </c>
      <c r="G175" s="170" t="s">
        <v>334</v>
      </c>
      <c r="H175" s="171">
        <v>3.9886011910000001E-3</v>
      </c>
      <c r="I175" s="172" t="s">
        <v>329</v>
      </c>
      <c r="J175" s="172" t="s">
        <v>236</v>
      </c>
      <c r="K175" s="170" t="s">
        <v>330</v>
      </c>
      <c r="L175" s="170" t="s">
        <v>331</v>
      </c>
      <c r="M175" s="170" t="s">
        <v>240</v>
      </c>
      <c r="N175" s="170" t="s">
        <v>240</v>
      </c>
      <c r="O175" s="173" t="s">
        <v>239</v>
      </c>
      <c r="P175" s="170" t="s">
        <v>239</v>
      </c>
      <c r="Q175" s="172" t="s">
        <v>342</v>
      </c>
      <c r="R175" s="174" t="s">
        <v>336</v>
      </c>
      <c r="S175" s="174" t="s">
        <v>243</v>
      </c>
      <c r="T175" s="172"/>
      <c r="U175" s="175">
        <v>40</v>
      </c>
    </row>
    <row r="176" spans="2:21" s="34" customFormat="1" ht="32.4" x14ac:dyDescent="0.45">
      <c r="B176" s="154">
        <v>6</v>
      </c>
      <c r="C176" s="167">
        <v>45667</v>
      </c>
      <c r="D176" s="145" t="str">
        <f t="shared" si="9"/>
        <v>金</v>
      </c>
      <c r="E176" s="168">
        <v>0.62569444444444444</v>
      </c>
      <c r="F176" s="169" t="s">
        <v>208</v>
      </c>
      <c r="G176" s="170" t="s">
        <v>334</v>
      </c>
      <c r="H176" s="171">
        <v>0</v>
      </c>
      <c r="I176" s="172" t="s">
        <v>329</v>
      </c>
      <c r="J176" s="172" t="s">
        <v>236</v>
      </c>
      <c r="K176" s="170" t="s">
        <v>259</v>
      </c>
      <c r="L176" s="170" t="s">
        <v>238</v>
      </c>
      <c r="M176" s="170" t="s">
        <v>239</v>
      </c>
      <c r="N176" s="170" t="s">
        <v>239</v>
      </c>
      <c r="O176" s="173" t="s">
        <v>240</v>
      </c>
      <c r="P176" s="170" t="s">
        <v>239</v>
      </c>
      <c r="Q176" s="172" t="s">
        <v>335</v>
      </c>
      <c r="R176" s="174" t="s">
        <v>242</v>
      </c>
      <c r="S176" s="174" t="s">
        <v>295</v>
      </c>
      <c r="T176" s="172" t="s">
        <v>403</v>
      </c>
      <c r="U176" s="175">
        <v>14</v>
      </c>
    </row>
    <row r="177" spans="2:21" s="34" customFormat="1" ht="16.2" x14ac:dyDescent="0.45">
      <c r="B177" s="154">
        <v>6</v>
      </c>
      <c r="C177" s="167">
        <v>45667</v>
      </c>
      <c r="D177" s="145" t="str">
        <f t="shared" si="9"/>
        <v>金</v>
      </c>
      <c r="E177" s="168">
        <v>0.62986111111111109</v>
      </c>
      <c r="F177" s="169" t="s">
        <v>208</v>
      </c>
      <c r="G177" s="170" t="s">
        <v>334</v>
      </c>
      <c r="H177" s="171">
        <v>0.18540496440000001</v>
      </c>
      <c r="I177" s="172" t="s">
        <v>329</v>
      </c>
      <c r="J177" s="172" t="s">
        <v>236</v>
      </c>
      <c r="K177" s="170" t="s">
        <v>330</v>
      </c>
      <c r="L177" s="170" t="s">
        <v>331</v>
      </c>
      <c r="M177" s="170" t="s">
        <v>240</v>
      </c>
      <c r="N177" s="170" t="s">
        <v>240</v>
      </c>
      <c r="O177" s="173" t="s">
        <v>239</v>
      </c>
      <c r="P177" s="170" t="s">
        <v>239</v>
      </c>
      <c r="Q177" s="172" t="s">
        <v>332</v>
      </c>
      <c r="R177" s="174" t="s">
        <v>307</v>
      </c>
      <c r="S177" s="174" t="s">
        <v>243</v>
      </c>
      <c r="T177" s="172"/>
      <c r="U177" s="175">
        <v>36</v>
      </c>
    </row>
    <row r="178" spans="2:21" s="34" customFormat="1" ht="32.4" x14ac:dyDescent="0.45">
      <c r="B178" s="154">
        <v>6</v>
      </c>
      <c r="C178" s="167">
        <v>45667</v>
      </c>
      <c r="D178" s="145" t="str">
        <f t="shared" si="9"/>
        <v>金</v>
      </c>
      <c r="E178" s="168">
        <v>0.63472222222222219</v>
      </c>
      <c r="F178" s="169" t="s">
        <v>208</v>
      </c>
      <c r="G178" s="170" t="s">
        <v>334</v>
      </c>
      <c r="H178" s="171">
        <v>2.9247190000000001E-3</v>
      </c>
      <c r="I178" s="172" t="s">
        <v>329</v>
      </c>
      <c r="J178" s="172" t="s">
        <v>236</v>
      </c>
      <c r="K178" s="170" t="s">
        <v>259</v>
      </c>
      <c r="L178" s="170" t="s">
        <v>331</v>
      </c>
      <c r="M178" s="170" t="s">
        <v>240</v>
      </c>
      <c r="N178" s="170" t="s">
        <v>239</v>
      </c>
      <c r="O178" s="173" t="s">
        <v>240</v>
      </c>
      <c r="P178" s="170" t="s">
        <v>239</v>
      </c>
      <c r="Q178" s="172" t="s">
        <v>332</v>
      </c>
      <c r="R178" s="174" t="s">
        <v>242</v>
      </c>
      <c r="S178" s="174" t="s">
        <v>294</v>
      </c>
      <c r="T178" s="172" t="s">
        <v>404</v>
      </c>
      <c r="U178" s="175">
        <v>59</v>
      </c>
    </row>
    <row r="179" spans="2:21" s="34" customFormat="1" ht="32.4" x14ac:dyDescent="0.45">
      <c r="B179" s="154">
        <v>6</v>
      </c>
      <c r="C179" s="167">
        <v>45667</v>
      </c>
      <c r="D179" s="145" t="str">
        <f t="shared" si="9"/>
        <v>金</v>
      </c>
      <c r="E179" s="168">
        <v>0.63472222222222219</v>
      </c>
      <c r="F179" s="169" t="s">
        <v>208</v>
      </c>
      <c r="G179" s="170" t="s">
        <v>334</v>
      </c>
      <c r="H179" s="171">
        <v>5.0347164600000001E-2</v>
      </c>
      <c r="I179" s="172" t="s">
        <v>329</v>
      </c>
      <c r="J179" s="172" t="s">
        <v>236</v>
      </c>
      <c r="K179" s="170" t="s">
        <v>330</v>
      </c>
      <c r="L179" s="170" t="s">
        <v>331</v>
      </c>
      <c r="M179" s="170" t="s">
        <v>240</v>
      </c>
      <c r="N179" s="170" t="s">
        <v>240</v>
      </c>
      <c r="O179" s="173" t="s">
        <v>240</v>
      </c>
      <c r="P179" s="170" t="s">
        <v>239</v>
      </c>
      <c r="Q179" s="172" t="s">
        <v>332</v>
      </c>
      <c r="R179" s="174" t="s">
        <v>307</v>
      </c>
      <c r="S179" s="174" t="s">
        <v>243</v>
      </c>
      <c r="T179" s="172" t="s">
        <v>359</v>
      </c>
      <c r="U179" s="175">
        <v>64</v>
      </c>
    </row>
    <row r="180" spans="2:21" s="34" customFormat="1" ht="16.2" x14ac:dyDescent="0.45">
      <c r="B180" s="154">
        <v>6</v>
      </c>
      <c r="C180" s="167">
        <v>45667</v>
      </c>
      <c r="D180" s="145" t="str">
        <f t="shared" ref="D180:D186" si="10">IF($C180 &lt;&gt; "", IF(ISERROR(MATCH(C180, 祝日, 0)), TEXT($C180, "aaa"), "祝日"), "")</f>
        <v>金</v>
      </c>
      <c r="E180" s="168">
        <v>0.63680555555555551</v>
      </c>
      <c r="F180" s="169" t="s">
        <v>208</v>
      </c>
      <c r="G180" s="170" t="s">
        <v>234</v>
      </c>
      <c r="H180" s="171">
        <v>6.6791541999999995E-2</v>
      </c>
      <c r="I180" s="172" t="s">
        <v>329</v>
      </c>
      <c r="J180" s="172" t="s">
        <v>236</v>
      </c>
      <c r="K180" s="170" t="s">
        <v>330</v>
      </c>
      <c r="L180" s="170" t="s">
        <v>331</v>
      </c>
      <c r="M180" s="170" t="s">
        <v>240</v>
      </c>
      <c r="N180" s="170" t="s">
        <v>240</v>
      </c>
      <c r="O180" s="173" t="s">
        <v>240</v>
      </c>
      <c r="P180" s="170" t="s">
        <v>239</v>
      </c>
      <c r="Q180" s="172" t="s">
        <v>332</v>
      </c>
      <c r="R180" s="174" t="s">
        <v>307</v>
      </c>
      <c r="S180" s="174" t="s">
        <v>243</v>
      </c>
      <c r="T180" s="172"/>
      <c r="U180" s="175">
        <v>13</v>
      </c>
    </row>
    <row r="181" spans="2:21" s="34" customFormat="1" ht="16.2" x14ac:dyDescent="0.45">
      <c r="B181" s="154">
        <v>6</v>
      </c>
      <c r="C181" s="167">
        <v>45667</v>
      </c>
      <c r="D181" s="145" t="str">
        <f t="shared" si="10"/>
        <v>金</v>
      </c>
      <c r="E181" s="168">
        <v>0.63749999999999996</v>
      </c>
      <c r="F181" s="169" t="s">
        <v>208</v>
      </c>
      <c r="G181" s="170" t="s">
        <v>234</v>
      </c>
      <c r="H181" s="171">
        <v>7.8280506499999999E-2</v>
      </c>
      <c r="I181" s="172" t="s">
        <v>329</v>
      </c>
      <c r="J181" s="172" t="s">
        <v>236</v>
      </c>
      <c r="K181" s="170" t="s">
        <v>330</v>
      </c>
      <c r="L181" s="170" t="s">
        <v>331</v>
      </c>
      <c r="M181" s="170" t="s">
        <v>240</v>
      </c>
      <c r="N181" s="170" t="s">
        <v>240</v>
      </c>
      <c r="O181" s="173" t="s">
        <v>240</v>
      </c>
      <c r="P181" s="170" t="s">
        <v>239</v>
      </c>
      <c r="Q181" s="172" t="s">
        <v>332</v>
      </c>
      <c r="R181" s="174" t="s">
        <v>307</v>
      </c>
      <c r="S181" s="174" t="s">
        <v>243</v>
      </c>
      <c r="T181" s="172"/>
      <c r="U181" s="175">
        <v>11</v>
      </c>
    </row>
    <row r="182" spans="2:21" s="34" customFormat="1" ht="16.2" x14ac:dyDescent="0.45">
      <c r="B182" s="154">
        <v>1</v>
      </c>
      <c r="C182" s="167">
        <v>45668</v>
      </c>
      <c r="D182" s="145" t="str">
        <f t="shared" si="10"/>
        <v>土</v>
      </c>
      <c r="E182" s="168">
        <v>0.46458333333333335</v>
      </c>
      <c r="F182" s="169" t="s">
        <v>208</v>
      </c>
      <c r="G182" s="170" t="s">
        <v>334</v>
      </c>
      <c r="H182" s="171">
        <v>9.5040093000000006E-2</v>
      </c>
      <c r="I182" s="172" t="s">
        <v>329</v>
      </c>
      <c r="J182" s="172" t="s">
        <v>236</v>
      </c>
      <c r="K182" s="170" t="s">
        <v>330</v>
      </c>
      <c r="L182" s="170" t="s">
        <v>331</v>
      </c>
      <c r="M182" s="170" t="s">
        <v>240</v>
      </c>
      <c r="N182" s="170" t="s">
        <v>240</v>
      </c>
      <c r="O182" s="173" t="s">
        <v>240</v>
      </c>
      <c r="P182" s="170" t="s">
        <v>239</v>
      </c>
      <c r="Q182" s="172" t="s">
        <v>332</v>
      </c>
      <c r="R182" s="174" t="s">
        <v>307</v>
      </c>
      <c r="S182" s="174" t="s">
        <v>243</v>
      </c>
      <c r="T182" s="172"/>
      <c r="U182" s="175">
        <v>21</v>
      </c>
    </row>
    <row r="183" spans="2:21" s="34" customFormat="1" ht="16.2" x14ac:dyDescent="0.45">
      <c r="B183" s="154">
        <v>1</v>
      </c>
      <c r="C183" s="167">
        <v>45668</v>
      </c>
      <c r="D183" s="145" t="str">
        <f t="shared" si="10"/>
        <v>土</v>
      </c>
      <c r="E183" s="168">
        <v>0.46597222222222223</v>
      </c>
      <c r="F183" s="169" t="s">
        <v>208</v>
      </c>
      <c r="G183" s="170" t="s">
        <v>334</v>
      </c>
      <c r="H183" s="171">
        <v>7.8763331000000006E-2</v>
      </c>
      <c r="I183" s="172" t="s">
        <v>329</v>
      </c>
      <c r="J183" s="172" t="s">
        <v>236</v>
      </c>
      <c r="K183" s="170" t="s">
        <v>330</v>
      </c>
      <c r="L183" s="170" t="s">
        <v>331</v>
      </c>
      <c r="M183" s="170" t="s">
        <v>240</v>
      </c>
      <c r="N183" s="170" t="s">
        <v>240</v>
      </c>
      <c r="O183" s="173" t="s">
        <v>239</v>
      </c>
      <c r="P183" s="170" t="s">
        <v>239</v>
      </c>
      <c r="Q183" s="172" t="s">
        <v>342</v>
      </c>
      <c r="R183" s="174" t="s">
        <v>307</v>
      </c>
      <c r="S183" s="174" t="s">
        <v>243</v>
      </c>
      <c r="T183" s="172"/>
      <c r="U183" s="175">
        <v>23</v>
      </c>
    </row>
    <row r="184" spans="2:21" s="34" customFormat="1" ht="32.4" x14ac:dyDescent="0.45">
      <c r="B184" s="154">
        <v>1</v>
      </c>
      <c r="C184" s="167">
        <v>45668</v>
      </c>
      <c r="D184" s="145" t="str">
        <f t="shared" si="10"/>
        <v>土</v>
      </c>
      <c r="E184" s="168">
        <v>0.46597222222222223</v>
      </c>
      <c r="F184" s="169" t="s">
        <v>208</v>
      </c>
      <c r="G184" s="170" t="s">
        <v>334</v>
      </c>
      <c r="H184" s="171">
        <v>6.6450975999999995E-2</v>
      </c>
      <c r="I184" s="172" t="s">
        <v>329</v>
      </c>
      <c r="J184" s="172" t="s">
        <v>236</v>
      </c>
      <c r="K184" s="170" t="s">
        <v>259</v>
      </c>
      <c r="L184" s="170" t="s">
        <v>331</v>
      </c>
      <c r="M184" s="170" t="s">
        <v>239</v>
      </c>
      <c r="N184" s="170" t="s">
        <v>239</v>
      </c>
      <c r="O184" s="173" t="s">
        <v>240</v>
      </c>
      <c r="P184" s="170" t="s">
        <v>239</v>
      </c>
      <c r="Q184" s="172" t="s">
        <v>332</v>
      </c>
      <c r="R184" s="174" t="s">
        <v>336</v>
      </c>
      <c r="S184" s="174" t="s">
        <v>297</v>
      </c>
      <c r="T184" s="172" t="s">
        <v>405</v>
      </c>
      <c r="U184" s="175">
        <v>26</v>
      </c>
    </row>
    <row r="185" spans="2:21" s="34" customFormat="1" ht="16.2" x14ac:dyDescent="0.45">
      <c r="B185" s="154">
        <v>1</v>
      </c>
      <c r="C185" s="167">
        <v>45668</v>
      </c>
      <c r="D185" s="145" t="str">
        <f t="shared" si="10"/>
        <v>土</v>
      </c>
      <c r="E185" s="168">
        <v>0.46875</v>
      </c>
      <c r="F185" s="169" t="s">
        <v>208</v>
      </c>
      <c r="G185" s="170" t="s">
        <v>334</v>
      </c>
      <c r="H185" s="171">
        <v>1.1333437579999999E-2</v>
      </c>
      <c r="I185" s="172" t="s">
        <v>329</v>
      </c>
      <c r="J185" s="172" t="s">
        <v>236</v>
      </c>
      <c r="K185" s="170" t="s">
        <v>330</v>
      </c>
      <c r="L185" s="170" t="s">
        <v>331</v>
      </c>
      <c r="M185" s="170" t="s">
        <v>240</v>
      </c>
      <c r="N185" s="170" t="s">
        <v>240</v>
      </c>
      <c r="O185" s="173" t="s">
        <v>239</v>
      </c>
      <c r="P185" s="170" t="s">
        <v>239</v>
      </c>
      <c r="Q185" s="172" t="s">
        <v>332</v>
      </c>
      <c r="R185" s="174" t="s">
        <v>307</v>
      </c>
      <c r="S185" s="174" t="s">
        <v>243</v>
      </c>
      <c r="T185" s="172"/>
      <c r="U185" s="175">
        <v>36</v>
      </c>
    </row>
    <row r="186" spans="2:21" s="34" customFormat="1" ht="16.2" x14ac:dyDescent="0.45">
      <c r="B186" s="154">
        <v>1</v>
      </c>
      <c r="C186" s="167">
        <v>45668</v>
      </c>
      <c r="D186" s="145" t="str">
        <f t="shared" si="10"/>
        <v>土</v>
      </c>
      <c r="E186" s="168">
        <v>0.47638888888888886</v>
      </c>
      <c r="F186" s="169" t="s">
        <v>208</v>
      </c>
      <c r="G186" s="170" t="s">
        <v>234</v>
      </c>
      <c r="H186" s="171">
        <v>4.6340642369999997E-2</v>
      </c>
      <c r="I186" s="172" t="s">
        <v>329</v>
      </c>
      <c r="J186" s="172" t="s">
        <v>236</v>
      </c>
      <c r="K186" s="170" t="s">
        <v>259</v>
      </c>
      <c r="L186" s="170" t="s">
        <v>331</v>
      </c>
      <c r="M186" s="170" t="s">
        <v>240</v>
      </c>
      <c r="N186" s="170" t="s">
        <v>239</v>
      </c>
      <c r="O186" s="173" t="s">
        <v>240</v>
      </c>
      <c r="P186" s="170" t="s">
        <v>239</v>
      </c>
      <c r="Q186" s="172" t="s">
        <v>332</v>
      </c>
      <c r="R186" s="174" t="s">
        <v>307</v>
      </c>
      <c r="S186" s="174" t="s">
        <v>243</v>
      </c>
      <c r="T186" s="172"/>
      <c r="U186" s="175">
        <v>12</v>
      </c>
    </row>
    <row r="187" spans="2:21" s="34" customFormat="1" ht="16.2" x14ac:dyDescent="0.45">
      <c r="B187" s="154">
        <v>2</v>
      </c>
      <c r="C187" s="167">
        <v>45668</v>
      </c>
      <c r="D187" s="145" t="str">
        <f t="shared" ref="D187:D217" si="11">IF($C187 &lt;&gt; "", IF(ISERROR(MATCH(C187, 祝日, 0)), TEXT($C187, "aaa"), "祝日"), "")</f>
        <v>土</v>
      </c>
      <c r="E187" s="168">
        <v>0.49027777777777776</v>
      </c>
      <c r="F187" s="169" t="s">
        <v>208</v>
      </c>
      <c r="G187" s="170" t="s">
        <v>334</v>
      </c>
      <c r="H187" s="171">
        <v>5.8018764559999998E-2</v>
      </c>
      <c r="I187" s="172" t="s">
        <v>329</v>
      </c>
      <c r="J187" s="172" t="s">
        <v>236</v>
      </c>
      <c r="K187" s="170" t="s">
        <v>330</v>
      </c>
      <c r="L187" s="170" t="s">
        <v>331</v>
      </c>
      <c r="M187" s="170" t="s">
        <v>240</v>
      </c>
      <c r="N187" s="170" t="s">
        <v>240</v>
      </c>
      <c r="O187" s="173" t="s">
        <v>239</v>
      </c>
      <c r="P187" s="170" t="s">
        <v>239</v>
      </c>
      <c r="Q187" s="172" t="s">
        <v>332</v>
      </c>
      <c r="R187" s="174" t="s">
        <v>307</v>
      </c>
      <c r="S187" s="174" t="s">
        <v>243</v>
      </c>
      <c r="T187" s="172"/>
      <c r="U187" s="175">
        <v>36</v>
      </c>
    </row>
    <row r="188" spans="2:21" s="34" customFormat="1" ht="32.4" x14ac:dyDescent="0.45">
      <c r="B188" s="154">
        <v>2</v>
      </c>
      <c r="C188" s="167">
        <v>45668</v>
      </c>
      <c r="D188" s="145" t="str">
        <f t="shared" si="11"/>
        <v>土</v>
      </c>
      <c r="E188" s="168">
        <v>0.49583333333333335</v>
      </c>
      <c r="F188" s="169" t="s">
        <v>208</v>
      </c>
      <c r="G188" s="170" t="s">
        <v>334</v>
      </c>
      <c r="H188" s="171">
        <v>6.1367843409999998E-2</v>
      </c>
      <c r="I188" s="172" t="s">
        <v>329</v>
      </c>
      <c r="J188" s="172" t="s">
        <v>236</v>
      </c>
      <c r="K188" s="170" t="s">
        <v>330</v>
      </c>
      <c r="L188" s="170" t="s">
        <v>331</v>
      </c>
      <c r="M188" s="170" t="s">
        <v>240</v>
      </c>
      <c r="N188" s="170" t="s">
        <v>240</v>
      </c>
      <c r="O188" s="173" t="s">
        <v>240</v>
      </c>
      <c r="P188" s="170" t="s">
        <v>239</v>
      </c>
      <c r="Q188" s="172" t="s">
        <v>332</v>
      </c>
      <c r="R188" s="174" t="s">
        <v>307</v>
      </c>
      <c r="S188" s="174" t="s">
        <v>243</v>
      </c>
      <c r="T188" s="172" t="s">
        <v>359</v>
      </c>
      <c r="U188" s="175">
        <v>64</v>
      </c>
    </row>
    <row r="189" spans="2:21" s="34" customFormat="1" ht="16.2" x14ac:dyDescent="0.45">
      <c r="B189" s="154">
        <v>3</v>
      </c>
      <c r="C189" s="167">
        <v>45668</v>
      </c>
      <c r="D189" s="145" t="str">
        <f t="shared" si="11"/>
        <v>土</v>
      </c>
      <c r="E189" s="168">
        <v>0.50347222222222221</v>
      </c>
      <c r="F189" s="169" t="s">
        <v>208</v>
      </c>
      <c r="G189" s="170" t="s">
        <v>234</v>
      </c>
      <c r="H189" s="171">
        <v>4.0497498479999998E-2</v>
      </c>
      <c r="I189" s="172" t="s">
        <v>329</v>
      </c>
      <c r="J189" s="172" t="s">
        <v>236</v>
      </c>
      <c r="K189" s="170" t="s">
        <v>330</v>
      </c>
      <c r="L189" s="170" t="s">
        <v>331</v>
      </c>
      <c r="M189" s="170" t="s">
        <v>240</v>
      </c>
      <c r="N189" s="170" t="s">
        <v>240</v>
      </c>
      <c r="O189" s="173" t="s">
        <v>240</v>
      </c>
      <c r="P189" s="170" t="s">
        <v>239</v>
      </c>
      <c r="Q189" s="172" t="s">
        <v>332</v>
      </c>
      <c r="R189" s="174" t="s">
        <v>242</v>
      </c>
      <c r="S189" s="174" t="s">
        <v>297</v>
      </c>
      <c r="T189" s="172" t="s">
        <v>406</v>
      </c>
      <c r="U189" s="175">
        <v>3</v>
      </c>
    </row>
    <row r="190" spans="2:21" s="34" customFormat="1" ht="16.2" x14ac:dyDescent="0.45">
      <c r="B190" s="154">
        <v>3</v>
      </c>
      <c r="C190" s="167">
        <v>45668</v>
      </c>
      <c r="D190" s="145" t="str">
        <f t="shared" si="11"/>
        <v>土</v>
      </c>
      <c r="E190" s="168">
        <v>0.50694444444444442</v>
      </c>
      <c r="F190" s="169" t="s">
        <v>208</v>
      </c>
      <c r="G190" s="170" t="s">
        <v>334</v>
      </c>
      <c r="H190" s="171">
        <v>3.346037633E-2</v>
      </c>
      <c r="I190" s="172" t="s">
        <v>329</v>
      </c>
      <c r="J190" s="172" t="s">
        <v>236</v>
      </c>
      <c r="K190" s="170" t="s">
        <v>259</v>
      </c>
      <c r="L190" s="170" t="s">
        <v>238</v>
      </c>
      <c r="M190" s="170" t="s">
        <v>239</v>
      </c>
      <c r="N190" s="170" t="s">
        <v>239</v>
      </c>
      <c r="O190" s="173" t="s">
        <v>240</v>
      </c>
      <c r="P190" s="170" t="s">
        <v>239</v>
      </c>
      <c r="Q190" s="172" t="s">
        <v>335</v>
      </c>
      <c r="R190" s="174" t="s">
        <v>336</v>
      </c>
      <c r="S190" s="174" t="s">
        <v>297</v>
      </c>
      <c r="T190" s="172" t="s">
        <v>355</v>
      </c>
      <c r="U190" s="175">
        <v>14</v>
      </c>
    </row>
    <row r="191" spans="2:21" s="34" customFormat="1" ht="16.2" x14ac:dyDescent="0.45">
      <c r="B191" s="154">
        <v>3</v>
      </c>
      <c r="C191" s="167">
        <v>45668</v>
      </c>
      <c r="D191" s="145" t="str">
        <f t="shared" si="11"/>
        <v>土</v>
      </c>
      <c r="E191" s="168">
        <v>0.50763888888888886</v>
      </c>
      <c r="F191" s="169" t="s">
        <v>208</v>
      </c>
      <c r="G191" s="170" t="s">
        <v>334</v>
      </c>
      <c r="H191" s="171">
        <v>0.11711698230000001</v>
      </c>
      <c r="I191" s="172" t="s">
        <v>329</v>
      </c>
      <c r="J191" s="172" t="s">
        <v>236</v>
      </c>
      <c r="K191" s="170" t="s">
        <v>330</v>
      </c>
      <c r="L191" s="170" t="s">
        <v>331</v>
      </c>
      <c r="M191" s="170" t="s">
        <v>240</v>
      </c>
      <c r="N191" s="170" t="s">
        <v>240</v>
      </c>
      <c r="O191" s="173" t="s">
        <v>240</v>
      </c>
      <c r="P191" s="170" t="s">
        <v>239</v>
      </c>
      <c r="Q191" s="172" t="s">
        <v>332</v>
      </c>
      <c r="R191" s="174" t="s">
        <v>307</v>
      </c>
      <c r="S191" s="174" t="s">
        <v>243</v>
      </c>
      <c r="T191" s="172"/>
      <c r="U191" s="175">
        <v>17</v>
      </c>
    </row>
    <row r="192" spans="2:21" s="34" customFormat="1" ht="16.2" x14ac:dyDescent="0.45">
      <c r="B192" s="154">
        <v>3</v>
      </c>
      <c r="C192" s="167">
        <v>45668</v>
      </c>
      <c r="D192" s="145" t="str">
        <f t="shared" si="11"/>
        <v>土</v>
      </c>
      <c r="E192" s="168">
        <v>0.51111111111111107</v>
      </c>
      <c r="F192" s="169" t="s">
        <v>208</v>
      </c>
      <c r="G192" s="170" t="s">
        <v>334</v>
      </c>
      <c r="H192" s="171">
        <v>0.1176644966</v>
      </c>
      <c r="I192" s="172" t="s">
        <v>329</v>
      </c>
      <c r="J192" s="172" t="s">
        <v>236</v>
      </c>
      <c r="K192" s="170" t="s">
        <v>237</v>
      </c>
      <c r="L192" s="170" t="s">
        <v>331</v>
      </c>
      <c r="M192" s="170" t="s">
        <v>240</v>
      </c>
      <c r="N192" s="170" t="s">
        <v>240</v>
      </c>
      <c r="O192" s="173" t="s">
        <v>240</v>
      </c>
      <c r="P192" s="170" t="s">
        <v>239</v>
      </c>
      <c r="Q192" s="172" t="s">
        <v>339</v>
      </c>
      <c r="R192" s="174" t="s">
        <v>307</v>
      </c>
      <c r="S192" s="174" t="s">
        <v>243</v>
      </c>
      <c r="T192" s="172"/>
      <c r="U192" s="175">
        <v>34</v>
      </c>
    </row>
    <row r="193" spans="2:21" s="34" customFormat="1" ht="32.4" x14ac:dyDescent="0.45">
      <c r="B193" s="154">
        <v>3</v>
      </c>
      <c r="C193" s="167">
        <v>45668</v>
      </c>
      <c r="D193" s="145" t="str">
        <f t="shared" si="11"/>
        <v>土</v>
      </c>
      <c r="E193" s="168">
        <v>0.51527777777777772</v>
      </c>
      <c r="F193" s="169" t="s">
        <v>208</v>
      </c>
      <c r="G193" s="170" t="s">
        <v>334</v>
      </c>
      <c r="H193" s="171">
        <v>1.720800171E-2</v>
      </c>
      <c r="I193" s="172" t="s">
        <v>329</v>
      </c>
      <c r="J193" s="172" t="s">
        <v>236</v>
      </c>
      <c r="K193" s="170" t="s">
        <v>259</v>
      </c>
      <c r="L193" s="170" t="s">
        <v>345</v>
      </c>
      <c r="M193" s="170" t="s">
        <v>239</v>
      </c>
      <c r="N193" s="170" t="s">
        <v>240</v>
      </c>
      <c r="O193" s="173" t="s">
        <v>240</v>
      </c>
      <c r="P193" s="170" t="s">
        <v>239</v>
      </c>
      <c r="Q193" s="172" t="s">
        <v>241</v>
      </c>
      <c r="R193" s="174" t="s">
        <v>307</v>
      </c>
      <c r="S193" s="174" t="s">
        <v>312</v>
      </c>
      <c r="T193" s="172" t="s">
        <v>407</v>
      </c>
      <c r="U193" s="175">
        <v>53</v>
      </c>
    </row>
    <row r="194" spans="2:21" s="34" customFormat="1" ht="16.2" x14ac:dyDescent="0.45">
      <c r="B194" s="154">
        <v>3</v>
      </c>
      <c r="C194" s="167">
        <v>45668</v>
      </c>
      <c r="D194" s="145" t="str">
        <f t="shared" si="11"/>
        <v>土</v>
      </c>
      <c r="E194" s="168">
        <v>0.51736111111111116</v>
      </c>
      <c r="F194" s="169" t="s">
        <v>208</v>
      </c>
      <c r="G194" s="170" t="s">
        <v>234</v>
      </c>
      <c r="H194" s="171">
        <v>0</v>
      </c>
      <c r="I194" s="172" t="s">
        <v>329</v>
      </c>
      <c r="J194" s="172" t="s">
        <v>236</v>
      </c>
      <c r="K194" s="170" t="s">
        <v>330</v>
      </c>
      <c r="L194" s="170" t="s">
        <v>331</v>
      </c>
      <c r="M194" s="170" t="s">
        <v>240</v>
      </c>
      <c r="N194" s="170" t="s">
        <v>240</v>
      </c>
      <c r="O194" s="173" t="s">
        <v>240</v>
      </c>
      <c r="P194" s="170" t="s">
        <v>239</v>
      </c>
      <c r="Q194" s="172" t="s">
        <v>332</v>
      </c>
      <c r="R194" s="174" t="s">
        <v>307</v>
      </c>
      <c r="S194" s="174" t="s">
        <v>243</v>
      </c>
      <c r="T194" s="172"/>
      <c r="U194" s="175">
        <v>11</v>
      </c>
    </row>
    <row r="195" spans="2:21" s="34" customFormat="1" ht="16.2" x14ac:dyDescent="0.45">
      <c r="B195" s="154">
        <v>3</v>
      </c>
      <c r="C195" s="167">
        <v>45668</v>
      </c>
      <c r="D195" s="145" t="str">
        <f t="shared" si="11"/>
        <v>土</v>
      </c>
      <c r="E195" s="168">
        <v>0.5180555555555556</v>
      </c>
      <c r="F195" s="169" t="s">
        <v>208</v>
      </c>
      <c r="G195" s="170" t="s">
        <v>234</v>
      </c>
      <c r="H195" s="171">
        <v>0.39270239610000002</v>
      </c>
      <c r="I195" s="172" t="s">
        <v>329</v>
      </c>
      <c r="J195" s="172" t="s">
        <v>236</v>
      </c>
      <c r="K195" s="170" t="s">
        <v>330</v>
      </c>
      <c r="L195" s="170" t="s">
        <v>331</v>
      </c>
      <c r="M195" s="170" t="s">
        <v>240</v>
      </c>
      <c r="N195" s="170" t="s">
        <v>240</v>
      </c>
      <c r="O195" s="173" t="s">
        <v>240</v>
      </c>
      <c r="P195" s="170" t="s">
        <v>239</v>
      </c>
      <c r="Q195" s="172" t="s">
        <v>332</v>
      </c>
      <c r="R195" s="174" t="s">
        <v>307</v>
      </c>
      <c r="S195" s="174" t="s">
        <v>298</v>
      </c>
      <c r="T195" s="172" t="s">
        <v>392</v>
      </c>
      <c r="U195" s="175">
        <v>11</v>
      </c>
    </row>
    <row r="196" spans="2:21" s="34" customFormat="1" ht="16.2" x14ac:dyDescent="0.45">
      <c r="B196" s="154">
        <v>4</v>
      </c>
      <c r="C196" s="167">
        <v>45668</v>
      </c>
      <c r="D196" s="145" t="str">
        <f t="shared" si="11"/>
        <v>土</v>
      </c>
      <c r="E196" s="168">
        <v>0.53402777777777777</v>
      </c>
      <c r="F196" s="169" t="s">
        <v>208</v>
      </c>
      <c r="G196" s="170" t="s">
        <v>334</v>
      </c>
      <c r="H196" s="171">
        <v>0.13682505750000001</v>
      </c>
      <c r="I196" s="172" t="s">
        <v>329</v>
      </c>
      <c r="J196" s="172" t="s">
        <v>236</v>
      </c>
      <c r="K196" s="170" t="s">
        <v>237</v>
      </c>
      <c r="L196" s="170" t="s">
        <v>331</v>
      </c>
      <c r="M196" s="170" t="s">
        <v>240</v>
      </c>
      <c r="N196" s="170" t="s">
        <v>240</v>
      </c>
      <c r="O196" s="173" t="s">
        <v>240</v>
      </c>
      <c r="P196" s="170" t="s">
        <v>239</v>
      </c>
      <c r="Q196" s="172" t="s">
        <v>339</v>
      </c>
      <c r="R196" s="174" t="s">
        <v>307</v>
      </c>
      <c r="S196" s="174" t="s">
        <v>243</v>
      </c>
      <c r="T196" s="172"/>
      <c r="U196" s="175">
        <v>34</v>
      </c>
    </row>
    <row r="197" spans="2:21" s="34" customFormat="1" ht="32.4" x14ac:dyDescent="0.45">
      <c r="B197" s="154">
        <v>4</v>
      </c>
      <c r="C197" s="167">
        <v>45668</v>
      </c>
      <c r="D197" s="145" t="str">
        <f t="shared" si="11"/>
        <v>土</v>
      </c>
      <c r="E197" s="168">
        <v>0.53541666666666665</v>
      </c>
      <c r="F197" s="169" t="s">
        <v>208</v>
      </c>
      <c r="G197" s="170" t="s">
        <v>334</v>
      </c>
      <c r="H197" s="171">
        <v>6.4344117599999997E-4</v>
      </c>
      <c r="I197" s="172" t="s">
        <v>329</v>
      </c>
      <c r="J197" s="172" t="s">
        <v>236</v>
      </c>
      <c r="K197" s="170" t="s">
        <v>259</v>
      </c>
      <c r="L197" s="170" t="s">
        <v>331</v>
      </c>
      <c r="M197" s="170" t="s">
        <v>240</v>
      </c>
      <c r="N197" s="170" t="s">
        <v>240</v>
      </c>
      <c r="O197" s="173" t="s">
        <v>240</v>
      </c>
      <c r="P197" s="170" t="s">
        <v>239</v>
      </c>
      <c r="Q197" s="172" t="s">
        <v>332</v>
      </c>
      <c r="R197" s="174" t="s">
        <v>336</v>
      </c>
      <c r="S197" s="174" t="s">
        <v>297</v>
      </c>
      <c r="T197" s="172" t="s">
        <v>408</v>
      </c>
      <c r="U197" s="175">
        <v>39</v>
      </c>
    </row>
    <row r="198" spans="2:21" s="34" customFormat="1" ht="48.6" x14ac:dyDescent="0.45">
      <c r="B198" s="154">
        <v>4</v>
      </c>
      <c r="C198" s="167">
        <v>45668</v>
      </c>
      <c r="D198" s="145" t="str">
        <f t="shared" si="11"/>
        <v>土</v>
      </c>
      <c r="E198" s="168">
        <v>0.54097222222222219</v>
      </c>
      <c r="F198" s="169" t="s">
        <v>208</v>
      </c>
      <c r="G198" s="170" t="s">
        <v>334</v>
      </c>
      <c r="H198" s="171">
        <v>0.1230099877</v>
      </c>
      <c r="I198" s="172" t="s">
        <v>329</v>
      </c>
      <c r="J198" s="172" t="s">
        <v>236</v>
      </c>
      <c r="K198" s="170" t="s">
        <v>259</v>
      </c>
      <c r="L198" s="170" t="s">
        <v>331</v>
      </c>
      <c r="M198" s="170" t="s">
        <v>239</v>
      </c>
      <c r="N198" s="170" t="s">
        <v>239</v>
      </c>
      <c r="O198" s="173" t="s">
        <v>240</v>
      </c>
      <c r="P198" s="170" t="s">
        <v>239</v>
      </c>
      <c r="Q198" s="172" t="s">
        <v>332</v>
      </c>
      <c r="R198" s="174" t="s">
        <v>242</v>
      </c>
      <c r="S198" s="174" t="s">
        <v>297</v>
      </c>
      <c r="T198" s="172" t="s">
        <v>409</v>
      </c>
      <c r="U198" s="175">
        <v>67</v>
      </c>
    </row>
    <row r="199" spans="2:21" s="34" customFormat="1" ht="16.2" x14ac:dyDescent="0.45">
      <c r="B199" s="154">
        <v>4</v>
      </c>
      <c r="C199" s="167">
        <v>45668</v>
      </c>
      <c r="D199" s="145" t="str">
        <f t="shared" si="11"/>
        <v>土</v>
      </c>
      <c r="E199" s="168">
        <v>0.54236111111111107</v>
      </c>
      <c r="F199" s="169" t="s">
        <v>208</v>
      </c>
      <c r="G199" s="170" t="s">
        <v>234</v>
      </c>
      <c r="H199" s="171">
        <v>0.1209263815</v>
      </c>
      <c r="I199" s="172" t="s">
        <v>329</v>
      </c>
      <c r="J199" s="172" t="s">
        <v>236</v>
      </c>
      <c r="K199" s="170" t="s">
        <v>259</v>
      </c>
      <c r="L199" s="170" t="s">
        <v>331</v>
      </c>
      <c r="M199" s="170" t="s">
        <v>240</v>
      </c>
      <c r="N199" s="170" t="s">
        <v>239</v>
      </c>
      <c r="O199" s="173" t="s">
        <v>240</v>
      </c>
      <c r="P199" s="170" t="s">
        <v>239</v>
      </c>
      <c r="Q199" s="172" t="s">
        <v>332</v>
      </c>
      <c r="R199" s="174" t="s">
        <v>307</v>
      </c>
      <c r="S199" s="174" t="s">
        <v>243</v>
      </c>
      <c r="T199" s="172"/>
      <c r="U199" s="175">
        <v>8</v>
      </c>
    </row>
    <row r="200" spans="2:21" s="34" customFormat="1" ht="16.2" x14ac:dyDescent="0.45">
      <c r="B200" s="154">
        <v>5</v>
      </c>
      <c r="C200" s="167">
        <v>45668</v>
      </c>
      <c r="D200" s="145" t="str">
        <f t="shared" si="11"/>
        <v>土</v>
      </c>
      <c r="E200" s="168">
        <v>0.59375</v>
      </c>
      <c r="F200" s="169" t="s">
        <v>208</v>
      </c>
      <c r="G200" s="170" t="s">
        <v>234</v>
      </c>
      <c r="H200" s="171">
        <v>2.0915393219999999E-3</v>
      </c>
      <c r="I200" s="172" t="s">
        <v>329</v>
      </c>
      <c r="J200" s="172" t="s">
        <v>236</v>
      </c>
      <c r="K200" s="170" t="s">
        <v>410</v>
      </c>
      <c r="L200" s="170" t="s">
        <v>331</v>
      </c>
      <c r="M200" s="170" t="s">
        <v>240</v>
      </c>
      <c r="N200" s="170" t="s">
        <v>240</v>
      </c>
      <c r="O200" s="173" t="s">
        <v>239</v>
      </c>
      <c r="P200" s="170" t="s">
        <v>239</v>
      </c>
      <c r="Q200" s="172" t="s">
        <v>339</v>
      </c>
      <c r="R200" s="174" t="s">
        <v>242</v>
      </c>
      <c r="S200" s="174" t="s">
        <v>297</v>
      </c>
      <c r="T200" s="172" t="s">
        <v>362</v>
      </c>
      <c r="U200" s="175">
        <v>1</v>
      </c>
    </row>
    <row r="201" spans="2:21" s="34" customFormat="1" ht="16.2" x14ac:dyDescent="0.45">
      <c r="B201" s="154">
        <v>5</v>
      </c>
      <c r="C201" s="167">
        <v>45668</v>
      </c>
      <c r="D201" s="145" t="str">
        <f t="shared" si="11"/>
        <v>土</v>
      </c>
      <c r="E201" s="168">
        <v>0.59722222222222221</v>
      </c>
      <c r="F201" s="169" t="s">
        <v>208</v>
      </c>
      <c r="G201" s="170" t="s">
        <v>334</v>
      </c>
      <c r="H201" s="171">
        <v>9.5613313879999995E-2</v>
      </c>
      <c r="I201" s="172" t="s">
        <v>329</v>
      </c>
      <c r="J201" s="172" t="s">
        <v>236</v>
      </c>
      <c r="K201" s="170" t="s">
        <v>330</v>
      </c>
      <c r="L201" s="170" t="s">
        <v>331</v>
      </c>
      <c r="M201" s="170" t="s">
        <v>240</v>
      </c>
      <c r="N201" s="170" t="s">
        <v>240</v>
      </c>
      <c r="O201" s="173" t="s">
        <v>240</v>
      </c>
      <c r="P201" s="170" t="s">
        <v>239</v>
      </c>
      <c r="Q201" s="172" t="s">
        <v>332</v>
      </c>
      <c r="R201" s="174" t="s">
        <v>307</v>
      </c>
      <c r="S201" s="174" t="s">
        <v>243</v>
      </c>
      <c r="T201" s="172"/>
      <c r="U201" s="175">
        <v>19</v>
      </c>
    </row>
    <row r="202" spans="2:21" s="34" customFormat="1" ht="16.2" x14ac:dyDescent="0.45">
      <c r="B202" s="154">
        <v>5</v>
      </c>
      <c r="C202" s="167">
        <v>45668</v>
      </c>
      <c r="D202" s="145" t="str">
        <f t="shared" si="11"/>
        <v>土</v>
      </c>
      <c r="E202" s="168">
        <v>0.59791666666666665</v>
      </c>
      <c r="F202" s="169" t="s">
        <v>208</v>
      </c>
      <c r="G202" s="170" t="s">
        <v>334</v>
      </c>
      <c r="H202" s="171">
        <v>6.9177821070000006E-2</v>
      </c>
      <c r="I202" s="172" t="s">
        <v>329</v>
      </c>
      <c r="J202" s="172" t="s">
        <v>236</v>
      </c>
      <c r="K202" s="170" t="s">
        <v>259</v>
      </c>
      <c r="L202" s="170" t="s">
        <v>331</v>
      </c>
      <c r="M202" s="170" t="s">
        <v>240</v>
      </c>
      <c r="N202" s="170" t="s">
        <v>240</v>
      </c>
      <c r="O202" s="173" t="s">
        <v>240</v>
      </c>
      <c r="P202" s="170" t="s">
        <v>239</v>
      </c>
      <c r="Q202" s="172" t="s">
        <v>339</v>
      </c>
      <c r="R202" s="174" t="s">
        <v>307</v>
      </c>
      <c r="S202" s="174" t="s">
        <v>243</v>
      </c>
      <c r="T202" s="172"/>
      <c r="U202" s="175">
        <v>24</v>
      </c>
    </row>
    <row r="203" spans="2:21" s="34" customFormat="1" ht="16.2" x14ac:dyDescent="0.45">
      <c r="B203" s="154">
        <v>5</v>
      </c>
      <c r="C203" s="167">
        <v>45668</v>
      </c>
      <c r="D203" s="145" t="str">
        <f t="shared" si="11"/>
        <v>土</v>
      </c>
      <c r="E203" s="168">
        <v>0.6118055555555556</v>
      </c>
      <c r="F203" s="169" t="s">
        <v>208</v>
      </c>
      <c r="G203" s="170" t="s">
        <v>334</v>
      </c>
      <c r="H203" s="171">
        <v>1.043621768E-2</v>
      </c>
      <c r="I203" s="172" t="s">
        <v>329</v>
      </c>
      <c r="J203" s="172" t="s">
        <v>236</v>
      </c>
      <c r="K203" s="170" t="s">
        <v>259</v>
      </c>
      <c r="L203" s="170" t="s">
        <v>331</v>
      </c>
      <c r="M203" s="170" t="s">
        <v>239</v>
      </c>
      <c r="N203" s="170" t="s">
        <v>239</v>
      </c>
      <c r="O203" s="173" t="s">
        <v>240</v>
      </c>
      <c r="P203" s="170" t="s">
        <v>239</v>
      </c>
      <c r="Q203" s="172" t="s">
        <v>332</v>
      </c>
      <c r="R203" s="174" t="s">
        <v>242</v>
      </c>
      <c r="S203" s="174" t="s">
        <v>312</v>
      </c>
      <c r="T203" s="172" t="s">
        <v>411</v>
      </c>
      <c r="U203" s="175">
        <v>67</v>
      </c>
    </row>
    <row r="204" spans="2:21" s="34" customFormat="1" ht="32.4" x14ac:dyDescent="0.45">
      <c r="B204" s="154">
        <v>5</v>
      </c>
      <c r="C204" s="167">
        <v>45668</v>
      </c>
      <c r="D204" s="145" t="str">
        <f t="shared" si="11"/>
        <v>土</v>
      </c>
      <c r="E204" s="168">
        <v>0.6118055555555556</v>
      </c>
      <c r="F204" s="169" t="s">
        <v>208</v>
      </c>
      <c r="G204" s="170" t="s">
        <v>234</v>
      </c>
      <c r="H204" s="171">
        <v>8.250149E-3</v>
      </c>
      <c r="I204" s="172" t="s">
        <v>329</v>
      </c>
      <c r="J204" s="172" t="s">
        <v>236</v>
      </c>
      <c r="K204" s="170" t="s">
        <v>259</v>
      </c>
      <c r="L204" s="170" t="s">
        <v>331</v>
      </c>
      <c r="M204" s="170" t="s">
        <v>240</v>
      </c>
      <c r="N204" s="170" t="s">
        <v>239</v>
      </c>
      <c r="O204" s="173" t="s">
        <v>240</v>
      </c>
      <c r="P204" s="170" t="s">
        <v>239</v>
      </c>
      <c r="Q204" s="172" t="s">
        <v>332</v>
      </c>
      <c r="R204" s="174" t="s">
        <v>336</v>
      </c>
      <c r="S204" s="174" t="s">
        <v>297</v>
      </c>
      <c r="T204" s="172" t="s">
        <v>412</v>
      </c>
      <c r="U204" s="175">
        <v>10</v>
      </c>
    </row>
    <row r="205" spans="2:21" s="34" customFormat="1" ht="16.2" x14ac:dyDescent="0.45">
      <c r="B205" s="154">
        <v>5</v>
      </c>
      <c r="C205" s="167">
        <v>45668</v>
      </c>
      <c r="D205" s="145" t="str">
        <f t="shared" si="11"/>
        <v>土</v>
      </c>
      <c r="E205" s="168">
        <v>0.61250000000000004</v>
      </c>
      <c r="F205" s="169" t="s">
        <v>208</v>
      </c>
      <c r="G205" s="170" t="s">
        <v>234</v>
      </c>
      <c r="H205" s="171">
        <v>2.9660458170000001E-2</v>
      </c>
      <c r="I205" s="172" t="s">
        <v>329</v>
      </c>
      <c r="J205" s="172" t="s">
        <v>236</v>
      </c>
      <c r="K205" s="170" t="s">
        <v>330</v>
      </c>
      <c r="L205" s="170" t="s">
        <v>331</v>
      </c>
      <c r="M205" s="170" t="s">
        <v>240</v>
      </c>
      <c r="N205" s="170" t="s">
        <v>240</v>
      </c>
      <c r="O205" s="173" t="s">
        <v>240</v>
      </c>
      <c r="P205" s="170" t="s">
        <v>239</v>
      </c>
      <c r="Q205" s="172" t="s">
        <v>332</v>
      </c>
      <c r="R205" s="174" t="s">
        <v>307</v>
      </c>
      <c r="S205" s="174" t="s">
        <v>243</v>
      </c>
      <c r="T205" s="172"/>
      <c r="U205" s="175">
        <v>9</v>
      </c>
    </row>
    <row r="206" spans="2:21" s="34" customFormat="1" ht="32.4" x14ac:dyDescent="0.45">
      <c r="B206" s="154">
        <v>6</v>
      </c>
      <c r="C206" s="167">
        <v>45668</v>
      </c>
      <c r="D206" s="145" t="str">
        <f t="shared" si="11"/>
        <v>土</v>
      </c>
      <c r="E206" s="168">
        <v>0.62291666666666667</v>
      </c>
      <c r="F206" s="169" t="s">
        <v>208</v>
      </c>
      <c r="G206" s="170" t="s">
        <v>234</v>
      </c>
      <c r="H206" s="171">
        <v>0</v>
      </c>
      <c r="I206" s="172" t="s">
        <v>329</v>
      </c>
      <c r="J206" s="172" t="s">
        <v>236</v>
      </c>
      <c r="K206" s="170" t="s">
        <v>330</v>
      </c>
      <c r="L206" s="170" t="s">
        <v>331</v>
      </c>
      <c r="M206" s="170" t="s">
        <v>240</v>
      </c>
      <c r="N206" s="170" t="s">
        <v>240</v>
      </c>
      <c r="O206" s="173" t="s">
        <v>240</v>
      </c>
      <c r="P206" s="170" t="s">
        <v>239</v>
      </c>
      <c r="Q206" s="172" t="s">
        <v>332</v>
      </c>
      <c r="R206" s="174" t="s">
        <v>242</v>
      </c>
      <c r="S206" s="174" t="s">
        <v>343</v>
      </c>
      <c r="T206" s="172" t="s">
        <v>397</v>
      </c>
      <c r="U206" s="175">
        <v>13</v>
      </c>
    </row>
    <row r="207" spans="2:21" s="34" customFormat="1" ht="32.4" x14ac:dyDescent="0.45">
      <c r="B207" s="154">
        <v>6</v>
      </c>
      <c r="C207" s="167">
        <v>45668</v>
      </c>
      <c r="D207" s="145" t="str">
        <f t="shared" si="11"/>
        <v>土</v>
      </c>
      <c r="E207" s="168">
        <v>0.62361111111111112</v>
      </c>
      <c r="F207" s="169" t="s">
        <v>208</v>
      </c>
      <c r="G207" s="170" t="s">
        <v>334</v>
      </c>
      <c r="H207" s="171">
        <v>3.2148273169999998E-2</v>
      </c>
      <c r="I207" s="172" t="s">
        <v>329</v>
      </c>
      <c r="J207" s="172" t="s">
        <v>236</v>
      </c>
      <c r="K207" s="170" t="s">
        <v>259</v>
      </c>
      <c r="L207" s="170" t="s">
        <v>238</v>
      </c>
      <c r="M207" s="170" t="s">
        <v>239</v>
      </c>
      <c r="N207" s="170" t="s">
        <v>239</v>
      </c>
      <c r="O207" s="173" t="s">
        <v>240</v>
      </c>
      <c r="P207" s="170" t="s">
        <v>239</v>
      </c>
      <c r="Q207" s="172" t="s">
        <v>335</v>
      </c>
      <c r="R207" s="174" t="s">
        <v>336</v>
      </c>
      <c r="S207" s="174" t="s">
        <v>297</v>
      </c>
      <c r="T207" s="172" t="s">
        <v>413</v>
      </c>
      <c r="U207" s="175">
        <v>14</v>
      </c>
    </row>
    <row r="208" spans="2:21" s="34" customFormat="1" ht="16.2" x14ac:dyDescent="0.45">
      <c r="B208" s="154">
        <v>6</v>
      </c>
      <c r="C208" s="167">
        <v>45668</v>
      </c>
      <c r="D208" s="145" t="str">
        <f t="shared" si="11"/>
        <v>土</v>
      </c>
      <c r="E208" s="168">
        <v>0.62430555555555556</v>
      </c>
      <c r="F208" s="169" t="s">
        <v>208</v>
      </c>
      <c r="G208" s="170" t="s">
        <v>334</v>
      </c>
      <c r="H208" s="171">
        <v>8.7132805329999993E-2</v>
      </c>
      <c r="I208" s="172" t="s">
        <v>329</v>
      </c>
      <c r="J208" s="172" t="s">
        <v>236</v>
      </c>
      <c r="K208" s="170" t="s">
        <v>330</v>
      </c>
      <c r="L208" s="170" t="s">
        <v>331</v>
      </c>
      <c r="M208" s="170" t="s">
        <v>240</v>
      </c>
      <c r="N208" s="170" t="s">
        <v>240</v>
      </c>
      <c r="O208" s="173" t="s">
        <v>240</v>
      </c>
      <c r="P208" s="170" t="s">
        <v>239</v>
      </c>
      <c r="Q208" s="172" t="s">
        <v>332</v>
      </c>
      <c r="R208" s="174" t="s">
        <v>307</v>
      </c>
      <c r="S208" s="174" t="s">
        <v>243</v>
      </c>
      <c r="T208" s="172"/>
      <c r="U208" s="175">
        <v>19</v>
      </c>
    </row>
    <row r="209" spans="2:21" s="34" customFormat="1" ht="16.2" x14ac:dyDescent="0.45">
      <c r="B209" s="154">
        <v>7</v>
      </c>
      <c r="C209" s="167">
        <v>45668</v>
      </c>
      <c r="D209" s="145" t="str">
        <f t="shared" si="11"/>
        <v>土</v>
      </c>
      <c r="E209" s="168">
        <v>0.65138888888888891</v>
      </c>
      <c r="F209" s="169" t="s">
        <v>208</v>
      </c>
      <c r="G209" s="170" t="s">
        <v>334</v>
      </c>
      <c r="H209" s="171">
        <v>2.696257874E-2</v>
      </c>
      <c r="I209" s="172" t="s">
        <v>329</v>
      </c>
      <c r="J209" s="172" t="s">
        <v>236</v>
      </c>
      <c r="K209" s="170" t="s">
        <v>259</v>
      </c>
      <c r="L209" s="170" t="s">
        <v>238</v>
      </c>
      <c r="M209" s="170" t="s">
        <v>239</v>
      </c>
      <c r="N209" s="170" t="s">
        <v>239</v>
      </c>
      <c r="O209" s="173" t="s">
        <v>240</v>
      </c>
      <c r="P209" s="170" t="s">
        <v>239</v>
      </c>
      <c r="Q209" s="172" t="s">
        <v>335</v>
      </c>
      <c r="R209" s="174" t="s">
        <v>336</v>
      </c>
      <c r="S209" s="174" t="s">
        <v>297</v>
      </c>
      <c r="T209" s="172" t="s">
        <v>414</v>
      </c>
      <c r="U209" s="175">
        <v>14</v>
      </c>
    </row>
    <row r="210" spans="2:21" s="34" customFormat="1" ht="16.2" x14ac:dyDescent="0.45">
      <c r="B210" s="154">
        <v>7</v>
      </c>
      <c r="C210" s="167">
        <v>45668</v>
      </c>
      <c r="D210" s="145" t="str">
        <f t="shared" si="11"/>
        <v>土</v>
      </c>
      <c r="E210" s="168">
        <v>0.65138888888888891</v>
      </c>
      <c r="F210" s="169" t="s">
        <v>208</v>
      </c>
      <c r="G210" s="170" t="s">
        <v>334</v>
      </c>
      <c r="H210" s="171">
        <v>0.116341372</v>
      </c>
      <c r="I210" s="172" t="s">
        <v>329</v>
      </c>
      <c r="J210" s="172" t="s">
        <v>236</v>
      </c>
      <c r="K210" s="170" t="s">
        <v>259</v>
      </c>
      <c r="L210" s="170" t="s">
        <v>331</v>
      </c>
      <c r="M210" s="170" t="s">
        <v>240</v>
      </c>
      <c r="N210" s="170" t="s">
        <v>240</v>
      </c>
      <c r="O210" s="173" t="s">
        <v>240</v>
      </c>
      <c r="P210" s="170" t="s">
        <v>239</v>
      </c>
      <c r="Q210" s="172" t="s">
        <v>332</v>
      </c>
      <c r="R210" s="174" t="s">
        <v>307</v>
      </c>
      <c r="S210" s="174" t="s">
        <v>243</v>
      </c>
      <c r="T210" s="172"/>
      <c r="U210" s="175">
        <v>16</v>
      </c>
    </row>
    <row r="211" spans="2:21" s="34" customFormat="1" ht="16.2" x14ac:dyDescent="0.45">
      <c r="B211" s="154">
        <v>7</v>
      </c>
      <c r="C211" s="167">
        <v>45668</v>
      </c>
      <c r="D211" s="145" t="str">
        <f t="shared" si="11"/>
        <v>土</v>
      </c>
      <c r="E211" s="168">
        <v>0.65347222222222223</v>
      </c>
      <c r="F211" s="169" t="s">
        <v>208</v>
      </c>
      <c r="G211" s="170" t="s">
        <v>334</v>
      </c>
      <c r="H211" s="171">
        <v>8.1379227590000006E-2</v>
      </c>
      <c r="I211" s="172" t="s">
        <v>329</v>
      </c>
      <c r="J211" s="172" t="s">
        <v>236</v>
      </c>
      <c r="K211" s="170" t="s">
        <v>259</v>
      </c>
      <c r="L211" s="170" t="s">
        <v>331</v>
      </c>
      <c r="M211" s="170" t="s">
        <v>240</v>
      </c>
      <c r="N211" s="170" t="s">
        <v>240</v>
      </c>
      <c r="O211" s="173" t="s">
        <v>240</v>
      </c>
      <c r="P211" s="170" t="s">
        <v>239</v>
      </c>
      <c r="Q211" s="172" t="s">
        <v>339</v>
      </c>
      <c r="R211" s="174" t="s">
        <v>307</v>
      </c>
      <c r="S211" s="174" t="s">
        <v>243</v>
      </c>
      <c r="T211" s="172"/>
      <c r="U211" s="175">
        <v>24</v>
      </c>
    </row>
    <row r="212" spans="2:21" s="34" customFormat="1" ht="16.2" x14ac:dyDescent="0.45">
      <c r="B212" s="154">
        <v>7</v>
      </c>
      <c r="C212" s="167">
        <v>45668</v>
      </c>
      <c r="D212" s="145" t="str">
        <f t="shared" si="11"/>
        <v>土</v>
      </c>
      <c r="E212" s="168">
        <v>0.66527777777777775</v>
      </c>
      <c r="F212" s="169" t="s">
        <v>208</v>
      </c>
      <c r="G212" s="170" t="s">
        <v>334</v>
      </c>
      <c r="H212" s="171">
        <v>3.8764819759999999E-2</v>
      </c>
      <c r="I212" s="172" t="s">
        <v>329</v>
      </c>
      <c r="J212" s="172" t="s">
        <v>236</v>
      </c>
      <c r="K212" s="170" t="s">
        <v>330</v>
      </c>
      <c r="L212" s="170" t="s">
        <v>331</v>
      </c>
      <c r="M212" s="170" t="s">
        <v>240</v>
      </c>
      <c r="N212" s="170" t="s">
        <v>240</v>
      </c>
      <c r="O212" s="173" t="s">
        <v>240</v>
      </c>
      <c r="P212" s="170" t="s">
        <v>239</v>
      </c>
      <c r="Q212" s="172" t="s">
        <v>332</v>
      </c>
      <c r="R212" s="174" t="s">
        <v>307</v>
      </c>
      <c r="S212" s="174" t="s">
        <v>243</v>
      </c>
      <c r="T212" s="172"/>
      <c r="U212" s="175">
        <v>56</v>
      </c>
    </row>
    <row r="213" spans="2:21" s="34" customFormat="1" ht="32.4" x14ac:dyDescent="0.45">
      <c r="B213" s="154">
        <v>1</v>
      </c>
      <c r="C213" s="167">
        <v>45670</v>
      </c>
      <c r="D213" s="145" t="str">
        <f t="shared" si="11"/>
        <v>月</v>
      </c>
      <c r="E213" s="168">
        <v>0.46250000000000002</v>
      </c>
      <c r="F213" s="169" t="s">
        <v>208</v>
      </c>
      <c r="G213" s="170" t="s">
        <v>234</v>
      </c>
      <c r="H213" s="171">
        <v>8.1336975759999999E-3</v>
      </c>
      <c r="I213" s="172" t="s">
        <v>329</v>
      </c>
      <c r="J213" s="172" t="s">
        <v>236</v>
      </c>
      <c r="K213" s="170" t="s">
        <v>259</v>
      </c>
      <c r="L213" s="170" t="s">
        <v>331</v>
      </c>
      <c r="M213" s="170" t="s">
        <v>240</v>
      </c>
      <c r="N213" s="170" t="s">
        <v>239</v>
      </c>
      <c r="O213" s="173" t="s">
        <v>240</v>
      </c>
      <c r="P213" s="170" t="s">
        <v>239</v>
      </c>
      <c r="Q213" s="172" t="s">
        <v>332</v>
      </c>
      <c r="R213" s="174" t="s">
        <v>336</v>
      </c>
      <c r="S213" s="174" t="s">
        <v>297</v>
      </c>
      <c r="T213" s="172" t="s">
        <v>415</v>
      </c>
      <c r="U213" s="175">
        <v>8</v>
      </c>
    </row>
    <row r="214" spans="2:21" s="34" customFormat="1" ht="16.2" x14ac:dyDescent="0.45">
      <c r="B214" s="154">
        <v>1</v>
      </c>
      <c r="C214" s="167">
        <v>45670</v>
      </c>
      <c r="D214" s="145" t="str">
        <f t="shared" si="11"/>
        <v>月</v>
      </c>
      <c r="E214" s="168">
        <v>0.46458333333333335</v>
      </c>
      <c r="F214" s="169" t="s">
        <v>208</v>
      </c>
      <c r="G214" s="170" t="s">
        <v>334</v>
      </c>
      <c r="H214" s="171">
        <v>8.9771420719999995E-2</v>
      </c>
      <c r="I214" s="172" t="s">
        <v>329</v>
      </c>
      <c r="J214" s="172" t="s">
        <v>236</v>
      </c>
      <c r="K214" s="170" t="s">
        <v>330</v>
      </c>
      <c r="L214" s="170" t="s">
        <v>331</v>
      </c>
      <c r="M214" s="170" t="s">
        <v>240</v>
      </c>
      <c r="N214" s="170" t="s">
        <v>240</v>
      </c>
      <c r="O214" s="173" t="s">
        <v>240</v>
      </c>
      <c r="P214" s="170" t="s">
        <v>239</v>
      </c>
      <c r="Q214" s="172" t="s">
        <v>332</v>
      </c>
      <c r="R214" s="174" t="s">
        <v>307</v>
      </c>
      <c r="S214" s="174" t="s">
        <v>243</v>
      </c>
      <c r="T214" s="172"/>
      <c r="U214" s="175">
        <v>21</v>
      </c>
    </row>
    <row r="215" spans="2:21" s="34" customFormat="1" ht="16.2" x14ac:dyDescent="0.45">
      <c r="B215" s="154">
        <v>1</v>
      </c>
      <c r="C215" s="167">
        <v>45670</v>
      </c>
      <c r="D215" s="145" t="str">
        <f t="shared" si="11"/>
        <v>月</v>
      </c>
      <c r="E215" s="168">
        <v>0.46875</v>
      </c>
      <c r="F215" s="169" t="s">
        <v>208</v>
      </c>
      <c r="G215" s="170" t="s">
        <v>334</v>
      </c>
      <c r="H215" s="171">
        <v>4.1615420780000002E-2</v>
      </c>
      <c r="I215" s="172" t="s">
        <v>329</v>
      </c>
      <c r="J215" s="172" t="s">
        <v>236</v>
      </c>
      <c r="K215" s="170" t="s">
        <v>237</v>
      </c>
      <c r="L215" s="170" t="s">
        <v>331</v>
      </c>
      <c r="M215" s="170" t="s">
        <v>240</v>
      </c>
      <c r="N215" s="170" t="s">
        <v>240</v>
      </c>
      <c r="O215" s="173" t="s">
        <v>239</v>
      </c>
      <c r="P215" s="170" t="s">
        <v>239</v>
      </c>
      <c r="Q215" s="172" t="s">
        <v>342</v>
      </c>
      <c r="R215" s="174" t="s">
        <v>336</v>
      </c>
      <c r="S215" s="174" t="s">
        <v>294</v>
      </c>
      <c r="T215" s="172"/>
      <c r="U215" s="175">
        <v>33</v>
      </c>
    </row>
    <row r="216" spans="2:21" s="34" customFormat="1" ht="32.4" x14ac:dyDescent="0.45">
      <c r="B216" s="154">
        <v>1</v>
      </c>
      <c r="C216" s="167">
        <v>45670</v>
      </c>
      <c r="D216" s="145" t="str">
        <f t="shared" si="11"/>
        <v>月</v>
      </c>
      <c r="E216" s="168">
        <v>0.47430555555555554</v>
      </c>
      <c r="F216" s="169" t="s">
        <v>208</v>
      </c>
      <c r="G216" s="170" t="s">
        <v>334</v>
      </c>
      <c r="H216" s="171">
        <v>0.1311626192</v>
      </c>
      <c r="I216" s="172" t="s">
        <v>329</v>
      </c>
      <c r="J216" s="172" t="s">
        <v>236</v>
      </c>
      <c r="K216" s="170" t="s">
        <v>259</v>
      </c>
      <c r="L216" s="170" t="s">
        <v>345</v>
      </c>
      <c r="M216" s="170" t="s">
        <v>239</v>
      </c>
      <c r="N216" s="170" t="s">
        <v>240</v>
      </c>
      <c r="O216" s="173" t="s">
        <v>240</v>
      </c>
      <c r="P216" s="170" t="s">
        <v>239</v>
      </c>
      <c r="Q216" s="172" t="s">
        <v>241</v>
      </c>
      <c r="R216" s="174" t="s">
        <v>336</v>
      </c>
      <c r="S216" s="174" t="s">
        <v>298</v>
      </c>
      <c r="T216" s="172" t="s">
        <v>416</v>
      </c>
      <c r="U216" s="175">
        <v>53</v>
      </c>
    </row>
    <row r="217" spans="2:21" s="34" customFormat="1" ht="16.2" x14ac:dyDescent="0.45">
      <c r="B217" s="154">
        <v>1</v>
      </c>
      <c r="C217" s="167">
        <v>45670</v>
      </c>
      <c r="D217" s="145" t="str">
        <f t="shared" si="11"/>
        <v>月</v>
      </c>
      <c r="E217" s="168">
        <v>0.47638888888888886</v>
      </c>
      <c r="F217" s="169" t="s">
        <v>208</v>
      </c>
      <c r="G217" s="170" t="s">
        <v>234</v>
      </c>
      <c r="H217" s="171">
        <v>9.9729566189999994E-2</v>
      </c>
      <c r="I217" s="172" t="s">
        <v>329</v>
      </c>
      <c r="J217" s="172" t="s">
        <v>236</v>
      </c>
      <c r="K217" s="170" t="s">
        <v>330</v>
      </c>
      <c r="L217" s="170" t="s">
        <v>331</v>
      </c>
      <c r="M217" s="170" t="s">
        <v>240</v>
      </c>
      <c r="N217" s="170" t="s">
        <v>240</v>
      </c>
      <c r="O217" s="173" t="s">
        <v>240</v>
      </c>
      <c r="P217" s="170" t="s">
        <v>239</v>
      </c>
      <c r="Q217" s="172" t="s">
        <v>332</v>
      </c>
      <c r="R217" s="174" t="s">
        <v>307</v>
      </c>
      <c r="S217" s="174" t="s">
        <v>243</v>
      </c>
      <c r="T217" s="172"/>
      <c r="U217" s="175">
        <v>13</v>
      </c>
    </row>
    <row r="218" spans="2:21" s="34" customFormat="1" ht="32.4" x14ac:dyDescent="0.45">
      <c r="B218" s="154">
        <v>2</v>
      </c>
      <c r="C218" s="167">
        <v>45670</v>
      </c>
      <c r="D218" s="145" t="str">
        <f t="shared" ref="D218:D281" si="12">IF($C218 &lt;&gt; "", IF(ISERROR(MATCH(C218, 祝日, 0)), TEXT($C218, "aaa"), "祝日"), "")</f>
        <v>月</v>
      </c>
      <c r="E218" s="168">
        <v>0.48472222222222222</v>
      </c>
      <c r="F218" s="169" t="s">
        <v>208</v>
      </c>
      <c r="G218" s="170" t="s">
        <v>234</v>
      </c>
      <c r="H218" s="171">
        <v>8.6693129620000007E-3</v>
      </c>
      <c r="I218" s="172" t="s">
        <v>329</v>
      </c>
      <c r="J218" s="172" t="s">
        <v>236</v>
      </c>
      <c r="K218" s="170" t="s">
        <v>330</v>
      </c>
      <c r="L218" s="170" t="s">
        <v>331</v>
      </c>
      <c r="M218" s="170" t="s">
        <v>240</v>
      </c>
      <c r="N218" s="170" t="s">
        <v>240</v>
      </c>
      <c r="O218" s="173" t="s">
        <v>240</v>
      </c>
      <c r="P218" s="170" t="s">
        <v>239</v>
      </c>
      <c r="Q218" s="172" t="s">
        <v>332</v>
      </c>
      <c r="R218" s="174" t="s">
        <v>242</v>
      </c>
      <c r="S218" s="174" t="s">
        <v>343</v>
      </c>
      <c r="T218" s="172" t="s">
        <v>397</v>
      </c>
      <c r="U218" s="175">
        <v>13</v>
      </c>
    </row>
    <row r="219" spans="2:21" s="34" customFormat="1" ht="32.4" x14ac:dyDescent="0.45">
      <c r="B219" s="154">
        <v>2</v>
      </c>
      <c r="C219" s="167">
        <v>45670</v>
      </c>
      <c r="D219" s="145" t="str">
        <f t="shared" si="12"/>
        <v>月</v>
      </c>
      <c r="E219" s="168">
        <v>0.4861111111111111</v>
      </c>
      <c r="F219" s="169" t="s">
        <v>208</v>
      </c>
      <c r="G219" s="170" t="s">
        <v>334</v>
      </c>
      <c r="H219" s="171">
        <v>1.148162055E-2</v>
      </c>
      <c r="I219" s="172" t="s">
        <v>329</v>
      </c>
      <c r="J219" s="172" t="s">
        <v>236</v>
      </c>
      <c r="K219" s="170" t="s">
        <v>259</v>
      </c>
      <c r="L219" s="170" t="s">
        <v>238</v>
      </c>
      <c r="M219" s="170" t="s">
        <v>239</v>
      </c>
      <c r="N219" s="170" t="s">
        <v>239</v>
      </c>
      <c r="O219" s="173" t="s">
        <v>240</v>
      </c>
      <c r="P219" s="170" t="s">
        <v>239</v>
      </c>
      <c r="Q219" s="172" t="s">
        <v>335</v>
      </c>
      <c r="R219" s="174" t="s">
        <v>336</v>
      </c>
      <c r="S219" s="174" t="s">
        <v>298</v>
      </c>
      <c r="T219" s="172" t="s">
        <v>417</v>
      </c>
      <c r="U219" s="175">
        <v>14</v>
      </c>
    </row>
    <row r="220" spans="2:21" s="34" customFormat="1" ht="16.2" x14ac:dyDescent="0.45">
      <c r="B220" s="154">
        <v>2</v>
      </c>
      <c r="C220" s="167">
        <v>45670</v>
      </c>
      <c r="D220" s="145" t="str">
        <f t="shared" si="12"/>
        <v>月</v>
      </c>
      <c r="E220" s="168">
        <v>0.4861111111111111</v>
      </c>
      <c r="F220" s="169" t="s">
        <v>208</v>
      </c>
      <c r="G220" s="170" t="s">
        <v>334</v>
      </c>
      <c r="H220" s="171">
        <v>3.0704834659999999E-2</v>
      </c>
      <c r="I220" s="172" t="s">
        <v>329</v>
      </c>
      <c r="J220" s="172" t="s">
        <v>236</v>
      </c>
      <c r="K220" s="170" t="s">
        <v>330</v>
      </c>
      <c r="L220" s="170" t="s">
        <v>331</v>
      </c>
      <c r="M220" s="170" t="s">
        <v>240</v>
      </c>
      <c r="N220" s="170" t="s">
        <v>240</v>
      </c>
      <c r="O220" s="173" t="s">
        <v>240</v>
      </c>
      <c r="P220" s="170" t="s">
        <v>239</v>
      </c>
      <c r="Q220" s="172" t="s">
        <v>332</v>
      </c>
      <c r="R220" s="174" t="s">
        <v>307</v>
      </c>
      <c r="S220" s="174" t="s">
        <v>243</v>
      </c>
      <c r="T220" s="172"/>
      <c r="U220" s="175">
        <v>17</v>
      </c>
    </row>
    <row r="221" spans="2:21" s="34" customFormat="1" ht="16.2" x14ac:dyDescent="0.45">
      <c r="B221" s="154">
        <v>2</v>
      </c>
      <c r="C221" s="167">
        <v>45670</v>
      </c>
      <c r="D221" s="145" t="str">
        <f t="shared" si="12"/>
        <v>月</v>
      </c>
      <c r="E221" s="168">
        <v>0.48680555555555555</v>
      </c>
      <c r="F221" s="169" t="s">
        <v>208</v>
      </c>
      <c r="G221" s="170" t="s">
        <v>334</v>
      </c>
      <c r="H221" s="171">
        <v>0.11763689920000001</v>
      </c>
      <c r="I221" s="172" t="s">
        <v>329</v>
      </c>
      <c r="J221" s="172" t="s">
        <v>236</v>
      </c>
      <c r="K221" s="170" t="s">
        <v>330</v>
      </c>
      <c r="L221" s="170" t="s">
        <v>331</v>
      </c>
      <c r="M221" s="170" t="s">
        <v>240</v>
      </c>
      <c r="N221" s="170" t="s">
        <v>240</v>
      </c>
      <c r="O221" s="173" t="s">
        <v>240</v>
      </c>
      <c r="P221" s="170" t="s">
        <v>239</v>
      </c>
      <c r="Q221" s="172" t="s">
        <v>332</v>
      </c>
      <c r="R221" s="174" t="s">
        <v>307</v>
      </c>
      <c r="S221" s="174" t="s">
        <v>243</v>
      </c>
      <c r="T221" s="172"/>
      <c r="U221" s="175">
        <v>21</v>
      </c>
    </row>
    <row r="222" spans="2:21" s="34" customFormat="1" ht="32.4" x14ac:dyDescent="0.45">
      <c r="B222" s="154">
        <v>2</v>
      </c>
      <c r="C222" s="167">
        <v>45670</v>
      </c>
      <c r="D222" s="145" t="str">
        <f t="shared" si="12"/>
        <v>月</v>
      </c>
      <c r="E222" s="168">
        <v>0.49027777777777776</v>
      </c>
      <c r="F222" s="169" t="s">
        <v>208</v>
      </c>
      <c r="G222" s="170" t="s">
        <v>334</v>
      </c>
      <c r="H222" s="171">
        <v>7.1675335130000004E-2</v>
      </c>
      <c r="I222" s="172" t="s">
        <v>329</v>
      </c>
      <c r="J222" s="172" t="s">
        <v>236</v>
      </c>
      <c r="K222" s="170" t="s">
        <v>259</v>
      </c>
      <c r="L222" s="170" t="s">
        <v>331</v>
      </c>
      <c r="M222" s="170" t="s">
        <v>240</v>
      </c>
      <c r="N222" s="170" t="s">
        <v>239</v>
      </c>
      <c r="O222" s="173" t="s">
        <v>240</v>
      </c>
      <c r="P222" s="170" t="s">
        <v>239</v>
      </c>
      <c r="Q222" s="172" t="s">
        <v>332</v>
      </c>
      <c r="R222" s="174" t="s">
        <v>242</v>
      </c>
      <c r="S222" s="174" t="s">
        <v>294</v>
      </c>
      <c r="T222" s="172" t="s">
        <v>418</v>
      </c>
      <c r="U222" s="175">
        <v>37</v>
      </c>
    </row>
    <row r="223" spans="2:21" s="34" customFormat="1" ht="32.4" x14ac:dyDescent="0.45">
      <c r="B223" s="154">
        <v>2</v>
      </c>
      <c r="C223" s="167">
        <v>45670</v>
      </c>
      <c r="D223" s="145" t="str">
        <f t="shared" si="12"/>
        <v>月</v>
      </c>
      <c r="E223" s="168">
        <v>0.49513888888888891</v>
      </c>
      <c r="F223" s="169" t="s">
        <v>208</v>
      </c>
      <c r="G223" s="170" t="s">
        <v>334</v>
      </c>
      <c r="H223" s="171">
        <v>4.1815559859999997E-2</v>
      </c>
      <c r="I223" s="172" t="s">
        <v>329</v>
      </c>
      <c r="J223" s="172" t="s">
        <v>236</v>
      </c>
      <c r="K223" s="170" t="s">
        <v>330</v>
      </c>
      <c r="L223" s="170" t="s">
        <v>331</v>
      </c>
      <c r="M223" s="170" t="s">
        <v>240</v>
      </c>
      <c r="N223" s="170" t="s">
        <v>240</v>
      </c>
      <c r="O223" s="173" t="s">
        <v>240</v>
      </c>
      <c r="P223" s="170" t="s">
        <v>239</v>
      </c>
      <c r="Q223" s="172" t="s">
        <v>332</v>
      </c>
      <c r="R223" s="174" t="s">
        <v>307</v>
      </c>
      <c r="S223" s="174" t="s">
        <v>243</v>
      </c>
      <c r="T223" s="172" t="s">
        <v>359</v>
      </c>
      <c r="U223" s="175">
        <v>64</v>
      </c>
    </row>
    <row r="224" spans="2:21" s="34" customFormat="1" ht="16.2" x14ac:dyDescent="0.45">
      <c r="B224" s="154">
        <v>3</v>
      </c>
      <c r="C224" s="167">
        <v>45670</v>
      </c>
      <c r="D224" s="145" t="str">
        <f t="shared" si="12"/>
        <v>月</v>
      </c>
      <c r="E224" s="168">
        <v>0.50555555555555554</v>
      </c>
      <c r="F224" s="169" t="s">
        <v>208</v>
      </c>
      <c r="G224" s="170" t="s">
        <v>334</v>
      </c>
      <c r="H224" s="171">
        <v>4.2931018330000001E-2</v>
      </c>
      <c r="I224" s="172" t="s">
        <v>329</v>
      </c>
      <c r="J224" s="172" t="s">
        <v>236</v>
      </c>
      <c r="K224" s="170" t="s">
        <v>259</v>
      </c>
      <c r="L224" s="170" t="s">
        <v>238</v>
      </c>
      <c r="M224" s="170" t="s">
        <v>239</v>
      </c>
      <c r="N224" s="170" t="s">
        <v>239</v>
      </c>
      <c r="O224" s="173" t="s">
        <v>240</v>
      </c>
      <c r="P224" s="170" t="s">
        <v>239</v>
      </c>
      <c r="Q224" s="172" t="s">
        <v>335</v>
      </c>
      <c r="R224" s="174" t="s">
        <v>336</v>
      </c>
      <c r="S224" s="174" t="s">
        <v>297</v>
      </c>
      <c r="T224" s="172" t="s">
        <v>355</v>
      </c>
      <c r="U224" s="175">
        <v>14</v>
      </c>
    </row>
    <row r="225" spans="2:21" s="34" customFormat="1" ht="32.4" x14ac:dyDescent="0.45">
      <c r="B225" s="154">
        <v>3</v>
      </c>
      <c r="C225" s="167">
        <v>45670</v>
      </c>
      <c r="D225" s="145" t="str">
        <f t="shared" si="12"/>
        <v>月</v>
      </c>
      <c r="E225" s="168">
        <v>0.50763888888888886</v>
      </c>
      <c r="F225" s="169" t="s">
        <v>208</v>
      </c>
      <c r="G225" s="170" t="s">
        <v>334</v>
      </c>
      <c r="H225" s="171">
        <v>0</v>
      </c>
      <c r="I225" s="172" t="s">
        <v>329</v>
      </c>
      <c r="J225" s="172" t="s">
        <v>236</v>
      </c>
      <c r="K225" s="170" t="s">
        <v>237</v>
      </c>
      <c r="L225" s="170" t="s">
        <v>331</v>
      </c>
      <c r="M225" s="170" t="s">
        <v>240</v>
      </c>
      <c r="N225" s="170" t="s">
        <v>240</v>
      </c>
      <c r="O225" s="173" t="s">
        <v>239</v>
      </c>
      <c r="P225" s="170" t="s">
        <v>239</v>
      </c>
      <c r="Q225" s="172" t="s">
        <v>342</v>
      </c>
      <c r="R225" s="174" t="s">
        <v>242</v>
      </c>
      <c r="S225" s="174" t="s">
        <v>294</v>
      </c>
      <c r="T225" s="172" t="s">
        <v>419</v>
      </c>
      <c r="U225" s="175">
        <v>33</v>
      </c>
    </row>
    <row r="226" spans="2:21" s="34" customFormat="1" ht="16.2" x14ac:dyDescent="0.45">
      <c r="B226" s="154">
        <v>3</v>
      </c>
      <c r="C226" s="167">
        <v>45670</v>
      </c>
      <c r="D226" s="145" t="str">
        <f t="shared" si="12"/>
        <v>月</v>
      </c>
      <c r="E226" s="168">
        <v>0.51041666666666663</v>
      </c>
      <c r="F226" s="169" t="s">
        <v>208</v>
      </c>
      <c r="G226" s="170" t="s">
        <v>334</v>
      </c>
      <c r="H226" s="171">
        <v>0.22235723330000001</v>
      </c>
      <c r="I226" s="172" t="s">
        <v>329</v>
      </c>
      <c r="J226" s="172" t="s">
        <v>236</v>
      </c>
      <c r="K226" s="170" t="s">
        <v>237</v>
      </c>
      <c r="L226" s="170" t="s">
        <v>331</v>
      </c>
      <c r="M226" s="170" t="s">
        <v>240</v>
      </c>
      <c r="N226" s="170" t="s">
        <v>240</v>
      </c>
      <c r="O226" s="173" t="s">
        <v>240</v>
      </c>
      <c r="P226" s="170" t="s">
        <v>239</v>
      </c>
      <c r="Q226" s="172" t="s">
        <v>339</v>
      </c>
      <c r="R226" s="174" t="s">
        <v>307</v>
      </c>
      <c r="S226" s="174" t="s">
        <v>243</v>
      </c>
      <c r="T226" s="172"/>
      <c r="U226" s="175">
        <v>34</v>
      </c>
    </row>
    <row r="227" spans="2:21" s="34" customFormat="1" ht="32.4" x14ac:dyDescent="0.45">
      <c r="B227" s="154">
        <v>3</v>
      </c>
      <c r="C227" s="167">
        <v>45670</v>
      </c>
      <c r="D227" s="145" t="str">
        <f t="shared" si="12"/>
        <v>月</v>
      </c>
      <c r="E227" s="168">
        <v>0.51736111111111116</v>
      </c>
      <c r="F227" s="169" t="s">
        <v>208</v>
      </c>
      <c r="G227" s="170" t="s">
        <v>334</v>
      </c>
      <c r="H227" s="171">
        <v>2.437225204E-2</v>
      </c>
      <c r="I227" s="172" t="s">
        <v>329</v>
      </c>
      <c r="J227" s="172" t="s">
        <v>236</v>
      </c>
      <c r="K227" s="170" t="s">
        <v>259</v>
      </c>
      <c r="L227" s="170" t="s">
        <v>331</v>
      </c>
      <c r="M227" s="170" t="s">
        <v>239</v>
      </c>
      <c r="N227" s="170" t="s">
        <v>239</v>
      </c>
      <c r="O227" s="173" t="s">
        <v>240</v>
      </c>
      <c r="P227" s="170" t="s">
        <v>239</v>
      </c>
      <c r="Q227" s="172" t="s">
        <v>332</v>
      </c>
      <c r="R227" s="174" t="s">
        <v>336</v>
      </c>
      <c r="S227" s="174" t="s">
        <v>294</v>
      </c>
      <c r="T227" s="172" t="s">
        <v>420</v>
      </c>
      <c r="U227" s="175">
        <v>67</v>
      </c>
    </row>
    <row r="228" spans="2:21" s="34" customFormat="1" ht="32.4" x14ac:dyDescent="0.45">
      <c r="B228" s="154">
        <v>4</v>
      </c>
      <c r="C228" s="167">
        <v>45670</v>
      </c>
      <c r="D228" s="145" t="str">
        <f t="shared" si="12"/>
        <v>月</v>
      </c>
      <c r="E228" s="168">
        <v>0.52569444444444446</v>
      </c>
      <c r="F228" s="169" t="s">
        <v>208</v>
      </c>
      <c r="G228" s="170" t="s">
        <v>234</v>
      </c>
      <c r="H228" s="171">
        <v>9.3602530899999994E-3</v>
      </c>
      <c r="I228" s="172" t="s">
        <v>329</v>
      </c>
      <c r="J228" s="172" t="s">
        <v>236</v>
      </c>
      <c r="K228" s="170" t="s">
        <v>330</v>
      </c>
      <c r="L228" s="170" t="s">
        <v>331</v>
      </c>
      <c r="M228" s="170" t="s">
        <v>240</v>
      </c>
      <c r="N228" s="170" t="s">
        <v>240</v>
      </c>
      <c r="O228" s="173" t="s">
        <v>240</v>
      </c>
      <c r="P228" s="170" t="s">
        <v>239</v>
      </c>
      <c r="Q228" s="172" t="s">
        <v>332</v>
      </c>
      <c r="R228" s="174" t="s">
        <v>242</v>
      </c>
      <c r="S228" s="174" t="s">
        <v>343</v>
      </c>
      <c r="T228" s="172" t="s">
        <v>397</v>
      </c>
      <c r="U228" s="175">
        <v>13</v>
      </c>
    </row>
    <row r="229" spans="2:21" s="34" customFormat="1" ht="32.4" x14ac:dyDescent="0.45">
      <c r="B229" s="154">
        <v>4</v>
      </c>
      <c r="C229" s="167">
        <v>45670</v>
      </c>
      <c r="D229" s="145" t="str">
        <f t="shared" si="12"/>
        <v>月</v>
      </c>
      <c r="E229" s="168">
        <v>0.52638888888888891</v>
      </c>
      <c r="F229" s="169" t="s">
        <v>208</v>
      </c>
      <c r="G229" s="170" t="s">
        <v>334</v>
      </c>
      <c r="H229" s="171">
        <v>3.4409942130000003E-2</v>
      </c>
      <c r="I229" s="172" t="s">
        <v>329</v>
      </c>
      <c r="J229" s="172" t="s">
        <v>236</v>
      </c>
      <c r="K229" s="170" t="s">
        <v>259</v>
      </c>
      <c r="L229" s="170" t="s">
        <v>238</v>
      </c>
      <c r="M229" s="170" t="s">
        <v>239</v>
      </c>
      <c r="N229" s="170" t="s">
        <v>239</v>
      </c>
      <c r="O229" s="173" t="s">
        <v>240</v>
      </c>
      <c r="P229" s="170" t="s">
        <v>239</v>
      </c>
      <c r="Q229" s="172" t="s">
        <v>335</v>
      </c>
      <c r="R229" s="174" t="s">
        <v>336</v>
      </c>
      <c r="S229" s="174" t="s">
        <v>298</v>
      </c>
      <c r="T229" s="172" t="s">
        <v>421</v>
      </c>
      <c r="U229" s="175">
        <v>14</v>
      </c>
    </row>
    <row r="230" spans="2:21" s="34" customFormat="1" ht="16.2" x14ac:dyDescent="0.45">
      <c r="B230" s="154">
        <v>4</v>
      </c>
      <c r="C230" s="167">
        <v>45670</v>
      </c>
      <c r="D230" s="145" t="str">
        <f t="shared" si="12"/>
        <v>月</v>
      </c>
      <c r="E230" s="168">
        <v>0.53125</v>
      </c>
      <c r="F230" s="169" t="s">
        <v>208</v>
      </c>
      <c r="G230" s="170" t="s">
        <v>334</v>
      </c>
      <c r="H230" s="171">
        <v>0.18265014399999999</v>
      </c>
      <c r="I230" s="172" t="s">
        <v>329</v>
      </c>
      <c r="J230" s="172" t="s">
        <v>236</v>
      </c>
      <c r="K230" s="170" t="s">
        <v>330</v>
      </c>
      <c r="L230" s="170" t="s">
        <v>331</v>
      </c>
      <c r="M230" s="170" t="s">
        <v>240</v>
      </c>
      <c r="N230" s="170" t="s">
        <v>240</v>
      </c>
      <c r="O230" s="173" t="s">
        <v>239</v>
      </c>
      <c r="P230" s="170" t="s">
        <v>239</v>
      </c>
      <c r="Q230" s="172" t="s">
        <v>332</v>
      </c>
      <c r="R230" s="174" t="s">
        <v>307</v>
      </c>
      <c r="S230" s="174" t="s">
        <v>243</v>
      </c>
      <c r="T230" s="172"/>
      <c r="U230" s="175">
        <v>36</v>
      </c>
    </row>
    <row r="231" spans="2:21" s="34" customFormat="1" ht="32.4" x14ac:dyDescent="0.45">
      <c r="B231" s="154">
        <v>4</v>
      </c>
      <c r="C231" s="167">
        <v>45670</v>
      </c>
      <c r="D231" s="145" t="str">
        <f t="shared" si="12"/>
        <v>月</v>
      </c>
      <c r="E231" s="168">
        <v>0.53611111111111109</v>
      </c>
      <c r="F231" s="169" t="s">
        <v>208</v>
      </c>
      <c r="G231" s="170" t="s">
        <v>334</v>
      </c>
      <c r="H231" s="171">
        <v>1.093430142E-2</v>
      </c>
      <c r="I231" s="172" t="s">
        <v>329</v>
      </c>
      <c r="J231" s="172" t="s">
        <v>236</v>
      </c>
      <c r="K231" s="170" t="s">
        <v>259</v>
      </c>
      <c r="L231" s="170" t="s">
        <v>331</v>
      </c>
      <c r="M231" s="170" t="s">
        <v>240</v>
      </c>
      <c r="N231" s="170" t="s">
        <v>239</v>
      </c>
      <c r="O231" s="173" t="s">
        <v>240</v>
      </c>
      <c r="P231" s="170" t="s">
        <v>239</v>
      </c>
      <c r="Q231" s="172" t="s">
        <v>332</v>
      </c>
      <c r="R231" s="174" t="s">
        <v>242</v>
      </c>
      <c r="S231" s="174" t="s">
        <v>294</v>
      </c>
      <c r="T231" s="172" t="s">
        <v>422</v>
      </c>
      <c r="U231" s="175">
        <v>55</v>
      </c>
    </row>
    <row r="232" spans="2:21" s="34" customFormat="1" ht="32.4" x14ac:dyDescent="0.45">
      <c r="B232" s="154">
        <v>4</v>
      </c>
      <c r="C232" s="167">
        <v>45670</v>
      </c>
      <c r="D232" s="145" t="str">
        <f t="shared" si="12"/>
        <v>月</v>
      </c>
      <c r="E232" s="168">
        <v>0.53680555555555554</v>
      </c>
      <c r="F232" s="169" t="s">
        <v>208</v>
      </c>
      <c r="G232" s="170" t="s">
        <v>334</v>
      </c>
      <c r="H232" s="171">
        <v>0</v>
      </c>
      <c r="I232" s="172" t="s">
        <v>329</v>
      </c>
      <c r="J232" s="172" t="s">
        <v>236</v>
      </c>
      <c r="K232" s="170" t="s">
        <v>259</v>
      </c>
      <c r="L232" s="170" t="s">
        <v>331</v>
      </c>
      <c r="M232" s="170" t="s">
        <v>240</v>
      </c>
      <c r="N232" s="170" t="s">
        <v>240</v>
      </c>
      <c r="O232" s="173" t="s">
        <v>240</v>
      </c>
      <c r="P232" s="170" t="s">
        <v>239</v>
      </c>
      <c r="Q232" s="172" t="s">
        <v>332</v>
      </c>
      <c r="R232" s="174" t="s">
        <v>242</v>
      </c>
      <c r="S232" s="174" t="s">
        <v>294</v>
      </c>
      <c r="T232" s="172" t="s">
        <v>423</v>
      </c>
      <c r="U232" s="175">
        <v>63</v>
      </c>
    </row>
    <row r="233" spans="2:21" s="34" customFormat="1" ht="16.2" x14ac:dyDescent="0.45">
      <c r="B233" s="154">
        <v>5</v>
      </c>
      <c r="C233" s="167">
        <v>45670</v>
      </c>
      <c r="D233" s="145" t="str">
        <f t="shared" si="12"/>
        <v>月</v>
      </c>
      <c r="E233" s="168">
        <v>0.59513888888888888</v>
      </c>
      <c r="F233" s="169" t="s">
        <v>208</v>
      </c>
      <c r="G233" s="170" t="s">
        <v>334</v>
      </c>
      <c r="H233" s="171">
        <v>4.9800089749999998E-2</v>
      </c>
      <c r="I233" s="172" t="s">
        <v>329</v>
      </c>
      <c r="J233" s="172" t="s">
        <v>236</v>
      </c>
      <c r="K233" s="170" t="s">
        <v>259</v>
      </c>
      <c r="L233" s="170" t="s">
        <v>238</v>
      </c>
      <c r="M233" s="170" t="s">
        <v>239</v>
      </c>
      <c r="N233" s="170" t="s">
        <v>239</v>
      </c>
      <c r="O233" s="173" t="s">
        <v>240</v>
      </c>
      <c r="P233" s="170" t="s">
        <v>239</v>
      </c>
      <c r="Q233" s="172" t="s">
        <v>335</v>
      </c>
      <c r="R233" s="174" t="s">
        <v>336</v>
      </c>
      <c r="S233" s="174" t="s">
        <v>297</v>
      </c>
      <c r="T233" s="172" t="s">
        <v>355</v>
      </c>
      <c r="U233" s="175">
        <v>14</v>
      </c>
    </row>
    <row r="234" spans="2:21" s="34" customFormat="1" ht="16.2" x14ac:dyDescent="0.45">
      <c r="B234" s="154">
        <v>5</v>
      </c>
      <c r="C234" s="167">
        <v>45670</v>
      </c>
      <c r="D234" s="145" t="str">
        <f t="shared" si="12"/>
        <v>月</v>
      </c>
      <c r="E234" s="168">
        <v>0.6118055555555556</v>
      </c>
      <c r="F234" s="169" t="s">
        <v>208</v>
      </c>
      <c r="G234" s="170" t="s">
        <v>234</v>
      </c>
      <c r="H234" s="171">
        <v>6.921714828E-3</v>
      </c>
      <c r="I234" s="172" t="s">
        <v>329</v>
      </c>
      <c r="J234" s="172" t="s">
        <v>236</v>
      </c>
      <c r="K234" s="170" t="s">
        <v>330</v>
      </c>
      <c r="L234" s="170" t="s">
        <v>331</v>
      </c>
      <c r="M234" s="170" t="s">
        <v>240</v>
      </c>
      <c r="N234" s="170" t="s">
        <v>240</v>
      </c>
      <c r="O234" s="173" t="s">
        <v>240</v>
      </c>
      <c r="P234" s="170" t="s">
        <v>239</v>
      </c>
      <c r="Q234" s="172" t="s">
        <v>332</v>
      </c>
      <c r="R234" s="174" t="s">
        <v>307</v>
      </c>
      <c r="S234" s="174" t="s">
        <v>243</v>
      </c>
      <c r="T234" s="172"/>
      <c r="U234" s="175">
        <v>13</v>
      </c>
    </row>
    <row r="235" spans="2:21" s="34" customFormat="1" ht="32.4" x14ac:dyDescent="0.45">
      <c r="B235" s="154">
        <v>5</v>
      </c>
      <c r="C235" s="167">
        <v>45670</v>
      </c>
      <c r="D235" s="145" t="str">
        <f t="shared" si="12"/>
        <v>月</v>
      </c>
      <c r="E235" s="168">
        <v>0.6118055555555556</v>
      </c>
      <c r="F235" s="169" t="s">
        <v>208</v>
      </c>
      <c r="G235" s="170" t="s">
        <v>234</v>
      </c>
      <c r="H235" s="171">
        <v>4.7441365999999999E-2</v>
      </c>
      <c r="I235" s="172" t="s">
        <v>329</v>
      </c>
      <c r="J235" s="172" t="s">
        <v>236</v>
      </c>
      <c r="K235" s="170" t="s">
        <v>259</v>
      </c>
      <c r="L235" s="170" t="s">
        <v>331</v>
      </c>
      <c r="M235" s="170" t="s">
        <v>240</v>
      </c>
      <c r="N235" s="170" t="s">
        <v>239</v>
      </c>
      <c r="O235" s="173" t="s">
        <v>240</v>
      </c>
      <c r="P235" s="170" t="s">
        <v>239</v>
      </c>
      <c r="Q235" s="172" t="s">
        <v>332</v>
      </c>
      <c r="R235" s="174" t="s">
        <v>242</v>
      </c>
      <c r="S235" s="174" t="s">
        <v>294</v>
      </c>
      <c r="T235" s="172" t="s">
        <v>424</v>
      </c>
      <c r="U235" s="175">
        <v>12</v>
      </c>
    </row>
    <row r="236" spans="2:21" s="34" customFormat="1" ht="32.4" x14ac:dyDescent="0.45">
      <c r="B236" s="154">
        <v>6</v>
      </c>
      <c r="C236" s="167">
        <v>45670</v>
      </c>
      <c r="D236" s="145" t="str">
        <f t="shared" si="12"/>
        <v>月</v>
      </c>
      <c r="E236" s="168">
        <v>0.63611111111111107</v>
      </c>
      <c r="F236" s="169" t="s">
        <v>208</v>
      </c>
      <c r="G236" s="170" t="s">
        <v>334</v>
      </c>
      <c r="H236" s="171">
        <v>5.7844375349999998E-2</v>
      </c>
      <c r="I236" s="172" t="s">
        <v>329</v>
      </c>
      <c r="J236" s="172" t="s">
        <v>236</v>
      </c>
      <c r="K236" s="170" t="s">
        <v>330</v>
      </c>
      <c r="L236" s="170" t="s">
        <v>331</v>
      </c>
      <c r="M236" s="170" t="s">
        <v>240</v>
      </c>
      <c r="N236" s="170" t="s">
        <v>240</v>
      </c>
      <c r="O236" s="173" t="s">
        <v>240</v>
      </c>
      <c r="P236" s="170" t="s">
        <v>239</v>
      </c>
      <c r="Q236" s="172" t="s">
        <v>332</v>
      </c>
      <c r="R236" s="174" t="s">
        <v>307</v>
      </c>
      <c r="S236" s="174" t="s">
        <v>243</v>
      </c>
      <c r="T236" s="172" t="s">
        <v>359</v>
      </c>
      <c r="U236" s="175">
        <v>64</v>
      </c>
    </row>
    <row r="237" spans="2:21" s="34" customFormat="1" ht="32.4" x14ac:dyDescent="0.45">
      <c r="B237" s="154">
        <v>7</v>
      </c>
      <c r="C237" s="167">
        <v>45670</v>
      </c>
      <c r="D237" s="145" t="str">
        <f t="shared" si="12"/>
        <v>月</v>
      </c>
      <c r="E237" s="168">
        <v>0.65416666666666667</v>
      </c>
      <c r="F237" s="169" t="s">
        <v>208</v>
      </c>
      <c r="G237" s="170" t="s">
        <v>334</v>
      </c>
      <c r="H237" s="171">
        <v>1.2602716809999999E-2</v>
      </c>
      <c r="I237" s="172" t="s">
        <v>329</v>
      </c>
      <c r="J237" s="172" t="s">
        <v>236</v>
      </c>
      <c r="K237" s="170" t="s">
        <v>330</v>
      </c>
      <c r="L237" s="170" t="s">
        <v>331</v>
      </c>
      <c r="M237" s="170" t="s">
        <v>240</v>
      </c>
      <c r="N237" s="170" t="s">
        <v>240</v>
      </c>
      <c r="O237" s="173" t="s">
        <v>240</v>
      </c>
      <c r="P237" s="170" t="s">
        <v>239</v>
      </c>
      <c r="Q237" s="172" t="s">
        <v>332</v>
      </c>
      <c r="R237" s="174" t="s">
        <v>307</v>
      </c>
      <c r="S237" s="174" t="s">
        <v>312</v>
      </c>
      <c r="T237" s="172" t="s">
        <v>425</v>
      </c>
      <c r="U237" s="175">
        <v>30</v>
      </c>
    </row>
    <row r="238" spans="2:21" s="34" customFormat="1" ht="16.2" x14ac:dyDescent="0.45">
      <c r="B238" s="154">
        <v>7</v>
      </c>
      <c r="C238" s="167">
        <v>45670</v>
      </c>
      <c r="D238" s="145" t="str">
        <f t="shared" si="12"/>
        <v>月</v>
      </c>
      <c r="E238" s="168">
        <v>0.66527777777777775</v>
      </c>
      <c r="F238" s="169" t="s">
        <v>208</v>
      </c>
      <c r="G238" s="170" t="s">
        <v>234</v>
      </c>
      <c r="H238" s="171">
        <v>5.908856556E-2</v>
      </c>
      <c r="I238" s="172" t="s">
        <v>329</v>
      </c>
      <c r="J238" s="172" t="s">
        <v>236</v>
      </c>
      <c r="K238" s="170" t="s">
        <v>330</v>
      </c>
      <c r="L238" s="170" t="s">
        <v>331</v>
      </c>
      <c r="M238" s="170" t="s">
        <v>240</v>
      </c>
      <c r="N238" s="170" t="s">
        <v>240</v>
      </c>
      <c r="O238" s="173" t="s">
        <v>240</v>
      </c>
      <c r="P238" s="170" t="s">
        <v>239</v>
      </c>
      <c r="Q238" s="172" t="s">
        <v>332</v>
      </c>
      <c r="R238" s="174" t="s">
        <v>307</v>
      </c>
      <c r="S238" s="174" t="s">
        <v>243</v>
      </c>
      <c r="T238" s="172" t="s">
        <v>426</v>
      </c>
      <c r="U238" s="175">
        <v>9</v>
      </c>
    </row>
    <row r="239" spans="2:21" s="34" customFormat="1" ht="32.4" x14ac:dyDescent="0.45">
      <c r="B239" s="154">
        <v>1</v>
      </c>
      <c r="C239" s="167">
        <v>45671</v>
      </c>
      <c r="D239" s="145" t="str">
        <f t="shared" si="12"/>
        <v>火</v>
      </c>
      <c r="E239" s="168">
        <v>0.46458333333333335</v>
      </c>
      <c r="F239" s="169" t="s">
        <v>208</v>
      </c>
      <c r="G239" s="170" t="s">
        <v>334</v>
      </c>
      <c r="H239" s="171">
        <v>3.190775413E-2</v>
      </c>
      <c r="I239" s="172" t="s">
        <v>329</v>
      </c>
      <c r="J239" s="172" t="s">
        <v>236</v>
      </c>
      <c r="K239" s="170" t="s">
        <v>259</v>
      </c>
      <c r="L239" s="170" t="s">
        <v>238</v>
      </c>
      <c r="M239" s="170" t="s">
        <v>239</v>
      </c>
      <c r="N239" s="170" t="s">
        <v>239</v>
      </c>
      <c r="O239" s="173" t="s">
        <v>240</v>
      </c>
      <c r="P239" s="170" t="s">
        <v>239</v>
      </c>
      <c r="Q239" s="172" t="s">
        <v>335</v>
      </c>
      <c r="R239" s="174" t="s">
        <v>336</v>
      </c>
      <c r="S239" s="174" t="s">
        <v>297</v>
      </c>
      <c r="T239" s="172" t="s">
        <v>427</v>
      </c>
      <c r="U239" s="175">
        <v>14</v>
      </c>
    </row>
    <row r="240" spans="2:21" s="34" customFormat="1" ht="16.2" x14ac:dyDescent="0.45">
      <c r="B240" s="154">
        <v>1</v>
      </c>
      <c r="C240" s="167">
        <v>45671</v>
      </c>
      <c r="D240" s="145" t="str">
        <f t="shared" si="12"/>
        <v>火</v>
      </c>
      <c r="E240" s="168">
        <v>0.46458333333333335</v>
      </c>
      <c r="F240" s="169" t="s">
        <v>208</v>
      </c>
      <c r="G240" s="170" t="s">
        <v>334</v>
      </c>
      <c r="H240" s="171">
        <v>0.1087688738</v>
      </c>
      <c r="I240" s="172" t="s">
        <v>329</v>
      </c>
      <c r="J240" s="172" t="s">
        <v>236</v>
      </c>
      <c r="K240" s="170" t="s">
        <v>330</v>
      </c>
      <c r="L240" s="170" t="s">
        <v>331</v>
      </c>
      <c r="M240" s="170" t="s">
        <v>240</v>
      </c>
      <c r="N240" s="170" t="s">
        <v>240</v>
      </c>
      <c r="O240" s="173" t="s">
        <v>240</v>
      </c>
      <c r="P240" s="170" t="s">
        <v>239</v>
      </c>
      <c r="Q240" s="172" t="s">
        <v>332</v>
      </c>
      <c r="R240" s="174" t="s">
        <v>307</v>
      </c>
      <c r="S240" s="174" t="s">
        <v>243</v>
      </c>
      <c r="T240" s="172"/>
      <c r="U240" s="175">
        <v>21</v>
      </c>
    </row>
    <row r="241" spans="2:21" s="34" customFormat="1" ht="48.6" x14ac:dyDescent="0.45">
      <c r="B241" s="154">
        <v>1</v>
      </c>
      <c r="C241" s="167">
        <v>45671</v>
      </c>
      <c r="D241" s="145" t="str">
        <f t="shared" si="12"/>
        <v>火</v>
      </c>
      <c r="E241" s="168">
        <v>0.47083333333333333</v>
      </c>
      <c r="F241" s="169" t="s">
        <v>208</v>
      </c>
      <c r="G241" s="170" t="s">
        <v>334</v>
      </c>
      <c r="H241" s="171">
        <v>8.0779809999999997E-3</v>
      </c>
      <c r="I241" s="172" t="s">
        <v>329</v>
      </c>
      <c r="J241" s="172" t="s">
        <v>236</v>
      </c>
      <c r="K241" s="170" t="s">
        <v>330</v>
      </c>
      <c r="L241" s="170" t="s">
        <v>331</v>
      </c>
      <c r="M241" s="170" t="s">
        <v>240</v>
      </c>
      <c r="N241" s="170" t="s">
        <v>240</v>
      </c>
      <c r="O241" s="173" t="s">
        <v>239</v>
      </c>
      <c r="P241" s="170" t="s">
        <v>239</v>
      </c>
      <c r="Q241" s="172" t="s">
        <v>342</v>
      </c>
      <c r="R241" s="174" t="s">
        <v>336</v>
      </c>
      <c r="S241" s="174" t="s">
        <v>343</v>
      </c>
      <c r="T241" s="172" t="s">
        <v>428</v>
      </c>
      <c r="U241" s="175">
        <v>40</v>
      </c>
    </row>
    <row r="242" spans="2:21" s="34" customFormat="1" ht="16.2" x14ac:dyDescent="0.45">
      <c r="B242" s="154">
        <v>1</v>
      </c>
      <c r="C242" s="167">
        <v>45671</v>
      </c>
      <c r="D242" s="145" t="str">
        <f t="shared" si="12"/>
        <v>火</v>
      </c>
      <c r="E242" s="168">
        <v>0.47638888888888886</v>
      </c>
      <c r="F242" s="169" t="s">
        <v>208</v>
      </c>
      <c r="G242" s="170" t="s">
        <v>234</v>
      </c>
      <c r="H242" s="171">
        <v>6.7441301120000005E-2</v>
      </c>
      <c r="I242" s="172" t="s">
        <v>329</v>
      </c>
      <c r="J242" s="172" t="s">
        <v>236</v>
      </c>
      <c r="K242" s="170" t="s">
        <v>330</v>
      </c>
      <c r="L242" s="170" t="s">
        <v>331</v>
      </c>
      <c r="M242" s="170" t="s">
        <v>240</v>
      </c>
      <c r="N242" s="170" t="s">
        <v>240</v>
      </c>
      <c r="O242" s="173" t="s">
        <v>240</v>
      </c>
      <c r="P242" s="170" t="s">
        <v>239</v>
      </c>
      <c r="Q242" s="172" t="s">
        <v>332</v>
      </c>
      <c r="R242" s="174" t="s">
        <v>307</v>
      </c>
      <c r="S242" s="174" t="s">
        <v>243</v>
      </c>
      <c r="T242" s="172"/>
      <c r="U242" s="175">
        <v>11</v>
      </c>
    </row>
    <row r="243" spans="2:21" s="34" customFormat="1" ht="32.4" x14ac:dyDescent="0.45">
      <c r="B243" s="154">
        <v>2</v>
      </c>
      <c r="C243" s="167">
        <v>45671</v>
      </c>
      <c r="D243" s="145" t="str">
        <f t="shared" si="12"/>
        <v>火</v>
      </c>
      <c r="E243" s="168">
        <v>0.48541666666666666</v>
      </c>
      <c r="F243" s="169" t="s">
        <v>208</v>
      </c>
      <c r="G243" s="170" t="s">
        <v>234</v>
      </c>
      <c r="H243" s="171">
        <v>4.3388525000000001E-5</v>
      </c>
      <c r="I243" s="172" t="s">
        <v>329</v>
      </c>
      <c r="J243" s="172" t="s">
        <v>236</v>
      </c>
      <c r="K243" s="170" t="s">
        <v>330</v>
      </c>
      <c r="L243" s="170" t="s">
        <v>331</v>
      </c>
      <c r="M243" s="170" t="s">
        <v>240</v>
      </c>
      <c r="N243" s="170" t="s">
        <v>240</v>
      </c>
      <c r="O243" s="173" t="s">
        <v>240</v>
      </c>
      <c r="P243" s="170" t="s">
        <v>239</v>
      </c>
      <c r="Q243" s="172" t="s">
        <v>332</v>
      </c>
      <c r="R243" s="174" t="s">
        <v>242</v>
      </c>
      <c r="S243" s="174" t="s">
        <v>343</v>
      </c>
      <c r="T243" s="172" t="s">
        <v>397</v>
      </c>
      <c r="U243" s="175">
        <v>13</v>
      </c>
    </row>
    <row r="244" spans="2:21" s="34" customFormat="1" ht="16.2" x14ac:dyDescent="0.45">
      <c r="B244" s="154">
        <v>2</v>
      </c>
      <c r="C244" s="167">
        <v>45671</v>
      </c>
      <c r="D244" s="145" t="str">
        <f t="shared" si="12"/>
        <v>火</v>
      </c>
      <c r="E244" s="168">
        <v>0.48680555555555555</v>
      </c>
      <c r="F244" s="169" t="s">
        <v>208</v>
      </c>
      <c r="G244" s="170" t="s">
        <v>334</v>
      </c>
      <c r="H244" s="171">
        <v>2.9096596999999998E-2</v>
      </c>
      <c r="I244" s="172" t="s">
        <v>329</v>
      </c>
      <c r="J244" s="172" t="s">
        <v>236</v>
      </c>
      <c r="K244" s="170" t="s">
        <v>259</v>
      </c>
      <c r="L244" s="170" t="s">
        <v>238</v>
      </c>
      <c r="M244" s="170" t="s">
        <v>239</v>
      </c>
      <c r="N244" s="170" t="s">
        <v>239</v>
      </c>
      <c r="O244" s="173" t="s">
        <v>240</v>
      </c>
      <c r="P244" s="170" t="s">
        <v>239</v>
      </c>
      <c r="Q244" s="172" t="s">
        <v>335</v>
      </c>
      <c r="R244" s="174" t="s">
        <v>336</v>
      </c>
      <c r="S244" s="174" t="s">
        <v>297</v>
      </c>
      <c r="T244" s="172" t="s">
        <v>429</v>
      </c>
      <c r="U244" s="175">
        <v>14</v>
      </c>
    </row>
    <row r="245" spans="2:21" s="34" customFormat="1" ht="16.2" x14ac:dyDescent="0.45">
      <c r="B245" s="154">
        <v>2</v>
      </c>
      <c r="C245" s="167">
        <v>45671</v>
      </c>
      <c r="D245" s="145" t="str">
        <f t="shared" si="12"/>
        <v>火</v>
      </c>
      <c r="E245" s="168">
        <v>0.49027777777777776</v>
      </c>
      <c r="F245" s="169" t="s">
        <v>208</v>
      </c>
      <c r="G245" s="170" t="s">
        <v>334</v>
      </c>
      <c r="H245" s="171">
        <v>0.1093820303</v>
      </c>
      <c r="I245" s="172" t="s">
        <v>329</v>
      </c>
      <c r="J245" s="172" t="s">
        <v>236</v>
      </c>
      <c r="K245" s="170" t="s">
        <v>330</v>
      </c>
      <c r="L245" s="170" t="s">
        <v>331</v>
      </c>
      <c r="M245" s="170" t="s">
        <v>240</v>
      </c>
      <c r="N245" s="170" t="s">
        <v>240</v>
      </c>
      <c r="O245" s="173" t="s">
        <v>239</v>
      </c>
      <c r="P245" s="170" t="s">
        <v>239</v>
      </c>
      <c r="Q245" s="172" t="s">
        <v>332</v>
      </c>
      <c r="R245" s="174" t="s">
        <v>307</v>
      </c>
      <c r="S245" s="174" t="s">
        <v>243</v>
      </c>
      <c r="T245" s="172"/>
      <c r="U245" s="175">
        <v>36</v>
      </c>
    </row>
    <row r="246" spans="2:21" s="34" customFormat="1" ht="16.2" x14ac:dyDescent="0.45">
      <c r="B246" s="154">
        <v>2</v>
      </c>
      <c r="C246" s="167">
        <v>45671</v>
      </c>
      <c r="D246" s="145" t="str">
        <f t="shared" si="12"/>
        <v>火</v>
      </c>
      <c r="E246" s="168">
        <v>0.49652777777777779</v>
      </c>
      <c r="F246" s="169" t="s">
        <v>208</v>
      </c>
      <c r="G246" s="170" t="s">
        <v>234</v>
      </c>
      <c r="H246" s="171">
        <v>7.0827702059999997E-2</v>
      </c>
      <c r="I246" s="172" t="s">
        <v>329</v>
      </c>
      <c r="J246" s="172" t="s">
        <v>236</v>
      </c>
      <c r="K246" s="170" t="s">
        <v>330</v>
      </c>
      <c r="L246" s="170" t="s">
        <v>331</v>
      </c>
      <c r="M246" s="170" t="s">
        <v>240</v>
      </c>
      <c r="N246" s="170" t="s">
        <v>240</v>
      </c>
      <c r="O246" s="173" t="s">
        <v>240</v>
      </c>
      <c r="P246" s="170" t="s">
        <v>239</v>
      </c>
      <c r="Q246" s="172" t="s">
        <v>332</v>
      </c>
      <c r="R246" s="174" t="s">
        <v>307</v>
      </c>
      <c r="S246" s="174" t="s">
        <v>243</v>
      </c>
      <c r="T246" s="172"/>
      <c r="U246" s="175">
        <v>13</v>
      </c>
    </row>
    <row r="247" spans="2:21" s="34" customFormat="1" ht="16.2" x14ac:dyDescent="0.45">
      <c r="B247" s="154">
        <v>3</v>
      </c>
      <c r="C247" s="167">
        <v>45671</v>
      </c>
      <c r="D247" s="145" t="str">
        <f t="shared" si="12"/>
        <v>火</v>
      </c>
      <c r="E247" s="168">
        <v>0.50486111111111109</v>
      </c>
      <c r="F247" s="169" t="s">
        <v>208</v>
      </c>
      <c r="G247" s="170" t="s">
        <v>234</v>
      </c>
      <c r="H247" s="171">
        <v>5.2569097000000002E-2</v>
      </c>
      <c r="I247" s="172" t="s">
        <v>329</v>
      </c>
      <c r="J247" s="172" t="s">
        <v>236</v>
      </c>
      <c r="K247" s="170" t="s">
        <v>330</v>
      </c>
      <c r="L247" s="170" t="s">
        <v>331</v>
      </c>
      <c r="M247" s="170" t="s">
        <v>240</v>
      </c>
      <c r="N247" s="170" t="s">
        <v>240</v>
      </c>
      <c r="O247" s="173" t="s">
        <v>240</v>
      </c>
      <c r="P247" s="170" t="s">
        <v>239</v>
      </c>
      <c r="Q247" s="172" t="s">
        <v>332</v>
      </c>
      <c r="R247" s="174" t="s">
        <v>307</v>
      </c>
      <c r="S247" s="174" t="s">
        <v>243</v>
      </c>
      <c r="T247" s="172"/>
      <c r="U247" s="175">
        <v>9</v>
      </c>
    </row>
    <row r="248" spans="2:21" s="34" customFormat="1" ht="32.4" x14ac:dyDescent="0.45">
      <c r="B248" s="154">
        <v>3</v>
      </c>
      <c r="C248" s="167">
        <v>45671</v>
      </c>
      <c r="D248" s="145" t="str">
        <f t="shared" si="12"/>
        <v>火</v>
      </c>
      <c r="E248" s="168">
        <v>0.50624999999999998</v>
      </c>
      <c r="F248" s="169" t="s">
        <v>208</v>
      </c>
      <c r="G248" s="170" t="s">
        <v>334</v>
      </c>
      <c r="H248" s="171">
        <v>3.4550271709999997E-2</v>
      </c>
      <c r="I248" s="172" t="s">
        <v>329</v>
      </c>
      <c r="J248" s="172" t="s">
        <v>236</v>
      </c>
      <c r="K248" s="170" t="s">
        <v>259</v>
      </c>
      <c r="L248" s="170" t="s">
        <v>238</v>
      </c>
      <c r="M248" s="170" t="s">
        <v>239</v>
      </c>
      <c r="N248" s="170" t="s">
        <v>239</v>
      </c>
      <c r="O248" s="173" t="s">
        <v>240</v>
      </c>
      <c r="P248" s="170" t="s">
        <v>239</v>
      </c>
      <c r="Q248" s="172" t="s">
        <v>335</v>
      </c>
      <c r="R248" s="174" t="s">
        <v>336</v>
      </c>
      <c r="S248" s="174" t="s">
        <v>297</v>
      </c>
      <c r="T248" s="172" t="s">
        <v>430</v>
      </c>
      <c r="U248" s="175">
        <v>14</v>
      </c>
    </row>
    <row r="249" spans="2:21" s="34" customFormat="1" ht="16.2" x14ac:dyDescent="0.45">
      <c r="B249" s="154">
        <v>3</v>
      </c>
      <c r="C249" s="167">
        <v>45671</v>
      </c>
      <c r="D249" s="145" t="str">
        <f t="shared" si="12"/>
        <v>火</v>
      </c>
      <c r="E249" s="168">
        <v>0.51041666666666663</v>
      </c>
      <c r="F249" s="169" t="s">
        <v>208</v>
      </c>
      <c r="G249" s="170" t="s">
        <v>334</v>
      </c>
      <c r="H249" s="171">
        <v>0.1026147357</v>
      </c>
      <c r="I249" s="172" t="s">
        <v>329</v>
      </c>
      <c r="J249" s="172" t="s">
        <v>236</v>
      </c>
      <c r="K249" s="170" t="s">
        <v>237</v>
      </c>
      <c r="L249" s="170" t="s">
        <v>331</v>
      </c>
      <c r="M249" s="170" t="s">
        <v>240</v>
      </c>
      <c r="N249" s="170" t="s">
        <v>240</v>
      </c>
      <c r="O249" s="173" t="s">
        <v>240</v>
      </c>
      <c r="P249" s="170" t="s">
        <v>239</v>
      </c>
      <c r="Q249" s="172" t="s">
        <v>339</v>
      </c>
      <c r="R249" s="174" t="s">
        <v>307</v>
      </c>
      <c r="S249" s="174" t="s">
        <v>243</v>
      </c>
      <c r="T249" s="172"/>
      <c r="U249" s="175">
        <v>34</v>
      </c>
    </row>
    <row r="250" spans="2:21" s="34" customFormat="1" ht="32.4" x14ac:dyDescent="0.45">
      <c r="B250" s="154">
        <v>3</v>
      </c>
      <c r="C250" s="167">
        <v>45671</v>
      </c>
      <c r="D250" s="145" t="str">
        <f t="shared" si="12"/>
        <v>火</v>
      </c>
      <c r="E250" s="168">
        <v>0.51597222222222228</v>
      </c>
      <c r="F250" s="169" t="s">
        <v>208</v>
      </c>
      <c r="G250" s="170" t="s">
        <v>334</v>
      </c>
      <c r="H250" s="171">
        <v>0.1119360841</v>
      </c>
      <c r="I250" s="172" t="s">
        <v>329</v>
      </c>
      <c r="J250" s="172" t="s">
        <v>236</v>
      </c>
      <c r="K250" s="170" t="s">
        <v>330</v>
      </c>
      <c r="L250" s="170" t="s">
        <v>331</v>
      </c>
      <c r="M250" s="170" t="s">
        <v>240</v>
      </c>
      <c r="N250" s="170" t="s">
        <v>240</v>
      </c>
      <c r="O250" s="173" t="s">
        <v>240</v>
      </c>
      <c r="P250" s="170" t="s">
        <v>239</v>
      </c>
      <c r="Q250" s="172" t="s">
        <v>332</v>
      </c>
      <c r="R250" s="174" t="s">
        <v>307</v>
      </c>
      <c r="S250" s="174" t="s">
        <v>243</v>
      </c>
      <c r="T250" s="172" t="s">
        <v>359</v>
      </c>
      <c r="U250" s="175">
        <v>64</v>
      </c>
    </row>
    <row r="251" spans="2:21" s="34" customFormat="1" ht="48.6" x14ac:dyDescent="0.45">
      <c r="B251" s="154">
        <v>4</v>
      </c>
      <c r="C251" s="167">
        <v>45671</v>
      </c>
      <c r="D251" s="145" t="str">
        <f t="shared" si="12"/>
        <v>火</v>
      </c>
      <c r="E251" s="168">
        <v>0.52638888888888891</v>
      </c>
      <c r="F251" s="169" t="s">
        <v>208</v>
      </c>
      <c r="G251" s="170" t="s">
        <v>334</v>
      </c>
      <c r="H251" s="171">
        <v>3.5867641589999999E-2</v>
      </c>
      <c r="I251" s="172" t="s">
        <v>329</v>
      </c>
      <c r="J251" s="172" t="s">
        <v>236</v>
      </c>
      <c r="K251" s="170" t="s">
        <v>259</v>
      </c>
      <c r="L251" s="170" t="s">
        <v>238</v>
      </c>
      <c r="M251" s="170" t="s">
        <v>239</v>
      </c>
      <c r="N251" s="170" t="s">
        <v>239</v>
      </c>
      <c r="O251" s="173" t="s">
        <v>240</v>
      </c>
      <c r="P251" s="170" t="s">
        <v>239</v>
      </c>
      <c r="Q251" s="172" t="s">
        <v>335</v>
      </c>
      <c r="R251" s="174" t="s">
        <v>336</v>
      </c>
      <c r="S251" s="174" t="s">
        <v>297</v>
      </c>
      <c r="T251" s="172" t="s">
        <v>431</v>
      </c>
      <c r="U251" s="175">
        <v>14</v>
      </c>
    </row>
    <row r="252" spans="2:21" s="34" customFormat="1" ht="16.2" x14ac:dyDescent="0.45">
      <c r="B252" s="154">
        <v>4</v>
      </c>
      <c r="C252" s="167">
        <v>45671</v>
      </c>
      <c r="D252" s="145" t="str">
        <f t="shared" si="12"/>
        <v>火</v>
      </c>
      <c r="E252" s="168">
        <v>0.53819444444444442</v>
      </c>
      <c r="F252" s="169" t="s">
        <v>208</v>
      </c>
      <c r="G252" s="170" t="s">
        <v>234</v>
      </c>
      <c r="H252" s="171">
        <v>8.7953785610000002E-2</v>
      </c>
      <c r="I252" s="172" t="s">
        <v>329</v>
      </c>
      <c r="J252" s="172" t="s">
        <v>236</v>
      </c>
      <c r="K252" s="170" t="s">
        <v>259</v>
      </c>
      <c r="L252" s="170" t="s">
        <v>331</v>
      </c>
      <c r="M252" s="170" t="s">
        <v>240</v>
      </c>
      <c r="N252" s="170" t="s">
        <v>239</v>
      </c>
      <c r="O252" s="173" t="s">
        <v>240</v>
      </c>
      <c r="P252" s="170" t="s">
        <v>239</v>
      </c>
      <c r="Q252" s="172" t="s">
        <v>332</v>
      </c>
      <c r="R252" s="174" t="s">
        <v>307</v>
      </c>
      <c r="S252" s="174" t="s">
        <v>243</v>
      </c>
      <c r="T252" s="172"/>
      <c r="U252" s="175">
        <v>10</v>
      </c>
    </row>
    <row r="253" spans="2:21" s="34" customFormat="1" ht="16.2" x14ac:dyDescent="0.45">
      <c r="B253" s="154">
        <v>5</v>
      </c>
      <c r="C253" s="167">
        <v>45671</v>
      </c>
      <c r="D253" s="145" t="str">
        <f t="shared" si="12"/>
        <v>火</v>
      </c>
      <c r="E253" s="168">
        <v>0.59930555555555554</v>
      </c>
      <c r="F253" s="169" t="s">
        <v>208</v>
      </c>
      <c r="G253" s="170" t="s">
        <v>334</v>
      </c>
      <c r="H253" s="171">
        <v>2.685320611E-2</v>
      </c>
      <c r="I253" s="172" t="s">
        <v>329</v>
      </c>
      <c r="J253" s="172" t="s">
        <v>236</v>
      </c>
      <c r="K253" s="170" t="s">
        <v>330</v>
      </c>
      <c r="L253" s="170" t="s">
        <v>331</v>
      </c>
      <c r="M253" s="170" t="s">
        <v>240</v>
      </c>
      <c r="N253" s="170" t="s">
        <v>240</v>
      </c>
      <c r="O253" s="173" t="s">
        <v>240</v>
      </c>
      <c r="P253" s="170" t="s">
        <v>239</v>
      </c>
      <c r="Q253" s="172" t="s">
        <v>332</v>
      </c>
      <c r="R253" s="174" t="s">
        <v>307</v>
      </c>
      <c r="S253" s="174" t="s">
        <v>243</v>
      </c>
      <c r="T253" s="172"/>
      <c r="U253" s="175">
        <v>30</v>
      </c>
    </row>
    <row r="254" spans="2:21" s="34" customFormat="1" ht="16.2" x14ac:dyDescent="0.45">
      <c r="B254" s="154">
        <v>5</v>
      </c>
      <c r="C254" s="167">
        <v>45671</v>
      </c>
      <c r="D254" s="145" t="str">
        <f t="shared" si="12"/>
        <v>火</v>
      </c>
      <c r="E254" s="168">
        <v>0.6</v>
      </c>
      <c r="F254" s="169" t="s">
        <v>208</v>
      </c>
      <c r="G254" s="170" t="s">
        <v>334</v>
      </c>
      <c r="H254" s="171">
        <v>0.123259941</v>
      </c>
      <c r="I254" s="172" t="s">
        <v>329</v>
      </c>
      <c r="J254" s="172" t="s">
        <v>236</v>
      </c>
      <c r="K254" s="170" t="s">
        <v>330</v>
      </c>
      <c r="L254" s="170" t="s">
        <v>331</v>
      </c>
      <c r="M254" s="170" t="s">
        <v>240</v>
      </c>
      <c r="N254" s="170" t="s">
        <v>240</v>
      </c>
      <c r="O254" s="173" t="s">
        <v>240</v>
      </c>
      <c r="P254" s="170" t="s">
        <v>239</v>
      </c>
      <c r="Q254" s="172" t="s">
        <v>332</v>
      </c>
      <c r="R254" s="174" t="s">
        <v>307</v>
      </c>
      <c r="S254" s="174" t="s">
        <v>243</v>
      </c>
      <c r="T254" s="172"/>
      <c r="U254" s="175">
        <v>32</v>
      </c>
    </row>
    <row r="255" spans="2:21" s="34" customFormat="1" ht="32.4" x14ac:dyDescent="0.45">
      <c r="B255" s="154">
        <v>5</v>
      </c>
      <c r="C255" s="167">
        <v>45671</v>
      </c>
      <c r="D255" s="145" t="str">
        <f t="shared" si="12"/>
        <v>火</v>
      </c>
      <c r="E255" s="168">
        <v>0.60138888888888886</v>
      </c>
      <c r="F255" s="169" t="s">
        <v>208</v>
      </c>
      <c r="G255" s="170" t="s">
        <v>334</v>
      </c>
      <c r="H255" s="171">
        <v>0</v>
      </c>
      <c r="I255" s="172" t="s">
        <v>329</v>
      </c>
      <c r="J255" s="172" t="s">
        <v>236</v>
      </c>
      <c r="K255" s="170" t="s">
        <v>237</v>
      </c>
      <c r="L255" s="170" t="s">
        <v>331</v>
      </c>
      <c r="M255" s="170" t="s">
        <v>240</v>
      </c>
      <c r="N255" s="170" t="s">
        <v>240</v>
      </c>
      <c r="O255" s="173" t="s">
        <v>239</v>
      </c>
      <c r="P255" s="170" t="s">
        <v>239</v>
      </c>
      <c r="Q255" s="172" t="s">
        <v>342</v>
      </c>
      <c r="R255" s="174" t="s">
        <v>242</v>
      </c>
      <c r="S255" s="174" t="s">
        <v>297</v>
      </c>
      <c r="T255" s="172" t="s">
        <v>432</v>
      </c>
      <c r="U255" s="175">
        <v>33</v>
      </c>
    </row>
    <row r="256" spans="2:21" s="34" customFormat="1" ht="16.2" x14ac:dyDescent="0.45">
      <c r="B256" s="154">
        <v>6</v>
      </c>
      <c r="C256" s="167">
        <v>45671</v>
      </c>
      <c r="D256" s="145" t="str">
        <f t="shared" si="12"/>
        <v>火</v>
      </c>
      <c r="E256" s="168">
        <v>0.62430555555555556</v>
      </c>
      <c r="F256" s="169" t="s">
        <v>208</v>
      </c>
      <c r="G256" s="170" t="s">
        <v>334</v>
      </c>
      <c r="H256" s="171">
        <v>3.6202937200000002E-4</v>
      </c>
      <c r="I256" s="172" t="s">
        <v>329</v>
      </c>
      <c r="J256" s="172" t="s">
        <v>236</v>
      </c>
      <c r="K256" s="170" t="s">
        <v>259</v>
      </c>
      <c r="L256" s="170" t="s">
        <v>238</v>
      </c>
      <c r="M256" s="170" t="s">
        <v>239</v>
      </c>
      <c r="N256" s="170" t="s">
        <v>239</v>
      </c>
      <c r="O256" s="173" t="s">
        <v>240</v>
      </c>
      <c r="P256" s="170" t="s">
        <v>239</v>
      </c>
      <c r="Q256" s="172" t="s">
        <v>335</v>
      </c>
      <c r="R256" s="174" t="s">
        <v>336</v>
      </c>
      <c r="S256" s="174" t="s">
        <v>297</v>
      </c>
      <c r="T256" s="172" t="s">
        <v>433</v>
      </c>
      <c r="U256" s="175">
        <v>14</v>
      </c>
    </row>
    <row r="257" spans="2:38" s="34" customFormat="1" ht="32.4" x14ac:dyDescent="0.45">
      <c r="B257" s="154">
        <v>6</v>
      </c>
      <c r="C257" s="167">
        <v>45671</v>
      </c>
      <c r="D257" s="145" t="str">
        <f t="shared" si="12"/>
        <v>火</v>
      </c>
      <c r="E257" s="168">
        <v>0.625</v>
      </c>
      <c r="F257" s="169" t="s">
        <v>208</v>
      </c>
      <c r="G257" s="170" t="s">
        <v>334</v>
      </c>
      <c r="H257" s="171">
        <v>0.11285777969999999</v>
      </c>
      <c r="I257" s="172" t="s">
        <v>329</v>
      </c>
      <c r="J257" s="172" t="s">
        <v>236</v>
      </c>
      <c r="K257" s="170" t="s">
        <v>259</v>
      </c>
      <c r="L257" s="170" t="s">
        <v>331</v>
      </c>
      <c r="M257" s="170" t="s">
        <v>240</v>
      </c>
      <c r="N257" s="170" t="s">
        <v>239</v>
      </c>
      <c r="O257" s="173" t="s">
        <v>240</v>
      </c>
      <c r="P257" s="170" t="s">
        <v>239</v>
      </c>
      <c r="Q257" s="172" t="s">
        <v>332</v>
      </c>
      <c r="R257" s="174" t="s">
        <v>242</v>
      </c>
      <c r="S257" s="174" t="s">
        <v>294</v>
      </c>
      <c r="T257" s="172" t="s">
        <v>434</v>
      </c>
      <c r="U257" s="175">
        <v>18</v>
      </c>
    </row>
    <row r="258" spans="2:38" s="34" customFormat="1" ht="16.2" x14ac:dyDescent="0.45">
      <c r="B258" s="154">
        <v>6</v>
      </c>
      <c r="C258" s="167">
        <v>45671</v>
      </c>
      <c r="D258" s="145" t="str">
        <f t="shared" si="12"/>
        <v>火</v>
      </c>
      <c r="E258" s="168">
        <v>0.63402777777777775</v>
      </c>
      <c r="F258" s="169" t="s">
        <v>208</v>
      </c>
      <c r="G258" s="170" t="s">
        <v>334</v>
      </c>
      <c r="H258" s="171">
        <v>4.0071158070000001E-2</v>
      </c>
      <c r="I258" s="172" t="s">
        <v>329</v>
      </c>
      <c r="J258" s="172" t="s">
        <v>236</v>
      </c>
      <c r="K258" s="170" t="s">
        <v>330</v>
      </c>
      <c r="L258" s="170" t="s">
        <v>331</v>
      </c>
      <c r="M258" s="170" t="s">
        <v>240</v>
      </c>
      <c r="N258" s="170" t="s">
        <v>240</v>
      </c>
      <c r="O258" s="173" t="s">
        <v>240</v>
      </c>
      <c r="P258" s="170" t="s">
        <v>239</v>
      </c>
      <c r="Q258" s="172" t="s">
        <v>332</v>
      </c>
      <c r="R258" s="174" t="s">
        <v>307</v>
      </c>
      <c r="S258" s="174" t="s">
        <v>243</v>
      </c>
      <c r="T258" s="172"/>
      <c r="U258" s="175">
        <v>56</v>
      </c>
    </row>
    <row r="259" spans="2:38" s="34" customFormat="1" ht="16.2" x14ac:dyDescent="0.45">
      <c r="B259" s="154">
        <v>1</v>
      </c>
      <c r="C259" s="167">
        <v>45672</v>
      </c>
      <c r="D259" s="145" t="str">
        <f t="shared" si="12"/>
        <v>水</v>
      </c>
      <c r="E259" s="168">
        <v>0.46458333333333335</v>
      </c>
      <c r="F259" s="169" t="s">
        <v>435</v>
      </c>
      <c r="G259" s="170" t="s">
        <v>334</v>
      </c>
      <c r="H259" s="171">
        <v>6.3450164000000003E-2</v>
      </c>
      <c r="I259" s="172" t="s">
        <v>329</v>
      </c>
      <c r="J259" s="172" t="s">
        <v>236</v>
      </c>
      <c r="K259" s="170" t="s">
        <v>330</v>
      </c>
      <c r="L259" s="170" t="s">
        <v>331</v>
      </c>
      <c r="M259" s="170" t="s">
        <v>240</v>
      </c>
      <c r="N259" s="170" t="s">
        <v>240</v>
      </c>
      <c r="O259" s="173" t="s">
        <v>240</v>
      </c>
      <c r="P259" s="170" t="s">
        <v>239</v>
      </c>
      <c r="Q259" s="172" t="s">
        <v>332</v>
      </c>
      <c r="R259" s="174" t="s">
        <v>307</v>
      </c>
      <c r="S259" s="174" t="s">
        <v>243</v>
      </c>
      <c r="T259" s="172"/>
      <c r="U259" s="175">
        <v>19</v>
      </c>
      <c r="AL259" s="34" t="s">
        <v>190</v>
      </c>
    </row>
    <row r="260" spans="2:38" s="34" customFormat="1" ht="16.2" x14ac:dyDescent="0.45">
      <c r="B260" s="154">
        <v>1</v>
      </c>
      <c r="C260" s="167">
        <v>45672</v>
      </c>
      <c r="D260" s="145" t="str">
        <f t="shared" si="12"/>
        <v>水</v>
      </c>
      <c r="E260" s="168">
        <v>0.47569444444444442</v>
      </c>
      <c r="F260" s="169" t="s">
        <v>208</v>
      </c>
      <c r="G260" s="170" t="s">
        <v>234</v>
      </c>
      <c r="H260" s="171">
        <v>6.125377764E-2</v>
      </c>
      <c r="I260" s="172" t="s">
        <v>329</v>
      </c>
      <c r="J260" s="172" t="s">
        <v>236</v>
      </c>
      <c r="K260" s="170" t="s">
        <v>330</v>
      </c>
      <c r="L260" s="170" t="s">
        <v>331</v>
      </c>
      <c r="M260" s="170" t="s">
        <v>240</v>
      </c>
      <c r="N260" s="170" t="s">
        <v>240</v>
      </c>
      <c r="O260" s="173" t="s">
        <v>240</v>
      </c>
      <c r="P260" s="170" t="s">
        <v>239</v>
      </c>
      <c r="Q260" s="172" t="s">
        <v>332</v>
      </c>
      <c r="R260" s="174" t="s">
        <v>307</v>
      </c>
      <c r="S260" s="174" t="s">
        <v>243</v>
      </c>
      <c r="T260" s="172"/>
      <c r="U260" s="175">
        <v>13</v>
      </c>
    </row>
    <row r="261" spans="2:38" s="34" customFormat="1" ht="16.2" x14ac:dyDescent="0.45">
      <c r="B261" s="154">
        <v>1</v>
      </c>
      <c r="C261" s="167">
        <v>45672</v>
      </c>
      <c r="D261" s="145" t="str">
        <f t="shared" si="12"/>
        <v>水</v>
      </c>
      <c r="E261" s="168">
        <v>0.47638888888888886</v>
      </c>
      <c r="F261" s="169" t="s">
        <v>208</v>
      </c>
      <c r="G261" s="170" t="s">
        <v>234</v>
      </c>
      <c r="H261" s="171">
        <v>6.4700753599999994E-2</v>
      </c>
      <c r="I261" s="172" t="s">
        <v>329</v>
      </c>
      <c r="J261" s="172" t="s">
        <v>236</v>
      </c>
      <c r="K261" s="170" t="s">
        <v>259</v>
      </c>
      <c r="L261" s="170" t="s">
        <v>331</v>
      </c>
      <c r="M261" s="170" t="s">
        <v>240</v>
      </c>
      <c r="N261" s="170" t="s">
        <v>239</v>
      </c>
      <c r="O261" s="173" t="s">
        <v>240</v>
      </c>
      <c r="P261" s="170" t="s">
        <v>239</v>
      </c>
      <c r="Q261" s="172" t="s">
        <v>332</v>
      </c>
      <c r="R261" s="174" t="s">
        <v>307</v>
      </c>
      <c r="S261" s="174" t="s">
        <v>243</v>
      </c>
      <c r="T261" s="172"/>
      <c r="U261" s="175">
        <v>8</v>
      </c>
    </row>
    <row r="262" spans="2:38" s="34" customFormat="1" ht="16.2" x14ac:dyDescent="0.45">
      <c r="B262" s="154">
        <v>2</v>
      </c>
      <c r="C262" s="167">
        <v>45672</v>
      </c>
      <c r="D262" s="145" t="str">
        <f t="shared" si="12"/>
        <v>水</v>
      </c>
      <c r="E262" s="168">
        <v>0.48541666666666666</v>
      </c>
      <c r="F262" s="169" t="s">
        <v>435</v>
      </c>
      <c r="G262" s="170" t="s">
        <v>334</v>
      </c>
      <c r="H262" s="171">
        <v>7.9197223999999997E-2</v>
      </c>
      <c r="I262" s="172" t="s">
        <v>329</v>
      </c>
      <c r="J262" s="172" t="s">
        <v>236</v>
      </c>
      <c r="K262" s="170" t="s">
        <v>330</v>
      </c>
      <c r="L262" s="170" t="s">
        <v>331</v>
      </c>
      <c r="M262" s="170" t="s">
        <v>240</v>
      </c>
      <c r="N262" s="170" t="s">
        <v>240</v>
      </c>
      <c r="O262" s="173" t="s">
        <v>240</v>
      </c>
      <c r="P262" s="170" t="s">
        <v>239</v>
      </c>
      <c r="Q262" s="172" t="s">
        <v>332</v>
      </c>
      <c r="R262" s="174" t="s">
        <v>307</v>
      </c>
      <c r="S262" s="174" t="s">
        <v>243</v>
      </c>
      <c r="T262" s="172"/>
      <c r="U262" s="175">
        <v>19</v>
      </c>
    </row>
    <row r="263" spans="2:38" s="34" customFormat="1" ht="16.2" x14ac:dyDescent="0.45">
      <c r="B263" s="154">
        <v>2</v>
      </c>
      <c r="C263" s="167">
        <v>45672</v>
      </c>
      <c r="D263" s="145" t="str">
        <f t="shared" si="12"/>
        <v>水</v>
      </c>
      <c r="E263" s="168">
        <v>0.48680555555555555</v>
      </c>
      <c r="F263" s="169" t="s">
        <v>208</v>
      </c>
      <c r="G263" s="170" t="s">
        <v>334</v>
      </c>
      <c r="H263" s="171">
        <v>6.2318817720000003E-2</v>
      </c>
      <c r="I263" s="172" t="s">
        <v>329</v>
      </c>
      <c r="J263" s="172" t="s">
        <v>236</v>
      </c>
      <c r="K263" s="170" t="s">
        <v>259</v>
      </c>
      <c r="L263" s="170" t="s">
        <v>331</v>
      </c>
      <c r="M263" s="170" t="s">
        <v>240</v>
      </c>
      <c r="N263" s="170" t="s">
        <v>240</v>
      </c>
      <c r="O263" s="173" t="s">
        <v>240</v>
      </c>
      <c r="P263" s="170" t="s">
        <v>239</v>
      </c>
      <c r="Q263" s="172" t="s">
        <v>339</v>
      </c>
      <c r="R263" s="174" t="s">
        <v>307</v>
      </c>
      <c r="S263" s="174" t="s">
        <v>243</v>
      </c>
      <c r="T263" s="172"/>
      <c r="U263" s="175">
        <v>24</v>
      </c>
    </row>
    <row r="264" spans="2:38" s="34" customFormat="1" ht="32.4" x14ac:dyDescent="0.45">
      <c r="B264" s="154">
        <v>2</v>
      </c>
      <c r="C264" s="167">
        <v>45672</v>
      </c>
      <c r="D264" s="145" t="str">
        <f t="shared" si="12"/>
        <v>水</v>
      </c>
      <c r="E264" s="168">
        <v>0.49583333333333335</v>
      </c>
      <c r="F264" s="169" t="s">
        <v>208</v>
      </c>
      <c r="G264" s="170" t="s">
        <v>334</v>
      </c>
      <c r="H264" s="171">
        <v>6.2051019729999997E-2</v>
      </c>
      <c r="I264" s="172" t="s">
        <v>329</v>
      </c>
      <c r="J264" s="172" t="s">
        <v>236</v>
      </c>
      <c r="K264" s="170" t="s">
        <v>330</v>
      </c>
      <c r="L264" s="170" t="s">
        <v>331</v>
      </c>
      <c r="M264" s="170" t="s">
        <v>240</v>
      </c>
      <c r="N264" s="170" t="s">
        <v>240</v>
      </c>
      <c r="O264" s="173" t="s">
        <v>240</v>
      </c>
      <c r="P264" s="170" t="s">
        <v>239</v>
      </c>
      <c r="Q264" s="172" t="s">
        <v>332</v>
      </c>
      <c r="R264" s="174" t="s">
        <v>307</v>
      </c>
      <c r="S264" s="174" t="s">
        <v>243</v>
      </c>
      <c r="T264" s="172" t="s">
        <v>359</v>
      </c>
      <c r="U264" s="175">
        <v>64</v>
      </c>
    </row>
    <row r="265" spans="2:38" s="34" customFormat="1" ht="32.4" x14ac:dyDescent="0.45">
      <c r="B265" s="154">
        <v>3</v>
      </c>
      <c r="C265" s="167">
        <v>45672</v>
      </c>
      <c r="D265" s="145" t="str">
        <f t="shared" si="12"/>
        <v>水</v>
      </c>
      <c r="E265" s="168">
        <v>0.50347222222222221</v>
      </c>
      <c r="F265" s="169" t="s">
        <v>208</v>
      </c>
      <c r="G265" s="170" t="s">
        <v>234</v>
      </c>
      <c r="H265" s="171">
        <v>1.0568057529999999E-2</v>
      </c>
      <c r="I265" s="172" t="s">
        <v>329</v>
      </c>
      <c r="J265" s="172" t="s">
        <v>236</v>
      </c>
      <c r="K265" s="170" t="s">
        <v>330</v>
      </c>
      <c r="L265" s="170" t="s">
        <v>331</v>
      </c>
      <c r="M265" s="170" t="s">
        <v>240</v>
      </c>
      <c r="N265" s="170" t="s">
        <v>240</v>
      </c>
      <c r="O265" s="173" t="s">
        <v>240</v>
      </c>
      <c r="P265" s="170" t="s">
        <v>239</v>
      </c>
      <c r="Q265" s="172" t="s">
        <v>332</v>
      </c>
      <c r="R265" s="174" t="s">
        <v>242</v>
      </c>
      <c r="S265" s="174" t="s">
        <v>297</v>
      </c>
      <c r="T265" s="172" t="s">
        <v>436</v>
      </c>
      <c r="U265" s="175">
        <v>3</v>
      </c>
    </row>
    <row r="266" spans="2:38" s="34" customFormat="1" ht="16.2" x14ac:dyDescent="0.45">
      <c r="B266" s="154">
        <v>3</v>
      </c>
      <c r="C266" s="167">
        <v>45672</v>
      </c>
      <c r="D266" s="145" t="str">
        <f t="shared" si="12"/>
        <v>水</v>
      </c>
      <c r="E266" s="168">
        <v>0.50486111111111109</v>
      </c>
      <c r="F266" s="169" t="s">
        <v>208</v>
      </c>
      <c r="G266" s="170" t="s">
        <v>234</v>
      </c>
      <c r="H266" s="171">
        <v>0.2044320285</v>
      </c>
      <c r="I266" s="172" t="s">
        <v>329</v>
      </c>
      <c r="J266" s="172" t="s">
        <v>236</v>
      </c>
      <c r="K266" s="170" t="s">
        <v>259</v>
      </c>
      <c r="L266" s="170" t="s">
        <v>331</v>
      </c>
      <c r="M266" s="170" t="s">
        <v>240</v>
      </c>
      <c r="N266" s="170" t="s">
        <v>239</v>
      </c>
      <c r="O266" s="173" t="s">
        <v>240</v>
      </c>
      <c r="P266" s="170" t="s">
        <v>239</v>
      </c>
      <c r="Q266" s="172" t="s">
        <v>332</v>
      </c>
      <c r="R266" s="174" t="s">
        <v>307</v>
      </c>
      <c r="S266" s="174" t="s">
        <v>243</v>
      </c>
      <c r="T266" s="172"/>
      <c r="U266" s="175">
        <v>8</v>
      </c>
    </row>
    <row r="267" spans="2:38" s="34" customFormat="1" ht="16.2" x14ac:dyDescent="0.45">
      <c r="B267" s="154">
        <v>3</v>
      </c>
      <c r="C267" s="167">
        <v>45672</v>
      </c>
      <c r="D267" s="145" t="str">
        <f t="shared" si="12"/>
        <v>水</v>
      </c>
      <c r="E267" s="168">
        <v>0.50694444444444442</v>
      </c>
      <c r="F267" s="169" t="s">
        <v>208</v>
      </c>
      <c r="G267" s="170" t="s">
        <v>334</v>
      </c>
      <c r="H267" s="171">
        <v>6.6963490000000001E-2</v>
      </c>
      <c r="I267" s="172" t="s">
        <v>329</v>
      </c>
      <c r="J267" s="172" t="s">
        <v>236</v>
      </c>
      <c r="K267" s="170" t="s">
        <v>330</v>
      </c>
      <c r="L267" s="170" t="s">
        <v>331</v>
      </c>
      <c r="M267" s="170" t="s">
        <v>240</v>
      </c>
      <c r="N267" s="170" t="s">
        <v>240</v>
      </c>
      <c r="O267" s="173" t="s">
        <v>240</v>
      </c>
      <c r="P267" s="170" t="s">
        <v>239</v>
      </c>
      <c r="Q267" s="172" t="s">
        <v>332</v>
      </c>
      <c r="R267" s="174" t="s">
        <v>307</v>
      </c>
      <c r="S267" s="174" t="s">
        <v>243</v>
      </c>
      <c r="T267" s="172"/>
      <c r="U267" s="175">
        <v>17</v>
      </c>
    </row>
    <row r="268" spans="2:38" s="34" customFormat="1" ht="16.2" x14ac:dyDescent="0.45">
      <c r="B268" s="154">
        <v>3</v>
      </c>
      <c r="C268" s="167">
        <v>45672</v>
      </c>
      <c r="D268" s="145" t="str">
        <f t="shared" si="12"/>
        <v>水</v>
      </c>
      <c r="E268" s="168">
        <v>0.50972222222222219</v>
      </c>
      <c r="F268" s="169" t="s">
        <v>208</v>
      </c>
      <c r="G268" s="170" t="s">
        <v>334</v>
      </c>
      <c r="H268" s="171">
        <v>0</v>
      </c>
      <c r="I268" s="172" t="s">
        <v>329</v>
      </c>
      <c r="J268" s="172" t="s">
        <v>236</v>
      </c>
      <c r="K268" s="170" t="s">
        <v>259</v>
      </c>
      <c r="L268" s="170" t="s">
        <v>345</v>
      </c>
      <c r="M268" s="170" t="s">
        <v>239</v>
      </c>
      <c r="N268" s="170" t="s">
        <v>240</v>
      </c>
      <c r="O268" s="173" t="s">
        <v>240</v>
      </c>
      <c r="P268" s="170" t="s">
        <v>239</v>
      </c>
      <c r="Q268" s="172" t="s">
        <v>241</v>
      </c>
      <c r="R268" s="174" t="s">
        <v>242</v>
      </c>
      <c r="S268" s="174" t="s">
        <v>343</v>
      </c>
      <c r="T268" s="172"/>
      <c r="U268" s="175">
        <v>31</v>
      </c>
    </row>
    <row r="269" spans="2:38" s="34" customFormat="1" ht="16.2" x14ac:dyDescent="0.45">
      <c r="B269" s="154">
        <v>3</v>
      </c>
      <c r="C269" s="167">
        <v>45672</v>
      </c>
      <c r="D269" s="145" t="str">
        <f t="shared" si="12"/>
        <v>水</v>
      </c>
      <c r="E269" s="168">
        <v>0.51527777777777772</v>
      </c>
      <c r="F269" s="169" t="s">
        <v>208</v>
      </c>
      <c r="G269" s="170" t="s">
        <v>334</v>
      </c>
      <c r="H269" s="171">
        <v>0</v>
      </c>
      <c r="I269" s="172" t="s">
        <v>329</v>
      </c>
      <c r="J269" s="172" t="s">
        <v>236</v>
      </c>
      <c r="K269" s="170" t="s">
        <v>237</v>
      </c>
      <c r="L269" s="170" t="s">
        <v>331</v>
      </c>
      <c r="M269" s="170" t="s">
        <v>240</v>
      </c>
      <c r="N269" s="170" t="s">
        <v>240</v>
      </c>
      <c r="O269" s="173" t="s">
        <v>240</v>
      </c>
      <c r="P269" s="170" t="s">
        <v>239</v>
      </c>
      <c r="Q269" s="172" t="s">
        <v>332</v>
      </c>
      <c r="R269" s="174" t="s">
        <v>242</v>
      </c>
      <c r="S269" s="174" t="s">
        <v>312</v>
      </c>
      <c r="T269" s="172"/>
      <c r="U269" s="175">
        <v>52</v>
      </c>
    </row>
    <row r="270" spans="2:38" s="34" customFormat="1" ht="32.4" x14ac:dyDescent="0.45">
      <c r="B270" s="154">
        <v>4</v>
      </c>
      <c r="C270" s="167">
        <v>45672</v>
      </c>
      <c r="D270" s="145" t="str">
        <f t="shared" si="12"/>
        <v>水</v>
      </c>
      <c r="E270" s="168">
        <v>0.52500000000000002</v>
      </c>
      <c r="F270" s="169" t="s">
        <v>208</v>
      </c>
      <c r="G270" s="170" t="s">
        <v>234</v>
      </c>
      <c r="H270" s="171">
        <v>1.16746057E-3</v>
      </c>
      <c r="I270" s="172" t="s">
        <v>329</v>
      </c>
      <c r="J270" s="172" t="s">
        <v>236</v>
      </c>
      <c r="K270" s="170" t="s">
        <v>410</v>
      </c>
      <c r="L270" s="170" t="s">
        <v>331</v>
      </c>
      <c r="M270" s="170" t="s">
        <v>240</v>
      </c>
      <c r="N270" s="170" t="s">
        <v>240</v>
      </c>
      <c r="O270" s="173" t="s">
        <v>239</v>
      </c>
      <c r="P270" s="170" t="s">
        <v>239</v>
      </c>
      <c r="Q270" s="172" t="s">
        <v>339</v>
      </c>
      <c r="R270" s="174" t="s">
        <v>242</v>
      </c>
      <c r="S270" s="174" t="s">
        <v>294</v>
      </c>
      <c r="T270" s="172" t="s">
        <v>437</v>
      </c>
      <c r="U270" s="175">
        <v>1</v>
      </c>
    </row>
    <row r="271" spans="2:38" s="34" customFormat="1" ht="16.2" x14ac:dyDescent="0.45">
      <c r="B271" s="154">
        <v>4</v>
      </c>
      <c r="C271" s="167">
        <v>45672</v>
      </c>
      <c r="D271" s="145" t="str">
        <f t="shared" si="12"/>
        <v>水</v>
      </c>
      <c r="E271" s="168">
        <v>0.52708333333333335</v>
      </c>
      <c r="F271" s="169" t="s">
        <v>208</v>
      </c>
      <c r="G271" s="170" t="s">
        <v>234</v>
      </c>
      <c r="H271" s="171">
        <v>4.8075728200000001E-2</v>
      </c>
      <c r="I271" s="172" t="s">
        <v>329</v>
      </c>
      <c r="J271" s="172" t="s">
        <v>236</v>
      </c>
      <c r="K271" s="170" t="s">
        <v>259</v>
      </c>
      <c r="L271" s="170" t="s">
        <v>331</v>
      </c>
      <c r="M271" s="170" t="s">
        <v>240</v>
      </c>
      <c r="N271" s="170" t="s">
        <v>239</v>
      </c>
      <c r="O271" s="173" t="s">
        <v>240</v>
      </c>
      <c r="P271" s="170" t="s">
        <v>239</v>
      </c>
      <c r="Q271" s="172" t="s">
        <v>332</v>
      </c>
      <c r="R271" s="174" t="s">
        <v>307</v>
      </c>
      <c r="S271" s="174" t="s">
        <v>243</v>
      </c>
      <c r="T271" s="172"/>
      <c r="U271" s="175">
        <v>8</v>
      </c>
    </row>
    <row r="272" spans="2:38" s="34" customFormat="1" ht="32.4" x14ac:dyDescent="0.45">
      <c r="B272" s="154">
        <v>4</v>
      </c>
      <c r="C272" s="167">
        <v>45672</v>
      </c>
      <c r="D272" s="145" t="str">
        <f t="shared" si="12"/>
        <v>水</v>
      </c>
      <c r="E272" s="168">
        <v>0.52847222222222223</v>
      </c>
      <c r="F272" s="169" t="s">
        <v>208</v>
      </c>
      <c r="G272" s="170" t="s">
        <v>334</v>
      </c>
      <c r="H272" s="171">
        <v>3.3010189180000003E-2</v>
      </c>
      <c r="I272" s="172" t="s">
        <v>329</v>
      </c>
      <c r="J272" s="172" t="s">
        <v>236</v>
      </c>
      <c r="K272" s="170" t="s">
        <v>259</v>
      </c>
      <c r="L272" s="170" t="s">
        <v>238</v>
      </c>
      <c r="M272" s="170" t="s">
        <v>239</v>
      </c>
      <c r="N272" s="170" t="s">
        <v>239</v>
      </c>
      <c r="O272" s="173" t="s">
        <v>240</v>
      </c>
      <c r="P272" s="170" t="s">
        <v>239</v>
      </c>
      <c r="Q272" s="172" t="s">
        <v>335</v>
      </c>
      <c r="R272" s="174" t="s">
        <v>336</v>
      </c>
      <c r="S272" s="174" t="s">
        <v>297</v>
      </c>
      <c r="T272" s="172" t="s">
        <v>438</v>
      </c>
      <c r="U272" s="175">
        <v>14</v>
      </c>
    </row>
    <row r="273" spans="2:21" s="34" customFormat="1" ht="16.2" x14ac:dyDescent="0.45">
      <c r="B273" s="154">
        <v>5</v>
      </c>
      <c r="C273" s="167">
        <v>45672</v>
      </c>
      <c r="D273" s="145" t="str">
        <f t="shared" si="12"/>
        <v>水</v>
      </c>
      <c r="E273" s="168">
        <v>0.59791666666666665</v>
      </c>
      <c r="F273" s="169" t="s">
        <v>208</v>
      </c>
      <c r="G273" s="170" t="s">
        <v>334</v>
      </c>
      <c r="H273" s="171">
        <v>6.3659805759999993E-2</v>
      </c>
      <c r="I273" s="172" t="s">
        <v>329</v>
      </c>
      <c r="J273" s="172" t="s">
        <v>236</v>
      </c>
      <c r="K273" s="170" t="s">
        <v>259</v>
      </c>
      <c r="L273" s="170" t="s">
        <v>331</v>
      </c>
      <c r="M273" s="170" t="s">
        <v>240</v>
      </c>
      <c r="N273" s="170" t="s">
        <v>240</v>
      </c>
      <c r="O273" s="173" t="s">
        <v>240</v>
      </c>
      <c r="P273" s="170" t="s">
        <v>239</v>
      </c>
      <c r="Q273" s="172" t="s">
        <v>339</v>
      </c>
      <c r="R273" s="174" t="s">
        <v>307</v>
      </c>
      <c r="S273" s="174" t="s">
        <v>243</v>
      </c>
      <c r="T273" s="172"/>
      <c r="U273" s="175">
        <v>24</v>
      </c>
    </row>
    <row r="274" spans="2:21" s="34" customFormat="1" ht="16.2" x14ac:dyDescent="0.45">
      <c r="B274" s="154">
        <v>5</v>
      </c>
      <c r="C274" s="167">
        <v>45672</v>
      </c>
      <c r="D274" s="145" t="str">
        <f t="shared" si="12"/>
        <v>水</v>
      </c>
      <c r="E274" s="168">
        <v>0.60833333333333328</v>
      </c>
      <c r="F274" s="169" t="s">
        <v>435</v>
      </c>
      <c r="G274" s="170" t="s">
        <v>234</v>
      </c>
      <c r="H274" s="171">
        <v>4.623282108E-2</v>
      </c>
      <c r="I274" s="172" t="s">
        <v>329</v>
      </c>
      <c r="J274" s="172" t="s">
        <v>236</v>
      </c>
      <c r="K274" s="170" t="s">
        <v>330</v>
      </c>
      <c r="L274" s="170" t="s">
        <v>331</v>
      </c>
      <c r="M274" s="170" t="s">
        <v>240</v>
      </c>
      <c r="N274" s="170" t="s">
        <v>240</v>
      </c>
      <c r="O274" s="173" t="s">
        <v>240</v>
      </c>
      <c r="P274" s="170" t="s">
        <v>239</v>
      </c>
      <c r="Q274" s="172" t="s">
        <v>332</v>
      </c>
      <c r="R274" s="174" t="s">
        <v>307</v>
      </c>
      <c r="S274" s="174" t="s">
        <v>243</v>
      </c>
      <c r="T274" s="172" t="s">
        <v>439</v>
      </c>
      <c r="U274" s="175">
        <v>7</v>
      </c>
    </row>
    <row r="275" spans="2:21" s="34" customFormat="1" ht="16.2" x14ac:dyDescent="0.45">
      <c r="B275" s="154">
        <v>6</v>
      </c>
      <c r="C275" s="167">
        <v>45672</v>
      </c>
      <c r="D275" s="145" t="str">
        <f t="shared" si="12"/>
        <v>水</v>
      </c>
      <c r="E275" s="168">
        <v>0.62430555555555556</v>
      </c>
      <c r="F275" s="169" t="s">
        <v>208</v>
      </c>
      <c r="G275" s="170" t="s">
        <v>334</v>
      </c>
      <c r="H275" s="171">
        <v>7.8125341619999997E-2</v>
      </c>
      <c r="I275" s="172" t="s">
        <v>329</v>
      </c>
      <c r="J275" s="172" t="s">
        <v>236</v>
      </c>
      <c r="K275" s="170" t="s">
        <v>330</v>
      </c>
      <c r="L275" s="170" t="s">
        <v>331</v>
      </c>
      <c r="M275" s="170" t="s">
        <v>240</v>
      </c>
      <c r="N275" s="170" t="s">
        <v>240</v>
      </c>
      <c r="O275" s="173" t="s">
        <v>240</v>
      </c>
      <c r="P275" s="170" t="s">
        <v>239</v>
      </c>
      <c r="Q275" s="172" t="s">
        <v>332</v>
      </c>
      <c r="R275" s="174" t="s">
        <v>307</v>
      </c>
      <c r="S275" s="174" t="s">
        <v>243</v>
      </c>
      <c r="T275" s="172"/>
      <c r="U275" s="175">
        <v>21</v>
      </c>
    </row>
    <row r="276" spans="2:21" s="34" customFormat="1" ht="16.2" x14ac:dyDescent="0.45">
      <c r="B276" s="154">
        <v>6</v>
      </c>
      <c r="C276" s="167">
        <v>45672</v>
      </c>
      <c r="D276" s="145" t="str">
        <f t="shared" si="12"/>
        <v>水</v>
      </c>
      <c r="E276" s="168">
        <v>0.63055555555555554</v>
      </c>
      <c r="F276" s="169" t="s">
        <v>208</v>
      </c>
      <c r="G276" s="170" t="s">
        <v>334</v>
      </c>
      <c r="H276" s="171">
        <v>0</v>
      </c>
      <c r="I276" s="172" t="s">
        <v>329</v>
      </c>
      <c r="J276" s="172" t="s">
        <v>236</v>
      </c>
      <c r="K276" s="170" t="s">
        <v>237</v>
      </c>
      <c r="L276" s="170" t="s">
        <v>331</v>
      </c>
      <c r="M276" s="170" t="s">
        <v>240</v>
      </c>
      <c r="N276" s="170" t="s">
        <v>240</v>
      </c>
      <c r="O276" s="173" t="s">
        <v>240</v>
      </c>
      <c r="P276" s="170" t="s">
        <v>239</v>
      </c>
      <c r="Q276" s="172" t="s">
        <v>332</v>
      </c>
      <c r="R276" s="174" t="s">
        <v>242</v>
      </c>
      <c r="S276" s="174" t="s">
        <v>312</v>
      </c>
      <c r="T276" s="172"/>
      <c r="U276" s="175">
        <v>44</v>
      </c>
    </row>
    <row r="277" spans="2:21" s="34" customFormat="1" ht="16.2" x14ac:dyDescent="0.45">
      <c r="B277" s="154">
        <v>6</v>
      </c>
      <c r="C277" s="167">
        <v>45672</v>
      </c>
      <c r="D277" s="145" t="str">
        <f t="shared" si="12"/>
        <v>水</v>
      </c>
      <c r="E277" s="168">
        <v>0.63541666666666663</v>
      </c>
      <c r="F277" s="169" t="s">
        <v>435</v>
      </c>
      <c r="G277" s="170" t="s">
        <v>234</v>
      </c>
      <c r="H277" s="171">
        <v>4.6573978940000003E-2</v>
      </c>
      <c r="I277" s="172" t="s">
        <v>329</v>
      </c>
      <c r="J277" s="172" t="s">
        <v>236</v>
      </c>
      <c r="K277" s="170" t="s">
        <v>330</v>
      </c>
      <c r="L277" s="170" t="s">
        <v>331</v>
      </c>
      <c r="M277" s="170" t="s">
        <v>240</v>
      </c>
      <c r="N277" s="170" t="s">
        <v>240</v>
      </c>
      <c r="O277" s="173" t="s">
        <v>240</v>
      </c>
      <c r="P277" s="170" t="s">
        <v>239</v>
      </c>
      <c r="Q277" s="172" t="s">
        <v>332</v>
      </c>
      <c r="R277" s="174" t="s">
        <v>307</v>
      </c>
      <c r="S277" s="174" t="s">
        <v>243</v>
      </c>
      <c r="T277" s="172"/>
      <c r="U277" s="175">
        <v>13</v>
      </c>
    </row>
    <row r="278" spans="2:21" s="34" customFormat="1" ht="32.4" x14ac:dyDescent="0.45">
      <c r="B278" s="154">
        <v>1</v>
      </c>
      <c r="C278" s="167">
        <v>45673</v>
      </c>
      <c r="D278" s="145" t="str">
        <f t="shared" si="12"/>
        <v>木</v>
      </c>
      <c r="E278" s="168">
        <v>0.46180555555555558</v>
      </c>
      <c r="F278" s="169" t="s">
        <v>348</v>
      </c>
      <c r="G278" s="170" t="s">
        <v>234</v>
      </c>
      <c r="H278" s="171">
        <v>0</v>
      </c>
      <c r="I278" s="172" t="s">
        <v>329</v>
      </c>
      <c r="J278" s="172" t="s">
        <v>236</v>
      </c>
      <c r="K278" s="170" t="s">
        <v>410</v>
      </c>
      <c r="L278" s="170" t="s">
        <v>331</v>
      </c>
      <c r="M278" s="170" t="s">
        <v>240</v>
      </c>
      <c r="N278" s="170" t="s">
        <v>240</v>
      </c>
      <c r="O278" s="173" t="s">
        <v>239</v>
      </c>
      <c r="P278" s="170" t="s">
        <v>239</v>
      </c>
      <c r="Q278" s="172" t="s">
        <v>339</v>
      </c>
      <c r="R278" s="174" t="s">
        <v>242</v>
      </c>
      <c r="S278" s="174" t="s">
        <v>294</v>
      </c>
      <c r="T278" s="172" t="s">
        <v>440</v>
      </c>
      <c r="U278" s="175">
        <v>1</v>
      </c>
    </row>
    <row r="279" spans="2:21" s="34" customFormat="1" ht="16.2" x14ac:dyDescent="0.45">
      <c r="B279" s="154">
        <v>1</v>
      </c>
      <c r="C279" s="167">
        <v>45673</v>
      </c>
      <c r="D279" s="145" t="str">
        <f t="shared" si="12"/>
        <v>木</v>
      </c>
      <c r="E279" s="168">
        <v>0.46666666666666667</v>
      </c>
      <c r="F279" s="169" t="s">
        <v>348</v>
      </c>
      <c r="G279" s="170" t="s">
        <v>334</v>
      </c>
      <c r="H279" s="171">
        <v>5.4525908999999997E-2</v>
      </c>
      <c r="I279" s="172" t="s">
        <v>329</v>
      </c>
      <c r="J279" s="172" t="s">
        <v>236</v>
      </c>
      <c r="K279" s="170" t="s">
        <v>330</v>
      </c>
      <c r="L279" s="170" t="s">
        <v>331</v>
      </c>
      <c r="M279" s="170" t="s">
        <v>240</v>
      </c>
      <c r="N279" s="170" t="s">
        <v>240</v>
      </c>
      <c r="O279" s="173" t="s">
        <v>239</v>
      </c>
      <c r="P279" s="170" t="s">
        <v>239</v>
      </c>
      <c r="Q279" s="172" t="s">
        <v>342</v>
      </c>
      <c r="R279" s="174" t="s">
        <v>307</v>
      </c>
      <c r="S279" s="174" t="s">
        <v>243</v>
      </c>
      <c r="T279" s="172"/>
      <c r="U279" s="175">
        <v>23</v>
      </c>
    </row>
    <row r="280" spans="2:21" s="34" customFormat="1" ht="16.2" x14ac:dyDescent="0.45">
      <c r="B280" s="154">
        <v>1</v>
      </c>
      <c r="C280" s="167">
        <v>45673</v>
      </c>
      <c r="D280" s="145" t="str">
        <f t="shared" si="12"/>
        <v>木</v>
      </c>
      <c r="E280" s="168">
        <v>0.46736111111111112</v>
      </c>
      <c r="F280" s="169" t="s">
        <v>348</v>
      </c>
      <c r="G280" s="170" t="s">
        <v>334</v>
      </c>
      <c r="H280" s="171">
        <v>0.10618294289999999</v>
      </c>
      <c r="I280" s="172" t="s">
        <v>329</v>
      </c>
      <c r="J280" s="172" t="s">
        <v>236</v>
      </c>
      <c r="K280" s="170" t="s">
        <v>330</v>
      </c>
      <c r="L280" s="170" t="s">
        <v>331</v>
      </c>
      <c r="M280" s="170" t="s">
        <v>240</v>
      </c>
      <c r="N280" s="170" t="s">
        <v>240</v>
      </c>
      <c r="O280" s="173" t="s">
        <v>240</v>
      </c>
      <c r="P280" s="170" t="s">
        <v>239</v>
      </c>
      <c r="Q280" s="172" t="s">
        <v>332</v>
      </c>
      <c r="R280" s="174" t="s">
        <v>307</v>
      </c>
      <c r="S280" s="174" t="s">
        <v>243</v>
      </c>
      <c r="T280" s="172"/>
      <c r="U280" s="175">
        <v>30</v>
      </c>
    </row>
    <row r="281" spans="2:21" s="34" customFormat="1" ht="16.2" x14ac:dyDescent="0.45">
      <c r="B281" s="154">
        <v>2</v>
      </c>
      <c r="C281" s="167">
        <v>45673</v>
      </c>
      <c r="D281" s="145" t="str">
        <f t="shared" si="12"/>
        <v>木</v>
      </c>
      <c r="E281" s="168">
        <v>0.48472222222222222</v>
      </c>
      <c r="F281" s="169" t="s">
        <v>348</v>
      </c>
      <c r="G281" s="170" t="s">
        <v>234</v>
      </c>
      <c r="H281" s="171">
        <v>5.3161979220000002E-2</v>
      </c>
      <c r="I281" s="172" t="s">
        <v>329</v>
      </c>
      <c r="J281" s="172" t="s">
        <v>236</v>
      </c>
      <c r="K281" s="170" t="s">
        <v>330</v>
      </c>
      <c r="L281" s="170" t="s">
        <v>331</v>
      </c>
      <c r="M281" s="170" t="s">
        <v>240</v>
      </c>
      <c r="N281" s="170" t="s">
        <v>240</v>
      </c>
      <c r="O281" s="173" t="s">
        <v>240</v>
      </c>
      <c r="P281" s="170" t="s">
        <v>239</v>
      </c>
      <c r="Q281" s="172" t="s">
        <v>332</v>
      </c>
      <c r="R281" s="174" t="s">
        <v>307</v>
      </c>
      <c r="S281" s="174" t="s">
        <v>243</v>
      </c>
      <c r="T281" s="172" t="s">
        <v>439</v>
      </c>
      <c r="U281" s="175">
        <v>9</v>
      </c>
    </row>
    <row r="282" spans="2:21" s="34" customFormat="1" ht="16.2" x14ac:dyDescent="0.45">
      <c r="B282" s="154">
        <v>2</v>
      </c>
      <c r="C282" s="167">
        <v>45673</v>
      </c>
      <c r="D282" s="145" t="str">
        <f t="shared" ref="D282:D345" si="13">IF($C282 &lt;&gt; "", IF(ISERROR(MATCH(C282, 祝日, 0)), TEXT($C282, "aaa"), "祝日"), "")</f>
        <v>木</v>
      </c>
      <c r="E282" s="168">
        <v>0.49583333333333335</v>
      </c>
      <c r="F282" s="169" t="s">
        <v>348</v>
      </c>
      <c r="G282" s="170" t="s">
        <v>234</v>
      </c>
      <c r="H282" s="171">
        <v>5.6523988999999997E-2</v>
      </c>
      <c r="I282" s="172" t="s">
        <v>329</v>
      </c>
      <c r="J282" s="172" t="s">
        <v>236</v>
      </c>
      <c r="K282" s="170" t="s">
        <v>330</v>
      </c>
      <c r="L282" s="170" t="s">
        <v>331</v>
      </c>
      <c r="M282" s="170" t="s">
        <v>240</v>
      </c>
      <c r="N282" s="170" t="s">
        <v>240</v>
      </c>
      <c r="O282" s="173" t="s">
        <v>240</v>
      </c>
      <c r="P282" s="170" t="s">
        <v>239</v>
      </c>
      <c r="Q282" s="172" t="s">
        <v>332</v>
      </c>
      <c r="R282" s="174" t="s">
        <v>307</v>
      </c>
      <c r="S282" s="174" t="s">
        <v>243</v>
      </c>
      <c r="T282" s="172"/>
      <c r="U282" s="175">
        <v>11</v>
      </c>
    </row>
    <row r="283" spans="2:21" s="34" customFormat="1" ht="16.2" x14ac:dyDescent="0.45">
      <c r="B283" s="154">
        <v>3</v>
      </c>
      <c r="C283" s="167">
        <v>45673</v>
      </c>
      <c r="D283" s="145" t="str">
        <f t="shared" si="13"/>
        <v>木</v>
      </c>
      <c r="E283" s="168">
        <v>0.50902777777777775</v>
      </c>
      <c r="F283" s="169" t="s">
        <v>348</v>
      </c>
      <c r="G283" s="170" t="s">
        <v>334</v>
      </c>
      <c r="H283" s="171">
        <v>0.105436803</v>
      </c>
      <c r="I283" s="172" t="s">
        <v>329</v>
      </c>
      <c r="J283" s="172" t="s">
        <v>236</v>
      </c>
      <c r="K283" s="170" t="s">
        <v>330</v>
      </c>
      <c r="L283" s="170" t="s">
        <v>331</v>
      </c>
      <c r="M283" s="170" t="s">
        <v>240</v>
      </c>
      <c r="N283" s="170" t="s">
        <v>240</v>
      </c>
      <c r="O283" s="173" t="s">
        <v>240</v>
      </c>
      <c r="P283" s="170" t="s">
        <v>239</v>
      </c>
      <c r="Q283" s="172" t="s">
        <v>332</v>
      </c>
      <c r="R283" s="174" t="s">
        <v>307</v>
      </c>
      <c r="S283" s="174" t="s">
        <v>243</v>
      </c>
      <c r="T283" s="172"/>
      <c r="U283" s="175">
        <v>32</v>
      </c>
    </row>
    <row r="284" spans="2:21" s="34" customFormat="1" ht="32.4" x14ac:dyDescent="0.45">
      <c r="B284" s="154">
        <v>3</v>
      </c>
      <c r="C284" s="167">
        <v>45673</v>
      </c>
      <c r="D284" s="145" t="str">
        <f t="shared" si="13"/>
        <v>木</v>
      </c>
      <c r="E284" s="168">
        <v>0.5131944444444444</v>
      </c>
      <c r="F284" s="169" t="s">
        <v>348</v>
      </c>
      <c r="G284" s="170" t="s">
        <v>334</v>
      </c>
      <c r="H284" s="171">
        <v>0</v>
      </c>
      <c r="I284" s="172" t="s">
        <v>329</v>
      </c>
      <c r="J284" s="172" t="s">
        <v>236</v>
      </c>
      <c r="K284" s="170" t="s">
        <v>330</v>
      </c>
      <c r="L284" s="170" t="s">
        <v>331</v>
      </c>
      <c r="M284" s="170" t="s">
        <v>240</v>
      </c>
      <c r="N284" s="170" t="s">
        <v>240</v>
      </c>
      <c r="O284" s="173" t="s">
        <v>239</v>
      </c>
      <c r="P284" s="170" t="s">
        <v>239</v>
      </c>
      <c r="Q284" s="172" t="s">
        <v>342</v>
      </c>
      <c r="R284" s="174" t="s">
        <v>242</v>
      </c>
      <c r="S284" s="174" t="s">
        <v>297</v>
      </c>
      <c r="T284" s="172" t="s">
        <v>441</v>
      </c>
      <c r="U284" s="175">
        <v>40</v>
      </c>
    </row>
    <row r="285" spans="2:21" s="34" customFormat="1" ht="32.4" x14ac:dyDescent="0.45">
      <c r="B285" s="154">
        <v>3</v>
      </c>
      <c r="C285" s="167">
        <v>45673</v>
      </c>
      <c r="D285" s="145" t="str">
        <f t="shared" si="13"/>
        <v>木</v>
      </c>
      <c r="E285" s="168">
        <v>0.51666666666666672</v>
      </c>
      <c r="F285" s="169" t="s">
        <v>348</v>
      </c>
      <c r="G285" s="170" t="s">
        <v>334</v>
      </c>
      <c r="H285" s="171">
        <v>9.4001762020000004E-2</v>
      </c>
      <c r="I285" s="172" t="s">
        <v>329</v>
      </c>
      <c r="J285" s="172" t="s">
        <v>236</v>
      </c>
      <c r="K285" s="170" t="s">
        <v>330</v>
      </c>
      <c r="L285" s="170" t="s">
        <v>331</v>
      </c>
      <c r="M285" s="170" t="s">
        <v>240</v>
      </c>
      <c r="N285" s="170" t="s">
        <v>240</v>
      </c>
      <c r="O285" s="173" t="s">
        <v>240</v>
      </c>
      <c r="P285" s="170" t="s">
        <v>239</v>
      </c>
      <c r="Q285" s="172" t="s">
        <v>332</v>
      </c>
      <c r="R285" s="174" t="s">
        <v>307</v>
      </c>
      <c r="S285" s="174" t="s">
        <v>243</v>
      </c>
      <c r="T285" s="172" t="s">
        <v>359</v>
      </c>
      <c r="U285" s="175">
        <v>64</v>
      </c>
    </row>
    <row r="286" spans="2:21" s="34" customFormat="1" ht="32.4" x14ac:dyDescent="0.45">
      <c r="B286" s="154">
        <v>4</v>
      </c>
      <c r="C286" s="167">
        <v>45673</v>
      </c>
      <c r="D286" s="145" t="str">
        <f t="shared" si="13"/>
        <v>木</v>
      </c>
      <c r="E286" s="168">
        <v>0.53194444444444444</v>
      </c>
      <c r="F286" s="169" t="s">
        <v>348</v>
      </c>
      <c r="G286" s="170" t="s">
        <v>334</v>
      </c>
      <c r="H286" s="171">
        <v>0.10268613510000001</v>
      </c>
      <c r="I286" s="172" t="s">
        <v>329</v>
      </c>
      <c r="J286" s="172" t="s">
        <v>236</v>
      </c>
      <c r="K286" s="170" t="s">
        <v>237</v>
      </c>
      <c r="L286" s="170" t="s">
        <v>331</v>
      </c>
      <c r="M286" s="170" t="s">
        <v>240</v>
      </c>
      <c r="N286" s="170" t="s">
        <v>240</v>
      </c>
      <c r="O286" s="173" t="s">
        <v>240</v>
      </c>
      <c r="P286" s="170" t="s">
        <v>239</v>
      </c>
      <c r="Q286" s="172" t="s">
        <v>339</v>
      </c>
      <c r="R286" s="174" t="s">
        <v>336</v>
      </c>
      <c r="S286" s="174" t="s">
        <v>294</v>
      </c>
      <c r="T286" s="172" t="s">
        <v>442</v>
      </c>
      <c r="U286" s="175">
        <v>34</v>
      </c>
    </row>
    <row r="287" spans="2:21" s="34" customFormat="1" ht="16.2" x14ac:dyDescent="0.45">
      <c r="B287" s="154">
        <v>5</v>
      </c>
      <c r="C287" s="167">
        <v>45673</v>
      </c>
      <c r="D287" s="145" t="str">
        <f t="shared" si="13"/>
        <v>木</v>
      </c>
      <c r="E287" s="168">
        <v>0.59930555555555554</v>
      </c>
      <c r="F287" s="169" t="s">
        <v>348</v>
      </c>
      <c r="G287" s="170" t="s">
        <v>334</v>
      </c>
      <c r="H287" s="171">
        <v>7.4967549709999998E-2</v>
      </c>
      <c r="I287" s="172" t="s">
        <v>329</v>
      </c>
      <c r="J287" s="172" t="s">
        <v>236</v>
      </c>
      <c r="K287" s="170" t="s">
        <v>259</v>
      </c>
      <c r="L287" s="170" t="s">
        <v>331</v>
      </c>
      <c r="M287" s="170" t="s">
        <v>240</v>
      </c>
      <c r="N287" s="170" t="s">
        <v>240</v>
      </c>
      <c r="O287" s="173" t="s">
        <v>240</v>
      </c>
      <c r="P287" s="170" t="s">
        <v>239</v>
      </c>
      <c r="Q287" s="172" t="s">
        <v>339</v>
      </c>
      <c r="R287" s="174" t="s">
        <v>307</v>
      </c>
      <c r="S287" s="174" t="s">
        <v>243</v>
      </c>
      <c r="T287" s="172"/>
      <c r="U287" s="175">
        <v>24</v>
      </c>
    </row>
    <row r="288" spans="2:21" s="34" customFormat="1" ht="16.2" x14ac:dyDescent="0.45">
      <c r="B288" s="154">
        <v>5</v>
      </c>
      <c r="C288" s="167">
        <v>45673</v>
      </c>
      <c r="D288" s="145" t="str">
        <f t="shared" si="13"/>
        <v>木</v>
      </c>
      <c r="E288" s="168">
        <v>0.60763888888888884</v>
      </c>
      <c r="F288" s="169" t="s">
        <v>348</v>
      </c>
      <c r="G288" s="170" t="s">
        <v>234</v>
      </c>
      <c r="H288" s="171">
        <v>0</v>
      </c>
      <c r="I288" s="172" t="s">
        <v>329</v>
      </c>
      <c r="J288" s="172" t="s">
        <v>236</v>
      </c>
      <c r="K288" s="170" t="s">
        <v>259</v>
      </c>
      <c r="L288" s="170" t="s">
        <v>331</v>
      </c>
      <c r="M288" s="170" t="s">
        <v>240</v>
      </c>
      <c r="N288" s="170" t="s">
        <v>239</v>
      </c>
      <c r="O288" s="173" t="s">
        <v>240</v>
      </c>
      <c r="P288" s="170" t="s">
        <v>239</v>
      </c>
      <c r="Q288" s="172" t="s">
        <v>332</v>
      </c>
      <c r="R288" s="174" t="s">
        <v>242</v>
      </c>
      <c r="S288" s="174" t="s">
        <v>294</v>
      </c>
      <c r="T288" s="172"/>
      <c r="U288" s="175">
        <v>12</v>
      </c>
    </row>
    <row r="289" spans="2:21" s="34" customFormat="1" ht="16.2" x14ac:dyDescent="0.45">
      <c r="B289" s="154">
        <v>6</v>
      </c>
      <c r="C289" s="167">
        <v>45673</v>
      </c>
      <c r="D289" s="145" t="str">
        <f t="shared" si="13"/>
        <v>木</v>
      </c>
      <c r="E289" s="168">
        <v>0.62361111111111112</v>
      </c>
      <c r="F289" s="169" t="s">
        <v>348</v>
      </c>
      <c r="G289" s="170" t="s">
        <v>334</v>
      </c>
      <c r="H289" s="171">
        <v>3.3334023810000002E-2</v>
      </c>
      <c r="I289" s="172" t="s">
        <v>329</v>
      </c>
      <c r="J289" s="172" t="s">
        <v>236</v>
      </c>
      <c r="K289" s="170" t="s">
        <v>259</v>
      </c>
      <c r="L289" s="170" t="s">
        <v>238</v>
      </c>
      <c r="M289" s="170" t="s">
        <v>239</v>
      </c>
      <c r="N289" s="170" t="s">
        <v>239</v>
      </c>
      <c r="O289" s="173" t="s">
        <v>240</v>
      </c>
      <c r="P289" s="170" t="s">
        <v>239</v>
      </c>
      <c r="Q289" s="172" t="s">
        <v>335</v>
      </c>
      <c r="R289" s="174" t="s">
        <v>336</v>
      </c>
      <c r="S289" s="174" t="s">
        <v>297</v>
      </c>
      <c r="T289" s="172" t="s">
        <v>355</v>
      </c>
      <c r="U289" s="175">
        <v>14</v>
      </c>
    </row>
    <row r="290" spans="2:21" s="34" customFormat="1" ht="16.2" x14ac:dyDescent="0.45">
      <c r="B290" s="154">
        <v>6</v>
      </c>
      <c r="C290" s="167">
        <v>45673</v>
      </c>
      <c r="D290" s="145" t="str">
        <f t="shared" si="13"/>
        <v>木</v>
      </c>
      <c r="E290" s="168">
        <v>0.62569444444444444</v>
      </c>
      <c r="F290" s="169" t="s">
        <v>348</v>
      </c>
      <c r="G290" s="170" t="s">
        <v>334</v>
      </c>
      <c r="H290" s="171">
        <v>0.10566120530000001</v>
      </c>
      <c r="I290" s="172" t="s">
        <v>329</v>
      </c>
      <c r="J290" s="172" t="s">
        <v>236</v>
      </c>
      <c r="K290" s="170" t="s">
        <v>259</v>
      </c>
      <c r="L290" s="170" t="s">
        <v>331</v>
      </c>
      <c r="M290" s="170" t="s">
        <v>240</v>
      </c>
      <c r="N290" s="170" t="s">
        <v>240</v>
      </c>
      <c r="O290" s="173" t="s">
        <v>240</v>
      </c>
      <c r="P290" s="170" t="s">
        <v>239</v>
      </c>
      <c r="Q290" s="172" t="s">
        <v>339</v>
      </c>
      <c r="R290" s="174" t="s">
        <v>307</v>
      </c>
      <c r="S290" s="174" t="s">
        <v>243</v>
      </c>
      <c r="T290" s="172"/>
      <c r="U290" s="175">
        <v>24</v>
      </c>
    </row>
    <row r="291" spans="2:21" s="34" customFormat="1" ht="16.2" x14ac:dyDescent="0.45">
      <c r="B291" s="154">
        <v>6</v>
      </c>
      <c r="C291" s="167">
        <v>45673</v>
      </c>
      <c r="D291" s="145" t="str">
        <f t="shared" si="13"/>
        <v>木</v>
      </c>
      <c r="E291" s="168">
        <v>0.63541666666666663</v>
      </c>
      <c r="F291" s="169" t="s">
        <v>348</v>
      </c>
      <c r="G291" s="170" t="s">
        <v>234</v>
      </c>
      <c r="H291" s="171">
        <v>3.5862759000000001E-2</v>
      </c>
      <c r="I291" s="172" t="s">
        <v>329</v>
      </c>
      <c r="J291" s="172" t="s">
        <v>236</v>
      </c>
      <c r="K291" s="170" t="s">
        <v>330</v>
      </c>
      <c r="L291" s="170" t="s">
        <v>331</v>
      </c>
      <c r="M291" s="170" t="s">
        <v>240</v>
      </c>
      <c r="N291" s="170" t="s">
        <v>240</v>
      </c>
      <c r="O291" s="173" t="s">
        <v>240</v>
      </c>
      <c r="P291" s="170" t="s">
        <v>239</v>
      </c>
      <c r="Q291" s="172" t="s">
        <v>332</v>
      </c>
      <c r="R291" s="174" t="s">
        <v>307</v>
      </c>
      <c r="S291" s="174" t="s">
        <v>243</v>
      </c>
      <c r="T291" s="172"/>
      <c r="U291" s="175">
        <v>11</v>
      </c>
    </row>
    <row r="292" spans="2:21" s="34" customFormat="1" ht="16.2" x14ac:dyDescent="0.45">
      <c r="B292" s="154">
        <v>1</v>
      </c>
      <c r="C292" s="167">
        <v>45674</v>
      </c>
      <c r="D292" s="145" t="str">
        <f t="shared" si="13"/>
        <v>金</v>
      </c>
      <c r="E292" s="168">
        <v>0.46319444444444446</v>
      </c>
      <c r="F292" s="169" t="s">
        <v>208</v>
      </c>
      <c r="G292" s="170" t="s">
        <v>234</v>
      </c>
      <c r="H292" s="171">
        <v>0.72434346949999995</v>
      </c>
      <c r="I292" s="172" t="s">
        <v>329</v>
      </c>
      <c r="J292" s="172" t="s">
        <v>236</v>
      </c>
      <c r="K292" s="170" t="s">
        <v>259</v>
      </c>
      <c r="L292" s="170" t="s">
        <v>331</v>
      </c>
      <c r="M292" s="170" t="s">
        <v>240</v>
      </c>
      <c r="N292" s="170" t="s">
        <v>239</v>
      </c>
      <c r="O292" s="173" t="s">
        <v>240</v>
      </c>
      <c r="P292" s="170" t="s">
        <v>239</v>
      </c>
      <c r="Q292" s="172" t="s">
        <v>332</v>
      </c>
      <c r="R292" s="174" t="s">
        <v>242</v>
      </c>
      <c r="S292" s="174" t="s">
        <v>294</v>
      </c>
      <c r="T292" s="172"/>
      <c r="U292" s="175">
        <v>10</v>
      </c>
    </row>
    <row r="293" spans="2:21" s="34" customFormat="1" ht="16.2" x14ac:dyDescent="0.45">
      <c r="B293" s="154">
        <v>1</v>
      </c>
      <c r="C293" s="167">
        <v>45674</v>
      </c>
      <c r="D293" s="145" t="str">
        <f t="shared" si="13"/>
        <v>金</v>
      </c>
      <c r="E293" s="168">
        <v>0.46597222222222223</v>
      </c>
      <c r="F293" s="169" t="s">
        <v>208</v>
      </c>
      <c r="G293" s="170" t="s">
        <v>334</v>
      </c>
      <c r="H293" s="171">
        <v>6.0114630070000001E-2</v>
      </c>
      <c r="I293" s="172" t="s">
        <v>329</v>
      </c>
      <c r="J293" s="172" t="s">
        <v>236</v>
      </c>
      <c r="K293" s="170" t="s">
        <v>330</v>
      </c>
      <c r="L293" s="170" t="s">
        <v>331</v>
      </c>
      <c r="M293" s="170" t="s">
        <v>240</v>
      </c>
      <c r="N293" s="170" t="s">
        <v>240</v>
      </c>
      <c r="O293" s="173" t="s">
        <v>239</v>
      </c>
      <c r="P293" s="170" t="s">
        <v>239</v>
      </c>
      <c r="Q293" s="172" t="s">
        <v>332</v>
      </c>
      <c r="R293" s="174" t="s">
        <v>307</v>
      </c>
      <c r="S293" s="174" t="s">
        <v>243</v>
      </c>
      <c r="T293" s="172"/>
      <c r="U293" s="175">
        <v>25</v>
      </c>
    </row>
    <row r="294" spans="2:21" s="34" customFormat="1" ht="16.2" x14ac:dyDescent="0.45">
      <c r="B294" s="154">
        <v>1</v>
      </c>
      <c r="C294" s="167">
        <v>45674</v>
      </c>
      <c r="D294" s="145" t="str">
        <f t="shared" si="13"/>
        <v>金</v>
      </c>
      <c r="E294" s="168">
        <v>0.46875</v>
      </c>
      <c r="F294" s="169" t="s">
        <v>435</v>
      </c>
      <c r="G294" s="170" t="s">
        <v>334</v>
      </c>
      <c r="H294" s="171">
        <v>8.6710350300000003E-2</v>
      </c>
      <c r="I294" s="172" t="s">
        <v>329</v>
      </c>
      <c r="J294" s="172" t="s">
        <v>236</v>
      </c>
      <c r="K294" s="170" t="s">
        <v>330</v>
      </c>
      <c r="L294" s="170" t="s">
        <v>331</v>
      </c>
      <c r="M294" s="170" t="s">
        <v>240</v>
      </c>
      <c r="N294" s="170" t="s">
        <v>240</v>
      </c>
      <c r="O294" s="173" t="s">
        <v>239</v>
      </c>
      <c r="P294" s="170" t="s">
        <v>239</v>
      </c>
      <c r="Q294" s="172" t="s">
        <v>332</v>
      </c>
      <c r="R294" s="174" t="s">
        <v>307</v>
      </c>
      <c r="S294" s="174" t="s">
        <v>243</v>
      </c>
      <c r="T294" s="172"/>
      <c r="U294" s="175">
        <v>36</v>
      </c>
    </row>
    <row r="295" spans="2:21" s="34" customFormat="1" ht="32.4" x14ac:dyDescent="0.45">
      <c r="B295" s="154">
        <v>1</v>
      </c>
      <c r="C295" s="167">
        <v>45674</v>
      </c>
      <c r="D295" s="145" t="str">
        <f t="shared" si="13"/>
        <v>金</v>
      </c>
      <c r="E295" s="168">
        <v>0.47013888888888888</v>
      </c>
      <c r="F295" s="169" t="s">
        <v>208</v>
      </c>
      <c r="G295" s="170" t="s">
        <v>334</v>
      </c>
      <c r="H295" s="171">
        <v>0</v>
      </c>
      <c r="I295" s="172" t="s">
        <v>329</v>
      </c>
      <c r="J295" s="172" t="s">
        <v>236</v>
      </c>
      <c r="K295" s="170" t="s">
        <v>330</v>
      </c>
      <c r="L295" s="170" t="s">
        <v>331</v>
      </c>
      <c r="M295" s="170" t="s">
        <v>240</v>
      </c>
      <c r="N295" s="170" t="s">
        <v>240</v>
      </c>
      <c r="O295" s="173" t="s">
        <v>239</v>
      </c>
      <c r="P295" s="170" t="s">
        <v>239</v>
      </c>
      <c r="Q295" s="172" t="s">
        <v>342</v>
      </c>
      <c r="R295" s="174" t="s">
        <v>242</v>
      </c>
      <c r="S295" s="174" t="s">
        <v>294</v>
      </c>
      <c r="T295" s="172" t="s">
        <v>443</v>
      </c>
      <c r="U295" s="175">
        <v>40</v>
      </c>
    </row>
    <row r="296" spans="2:21" s="34" customFormat="1" ht="32.4" x14ac:dyDescent="0.45">
      <c r="B296" s="154">
        <v>1</v>
      </c>
      <c r="C296" s="167">
        <v>45674</v>
      </c>
      <c r="D296" s="145" t="str">
        <f t="shared" si="13"/>
        <v>金</v>
      </c>
      <c r="E296" s="168">
        <v>0.47569444444444442</v>
      </c>
      <c r="F296" s="169" t="s">
        <v>208</v>
      </c>
      <c r="G296" s="170" t="s">
        <v>334</v>
      </c>
      <c r="H296" s="171">
        <v>1.0634400699999999E-2</v>
      </c>
      <c r="I296" s="172" t="s">
        <v>329</v>
      </c>
      <c r="J296" s="172" t="s">
        <v>236</v>
      </c>
      <c r="K296" s="170" t="s">
        <v>259</v>
      </c>
      <c r="L296" s="170" t="s">
        <v>331</v>
      </c>
      <c r="M296" s="170" t="s">
        <v>239</v>
      </c>
      <c r="N296" s="170" t="s">
        <v>239</v>
      </c>
      <c r="O296" s="173" t="s">
        <v>240</v>
      </c>
      <c r="P296" s="170" t="s">
        <v>239</v>
      </c>
      <c r="Q296" s="172" t="s">
        <v>332</v>
      </c>
      <c r="R296" s="174" t="s">
        <v>336</v>
      </c>
      <c r="S296" s="174" t="s">
        <v>312</v>
      </c>
      <c r="T296" s="172" t="s">
        <v>444</v>
      </c>
      <c r="U296" s="175">
        <v>67</v>
      </c>
    </row>
    <row r="297" spans="2:21" s="34" customFormat="1" ht="16.2" x14ac:dyDescent="0.45">
      <c r="B297" s="154">
        <v>2</v>
      </c>
      <c r="C297" s="167">
        <v>45674</v>
      </c>
      <c r="D297" s="145" t="str">
        <f t="shared" si="13"/>
        <v>金</v>
      </c>
      <c r="E297" s="168">
        <v>0.48333333333333334</v>
      </c>
      <c r="F297" s="169" t="s">
        <v>435</v>
      </c>
      <c r="G297" s="170" t="s">
        <v>234</v>
      </c>
      <c r="H297" s="171">
        <v>7.432043787E-3</v>
      </c>
      <c r="I297" s="172" t="s">
        <v>329</v>
      </c>
      <c r="J297" s="172" t="s">
        <v>236</v>
      </c>
      <c r="K297" s="170" t="s">
        <v>330</v>
      </c>
      <c r="L297" s="170" t="s">
        <v>331</v>
      </c>
      <c r="M297" s="170" t="s">
        <v>240</v>
      </c>
      <c r="N297" s="170" t="s">
        <v>240</v>
      </c>
      <c r="O297" s="173" t="s">
        <v>240</v>
      </c>
      <c r="P297" s="170" t="s">
        <v>239</v>
      </c>
      <c r="Q297" s="172" t="s">
        <v>332</v>
      </c>
      <c r="R297" s="174" t="s">
        <v>307</v>
      </c>
      <c r="S297" s="174" t="s">
        <v>243</v>
      </c>
      <c r="T297" s="172"/>
      <c r="U297" s="175">
        <v>7</v>
      </c>
    </row>
    <row r="298" spans="2:21" s="34" customFormat="1" ht="16.2" x14ac:dyDescent="0.45">
      <c r="B298" s="154">
        <v>2</v>
      </c>
      <c r="C298" s="167">
        <v>45674</v>
      </c>
      <c r="D298" s="145" t="str">
        <f t="shared" si="13"/>
        <v>金</v>
      </c>
      <c r="E298" s="168">
        <v>0.48402777777777778</v>
      </c>
      <c r="F298" s="169" t="s">
        <v>208</v>
      </c>
      <c r="G298" s="170" t="s">
        <v>234</v>
      </c>
      <c r="H298" s="171">
        <v>9.5503360790000005E-2</v>
      </c>
      <c r="I298" s="172" t="s">
        <v>329</v>
      </c>
      <c r="J298" s="172" t="s">
        <v>236</v>
      </c>
      <c r="K298" s="170" t="s">
        <v>259</v>
      </c>
      <c r="L298" s="170" t="s">
        <v>331</v>
      </c>
      <c r="M298" s="170" t="s">
        <v>240</v>
      </c>
      <c r="N298" s="170" t="s">
        <v>239</v>
      </c>
      <c r="O298" s="173" t="s">
        <v>240</v>
      </c>
      <c r="P298" s="170" t="s">
        <v>239</v>
      </c>
      <c r="Q298" s="172" t="s">
        <v>332</v>
      </c>
      <c r="R298" s="174" t="s">
        <v>242</v>
      </c>
      <c r="S298" s="174" t="s">
        <v>294</v>
      </c>
      <c r="T298" s="172" t="s">
        <v>445</v>
      </c>
      <c r="U298" s="175">
        <v>12</v>
      </c>
    </row>
    <row r="299" spans="2:21" s="34" customFormat="1" ht="32.4" x14ac:dyDescent="0.45">
      <c r="B299" s="154">
        <v>2</v>
      </c>
      <c r="C299" s="167">
        <v>45674</v>
      </c>
      <c r="D299" s="145" t="str">
        <f t="shared" si="13"/>
        <v>金</v>
      </c>
      <c r="E299" s="168">
        <v>0.48472222222222222</v>
      </c>
      <c r="F299" s="169" t="s">
        <v>208</v>
      </c>
      <c r="G299" s="170" t="s">
        <v>334</v>
      </c>
      <c r="H299" s="171">
        <v>0</v>
      </c>
      <c r="I299" s="172" t="s">
        <v>329</v>
      </c>
      <c r="J299" s="172" t="s">
        <v>236</v>
      </c>
      <c r="K299" s="170" t="s">
        <v>259</v>
      </c>
      <c r="L299" s="170" t="s">
        <v>331</v>
      </c>
      <c r="M299" s="170" t="s">
        <v>240</v>
      </c>
      <c r="N299" s="170" t="s">
        <v>239</v>
      </c>
      <c r="O299" s="173" t="s">
        <v>240</v>
      </c>
      <c r="P299" s="170" t="s">
        <v>239</v>
      </c>
      <c r="Q299" s="172" t="s">
        <v>332</v>
      </c>
      <c r="R299" s="174" t="s">
        <v>242</v>
      </c>
      <c r="S299" s="174" t="s">
        <v>294</v>
      </c>
      <c r="T299" s="172" t="s">
        <v>446</v>
      </c>
      <c r="U299" s="175">
        <v>18</v>
      </c>
    </row>
    <row r="300" spans="2:21" s="34" customFormat="1" ht="16.2" x14ac:dyDescent="0.45">
      <c r="B300" s="154">
        <v>3</v>
      </c>
      <c r="C300" s="167">
        <v>45674</v>
      </c>
      <c r="D300" s="145" t="str">
        <f t="shared" si="13"/>
        <v>金</v>
      </c>
      <c r="E300" s="168">
        <v>0.50416666666666665</v>
      </c>
      <c r="F300" s="169" t="s">
        <v>208</v>
      </c>
      <c r="G300" s="170" t="s">
        <v>234</v>
      </c>
      <c r="H300" s="171">
        <v>4.6711480119999996E-2</v>
      </c>
      <c r="I300" s="172" t="s">
        <v>329</v>
      </c>
      <c r="J300" s="172" t="s">
        <v>236</v>
      </c>
      <c r="K300" s="170" t="s">
        <v>330</v>
      </c>
      <c r="L300" s="170" t="s">
        <v>331</v>
      </c>
      <c r="M300" s="170" t="s">
        <v>240</v>
      </c>
      <c r="N300" s="170" t="s">
        <v>240</v>
      </c>
      <c r="O300" s="173" t="s">
        <v>240</v>
      </c>
      <c r="P300" s="170" t="s">
        <v>239</v>
      </c>
      <c r="Q300" s="172" t="s">
        <v>332</v>
      </c>
      <c r="R300" s="174" t="s">
        <v>307</v>
      </c>
      <c r="S300" s="174" t="s">
        <v>243</v>
      </c>
      <c r="T300" s="172"/>
      <c r="U300" s="175">
        <v>9</v>
      </c>
    </row>
    <row r="301" spans="2:21" s="34" customFormat="1" ht="16.2" x14ac:dyDescent="0.45">
      <c r="B301" s="154">
        <v>3</v>
      </c>
      <c r="C301" s="167">
        <v>45674</v>
      </c>
      <c r="D301" s="145" t="str">
        <f t="shared" si="13"/>
        <v>金</v>
      </c>
      <c r="E301" s="168">
        <v>0.50486111111111109</v>
      </c>
      <c r="F301" s="169" t="s">
        <v>208</v>
      </c>
      <c r="G301" s="170" t="s">
        <v>334</v>
      </c>
      <c r="H301" s="171">
        <v>3.7194801120000003E-2</v>
      </c>
      <c r="I301" s="172" t="s">
        <v>329</v>
      </c>
      <c r="J301" s="172" t="s">
        <v>236</v>
      </c>
      <c r="K301" s="170" t="s">
        <v>259</v>
      </c>
      <c r="L301" s="170" t="s">
        <v>238</v>
      </c>
      <c r="M301" s="170" t="s">
        <v>239</v>
      </c>
      <c r="N301" s="170" t="s">
        <v>239</v>
      </c>
      <c r="O301" s="173" t="s">
        <v>240</v>
      </c>
      <c r="P301" s="170" t="s">
        <v>239</v>
      </c>
      <c r="Q301" s="172" t="s">
        <v>335</v>
      </c>
      <c r="R301" s="174" t="s">
        <v>336</v>
      </c>
      <c r="S301" s="174" t="s">
        <v>297</v>
      </c>
      <c r="T301" s="172" t="s">
        <v>355</v>
      </c>
      <c r="U301" s="175">
        <v>14</v>
      </c>
    </row>
    <row r="302" spans="2:21" s="34" customFormat="1" ht="16.2" x14ac:dyDescent="0.45">
      <c r="B302" s="154">
        <v>3</v>
      </c>
      <c r="C302" s="167">
        <v>45674</v>
      </c>
      <c r="D302" s="145" t="str">
        <f t="shared" si="13"/>
        <v>金</v>
      </c>
      <c r="E302" s="168">
        <v>0.51041666666666663</v>
      </c>
      <c r="F302" s="169" t="s">
        <v>435</v>
      </c>
      <c r="G302" s="170" t="s">
        <v>334</v>
      </c>
      <c r="H302" s="171">
        <v>7.7813614400000009E-2</v>
      </c>
      <c r="I302" s="172" t="s">
        <v>329</v>
      </c>
      <c r="J302" s="172" t="s">
        <v>236</v>
      </c>
      <c r="K302" s="170" t="s">
        <v>237</v>
      </c>
      <c r="L302" s="170" t="s">
        <v>331</v>
      </c>
      <c r="M302" s="170" t="s">
        <v>240</v>
      </c>
      <c r="N302" s="170" t="s">
        <v>240</v>
      </c>
      <c r="O302" s="173" t="s">
        <v>240</v>
      </c>
      <c r="P302" s="170" t="s">
        <v>239</v>
      </c>
      <c r="Q302" s="172" t="s">
        <v>339</v>
      </c>
      <c r="R302" s="174" t="s">
        <v>307</v>
      </c>
      <c r="S302" s="174" t="s">
        <v>243</v>
      </c>
      <c r="T302" s="172"/>
      <c r="U302" s="175">
        <v>34</v>
      </c>
    </row>
    <row r="303" spans="2:21" s="34" customFormat="1" ht="32.4" x14ac:dyDescent="0.45">
      <c r="B303" s="154">
        <v>3</v>
      </c>
      <c r="C303" s="167">
        <v>45674</v>
      </c>
      <c r="D303" s="145" t="str">
        <f t="shared" si="13"/>
        <v>金</v>
      </c>
      <c r="E303" s="168">
        <v>0.51180555555555551</v>
      </c>
      <c r="F303" s="169" t="s">
        <v>208</v>
      </c>
      <c r="G303" s="170" t="s">
        <v>334</v>
      </c>
      <c r="H303" s="171">
        <v>1.9054692500000001E-2</v>
      </c>
      <c r="I303" s="172" t="s">
        <v>329</v>
      </c>
      <c r="J303" s="172" t="s">
        <v>236</v>
      </c>
      <c r="K303" s="170" t="s">
        <v>330</v>
      </c>
      <c r="L303" s="170" t="s">
        <v>331</v>
      </c>
      <c r="M303" s="170" t="s">
        <v>240</v>
      </c>
      <c r="N303" s="170" t="s">
        <v>240</v>
      </c>
      <c r="O303" s="173" t="s">
        <v>239</v>
      </c>
      <c r="P303" s="170" t="s">
        <v>239</v>
      </c>
      <c r="Q303" s="172" t="s">
        <v>342</v>
      </c>
      <c r="R303" s="174" t="s">
        <v>336</v>
      </c>
      <c r="S303" s="174" t="s">
        <v>343</v>
      </c>
      <c r="T303" s="172" t="s">
        <v>447</v>
      </c>
      <c r="U303" s="175">
        <v>40</v>
      </c>
    </row>
    <row r="304" spans="2:21" s="34" customFormat="1" ht="16.2" x14ac:dyDescent="0.45">
      <c r="B304" s="154">
        <v>3</v>
      </c>
      <c r="C304" s="167">
        <v>45674</v>
      </c>
      <c r="D304" s="145" t="str">
        <f t="shared" si="13"/>
        <v>金</v>
      </c>
      <c r="E304" s="168">
        <v>0.51527777777777772</v>
      </c>
      <c r="F304" s="169" t="s">
        <v>208</v>
      </c>
      <c r="G304" s="170" t="s">
        <v>334</v>
      </c>
      <c r="H304" s="171">
        <v>6.2012697110000001E-2</v>
      </c>
      <c r="I304" s="172" t="s">
        <v>329</v>
      </c>
      <c r="J304" s="172" t="s">
        <v>236</v>
      </c>
      <c r="K304" s="170" t="s">
        <v>330</v>
      </c>
      <c r="L304" s="170" t="s">
        <v>331</v>
      </c>
      <c r="M304" s="170" t="s">
        <v>240</v>
      </c>
      <c r="N304" s="170" t="s">
        <v>240</v>
      </c>
      <c r="O304" s="173" t="s">
        <v>240</v>
      </c>
      <c r="P304" s="170" t="s">
        <v>239</v>
      </c>
      <c r="Q304" s="172" t="s">
        <v>332</v>
      </c>
      <c r="R304" s="174" t="s">
        <v>307</v>
      </c>
      <c r="S304" s="174" t="s">
        <v>243</v>
      </c>
      <c r="T304" s="172"/>
      <c r="U304" s="175">
        <v>56</v>
      </c>
    </row>
    <row r="305" spans="2:21" s="34" customFormat="1" ht="32.4" x14ac:dyDescent="0.45">
      <c r="B305" s="154">
        <v>3</v>
      </c>
      <c r="C305" s="167">
        <v>45674</v>
      </c>
      <c r="D305" s="145" t="str">
        <f t="shared" si="13"/>
        <v>金</v>
      </c>
      <c r="E305" s="168">
        <v>0.51666666666666672</v>
      </c>
      <c r="F305" s="169" t="s">
        <v>435</v>
      </c>
      <c r="G305" s="170" t="s">
        <v>334</v>
      </c>
      <c r="H305" s="171">
        <v>4.5162355010000002E-2</v>
      </c>
      <c r="I305" s="172" t="s">
        <v>329</v>
      </c>
      <c r="J305" s="172" t="s">
        <v>236</v>
      </c>
      <c r="K305" s="170" t="s">
        <v>330</v>
      </c>
      <c r="L305" s="170" t="s">
        <v>331</v>
      </c>
      <c r="M305" s="170" t="s">
        <v>240</v>
      </c>
      <c r="N305" s="170" t="s">
        <v>240</v>
      </c>
      <c r="O305" s="173" t="s">
        <v>240</v>
      </c>
      <c r="P305" s="170" t="s">
        <v>239</v>
      </c>
      <c r="Q305" s="172" t="s">
        <v>332</v>
      </c>
      <c r="R305" s="174" t="s">
        <v>307</v>
      </c>
      <c r="S305" s="174" t="s">
        <v>243</v>
      </c>
      <c r="T305" s="172" t="s">
        <v>359</v>
      </c>
      <c r="U305" s="175">
        <v>64</v>
      </c>
    </row>
    <row r="306" spans="2:21" s="34" customFormat="1" ht="16.2" x14ac:dyDescent="0.45">
      <c r="B306" s="154">
        <v>3</v>
      </c>
      <c r="C306" s="167">
        <v>45674</v>
      </c>
      <c r="D306" s="145" t="str">
        <f t="shared" si="13"/>
        <v>金</v>
      </c>
      <c r="E306" s="168">
        <v>0.5180555555555556</v>
      </c>
      <c r="F306" s="169" t="s">
        <v>208</v>
      </c>
      <c r="G306" s="170" t="s">
        <v>234</v>
      </c>
      <c r="H306" s="171">
        <v>6.9316156350000005E-2</v>
      </c>
      <c r="I306" s="172" t="s">
        <v>329</v>
      </c>
      <c r="J306" s="172" t="s">
        <v>236</v>
      </c>
      <c r="K306" s="170" t="s">
        <v>330</v>
      </c>
      <c r="L306" s="170" t="s">
        <v>331</v>
      </c>
      <c r="M306" s="170" t="s">
        <v>240</v>
      </c>
      <c r="N306" s="170" t="s">
        <v>240</v>
      </c>
      <c r="O306" s="173" t="s">
        <v>240</v>
      </c>
      <c r="P306" s="170" t="s">
        <v>239</v>
      </c>
      <c r="Q306" s="172" t="s">
        <v>332</v>
      </c>
      <c r="R306" s="174" t="s">
        <v>307</v>
      </c>
      <c r="S306" s="174" t="s">
        <v>243</v>
      </c>
      <c r="T306" s="172"/>
      <c r="U306" s="175">
        <v>9</v>
      </c>
    </row>
    <row r="307" spans="2:21" s="34" customFormat="1" ht="16.2" x14ac:dyDescent="0.45">
      <c r="B307" s="154">
        <v>4</v>
      </c>
      <c r="C307" s="167">
        <v>45674</v>
      </c>
      <c r="D307" s="145" t="str">
        <f t="shared" si="13"/>
        <v>金</v>
      </c>
      <c r="E307" s="168">
        <v>0.52638888888888891</v>
      </c>
      <c r="F307" s="169" t="s">
        <v>208</v>
      </c>
      <c r="G307" s="170" t="s">
        <v>234</v>
      </c>
      <c r="H307" s="171">
        <v>8.4398671359999997E-3</v>
      </c>
      <c r="I307" s="172" t="s">
        <v>329</v>
      </c>
      <c r="J307" s="172" t="s">
        <v>236</v>
      </c>
      <c r="K307" s="170" t="s">
        <v>330</v>
      </c>
      <c r="L307" s="170" t="s">
        <v>331</v>
      </c>
      <c r="M307" s="170" t="s">
        <v>240</v>
      </c>
      <c r="N307" s="170" t="s">
        <v>240</v>
      </c>
      <c r="O307" s="173" t="s">
        <v>240</v>
      </c>
      <c r="P307" s="170" t="s">
        <v>239</v>
      </c>
      <c r="Q307" s="172" t="s">
        <v>332</v>
      </c>
      <c r="R307" s="174" t="s">
        <v>242</v>
      </c>
      <c r="S307" s="174" t="s">
        <v>343</v>
      </c>
      <c r="T307" s="172"/>
      <c r="U307" s="175">
        <v>13</v>
      </c>
    </row>
    <row r="308" spans="2:21" s="34" customFormat="1" ht="32.4" x14ac:dyDescent="0.45">
      <c r="B308" s="154">
        <v>4</v>
      </c>
      <c r="C308" s="167">
        <v>45674</v>
      </c>
      <c r="D308" s="145" t="str">
        <f t="shared" si="13"/>
        <v>金</v>
      </c>
      <c r="E308" s="168">
        <v>0.52708333333333335</v>
      </c>
      <c r="F308" s="169" t="s">
        <v>208</v>
      </c>
      <c r="G308" s="170" t="s">
        <v>334</v>
      </c>
      <c r="H308" s="171">
        <v>3.4957724839999996E-2</v>
      </c>
      <c r="I308" s="172" t="s">
        <v>329</v>
      </c>
      <c r="J308" s="172" t="s">
        <v>236</v>
      </c>
      <c r="K308" s="170" t="s">
        <v>259</v>
      </c>
      <c r="L308" s="170" t="s">
        <v>238</v>
      </c>
      <c r="M308" s="170" t="s">
        <v>239</v>
      </c>
      <c r="N308" s="170" t="s">
        <v>239</v>
      </c>
      <c r="O308" s="173" t="s">
        <v>240</v>
      </c>
      <c r="P308" s="170" t="s">
        <v>239</v>
      </c>
      <c r="Q308" s="172" t="s">
        <v>335</v>
      </c>
      <c r="R308" s="174" t="s">
        <v>336</v>
      </c>
      <c r="S308" s="174" t="s">
        <v>297</v>
      </c>
      <c r="T308" s="172" t="s">
        <v>448</v>
      </c>
      <c r="U308" s="175">
        <v>14</v>
      </c>
    </row>
    <row r="309" spans="2:21" s="34" customFormat="1" ht="32.4" x14ac:dyDescent="0.45">
      <c r="B309" s="154">
        <v>4</v>
      </c>
      <c r="C309" s="167">
        <v>45674</v>
      </c>
      <c r="D309" s="145" t="str">
        <f t="shared" si="13"/>
        <v>金</v>
      </c>
      <c r="E309" s="168">
        <v>0.52986111111111112</v>
      </c>
      <c r="F309" s="169" t="s">
        <v>208</v>
      </c>
      <c r="G309" s="170" t="s">
        <v>334</v>
      </c>
      <c r="H309" s="171">
        <v>3.7589388110000004E-2</v>
      </c>
      <c r="I309" s="172" t="s">
        <v>329</v>
      </c>
      <c r="J309" s="172" t="s">
        <v>236</v>
      </c>
      <c r="K309" s="170" t="s">
        <v>259</v>
      </c>
      <c r="L309" s="170" t="s">
        <v>345</v>
      </c>
      <c r="M309" s="170" t="s">
        <v>239</v>
      </c>
      <c r="N309" s="170" t="s">
        <v>240</v>
      </c>
      <c r="O309" s="173" t="s">
        <v>240</v>
      </c>
      <c r="P309" s="170" t="s">
        <v>239</v>
      </c>
      <c r="Q309" s="172" t="s">
        <v>241</v>
      </c>
      <c r="R309" s="174" t="s">
        <v>307</v>
      </c>
      <c r="S309" s="174" t="s">
        <v>297</v>
      </c>
      <c r="T309" s="172" t="s">
        <v>449</v>
      </c>
      <c r="U309" s="175">
        <v>31</v>
      </c>
    </row>
    <row r="310" spans="2:21" s="34" customFormat="1" ht="32.4" x14ac:dyDescent="0.45">
      <c r="B310" s="154">
        <v>5</v>
      </c>
      <c r="C310" s="167">
        <v>45674</v>
      </c>
      <c r="D310" s="145" t="str">
        <f t="shared" si="13"/>
        <v>金</v>
      </c>
      <c r="E310" s="168">
        <v>0.59375</v>
      </c>
      <c r="F310" s="169" t="s">
        <v>435</v>
      </c>
      <c r="G310" s="170" t="s">
        <v>234</v>
      </c>
      <c r="H310" s="171">
        <v>4.3101130549999998E-2</v>
      </c>
      <c r="I310" s="172" t="s">
        <v>329</v>
      </c>
      <c r="J310" s="172" t="s">
        <v>236</v>
      </c>
      <c r="K310" s="170" t="s">
        <v>259</v>
      </c>
      <c r="L310" s="170" t="s">
        <v>331</v>
      </c>
      <c r="M310" s="170" t="s">
        <v>239</v>
      </c>
      <c r="N310" s="170" t="s">
        <v>239</v>
      </c>
      <c r="O310" s="173" t="s">
        <v>240</v>
      </c>
      <c r="P310" s="170" t="s">
        <v>239</v>
      </c>
      <c r="Q310" s="172" t="s">
        <v>341</v>
      </c>
      <c r="R310" s="174" t="s">
        <v>336</v>
      </c>
      <c r="S310" s="174" t="s">
        <v>297</v>
      </c>
      <c r="T310" s="172" t="s">
        <v>450</v>
      </c>
      <c r="U310" s="175">
        <v>2</v>
      </c>
    </row>
    <row r="311" spans="2:21" s="34" customFormat="1" ht="16.2" x14ac:dyDescent="0.45">
      <c r="B311" s="154">
        <v>5</v>
      </c>
      <c r="C311" s="167">
        <v>45674</v>
      </c>
      <c r="D311" s="145" t="str">
        <f t="shared" si="13"/>
        <v>金</v>
      </c>
      <c r="E311" s="168">
        <v>0.60069444444444442</v>
      </c>
      <c r="F311" s="169" t="s">
        <v>208</v>
      </c>
      <c r="G311" s="170" t="s">
        <v>334</v>
      </c>
      <c r="H311" s="171">
        <v>5.1051850680000004E-2</v>
      </c>
      <c r="I311" s="172" t="s">
        <v>329</v>
      </c>
      <c r="J311" s="172" t="s">
        <v>236</v>
      </c>
      <c r="K311" s="170" t="s">
        <v>237</v>
      </c>
      <c r="L311" s="170" t="s">
        <v>331</v>
      </c>
      <c r="M311" s="170" t="s">
        <v>240</v>
      </c>
      <c r="N311" s="170" t="s">
        <v>240</v>
      </c>
      <c r="O311" s="173" t="s">
        <v>240</v>
      </c>
      <c r="P311" s="170" t="s">
        <v>239</v>
      </c>
      <c r="Q311" s="172" t="s">
        <v>339</v>
      </c>
      <c r="R311" s="174" t="s">
        <v>307</v>
      </c>
      <c r="S311" s="174" t="s">
        <v>243</v>
      </c>
      <c r="T311" s="172"/>
      <c r="U311" s="175">
        <v>34</v>
      </c>
    </row>
    <row r="312" spans="2:21" s="34" customFormat="1" ht="16.2" x14ac:dyDescent="0.45">
      <c r="B312" s="154">
        <v>5</v>
      </c>
      <c r="C312" s="167">
        <v>45674</v>
      </c>
      <c r="D312" s="145" t="str">
        <f t="shared" si="13"/>
        <v>金</v>
      </c>
      <c r="E312" s="168">
        <v>0.60833333333333328</v>
      </c>
      <c r="F312" s="169" t="s">
        <v>208</v>
      </c>
      <c r="G312" s="170" t="s">
        <v>234</v>
      </c>
      <c r="H312" s="171">
        <v>0.12485800279999999</v>
      </c>
      <c r="I312" s="172" t="s">
        <v>329</v>
      </c>
      <c r="J312" s="172" t="s">
        <v>236</v>
      </c>
      <c r="K312" s="170" t="s">
        <v>259</v>
      </c>
      <c r="L312" s="170" t="s">
        <v>331</v>
      </c>
      <c r="M312" s="170" t="s">
        <v>240</v>
      </c>
      <c r="N312" s="170" t="s">
        <v>239</v>
      </c>
      <c r="O312" s="173" t="s">
        <v>240</v>
      </c>
      <c r="P312" s="170" t="s">
        <v>239</v>
      </c>
      <c r="Q312" s="172" t="s">
        <v>332</v>
      </c>
      <c r="R312" s="174" t="s">
        <v>307</v>
      </c>
      <c r="S312" s="174" t="s">
        <v>243</v>
      </c>
      <c r="T312" s="172"/>
      <c r="U312" s="175">
        <v>12</v>
      </c>
    </row>
    <row r="313" spans="2:21" s="34" customFormat="1" ht="16.2" x14ac:dyDescent="0.45">
      <c r="B313" s="154">
        <v>5</v>
      </c>
      <c r="C313" s="167">
        <v>45674</v>
      </c>
      <c r="D313" s="145" t="str">
        <f t="shared" si="13"/>
        <v>金</v>
      </c>
      <c r="E313" s="168">
        <v>0.60902777777777772</v>
      </c>
      <c r="F313" s="169" t="s">
        <v>208</v>
      </c>
      <c r="G313" s="170" t="s">
        <v>234</v>
      </c>
      <c r="H313" s="171">
        <v>6.2955443210000002E-3</v>
      </c>
      <c r="I313" s="172" t="s">
        <v>329</v>
      </c>
      <c r="J313" s="172" t="s">
        <v>236</v>
      </c>
      <c r="K313" s="170" t="s">
        <v>330</v>
      </c>
      <c r="L313" s="170" t="s">
        <v>331</v>
      </c>
      <c r="M313" s="170" t="s">
        <v>240</v>
      </c>
      <c r="N313" s="170" t="s">
        <v>240</v>
      </c>
      <c r="O313" s="173" t="s">
        <v>240</v>
      </c>
      <c r="P313" s="170" t="s">
        <v>239</v>
      </c>
      <c r="Q313" s="172" t="s">
        <v>332</v>
      </c>
      <c r="R313" s="174" t="s">
        <v>307</v>
      </c>
      <c r="S313" s="174" t="s">
        <v>243</v>
      </c>
      <c r="T313" s="172"/>
      <c r="U313" s="175">
        <v>11</v>
      </c>
    </row>
    <row r="314" spans="2:21" s="34" customFormat="1" ht="16.2" x14ac:dyDescent="0.45">
      <c r="B314" s="154">
        <v>6</v>
      </c>
      <c r="C314" s="167">
        <v>45674</v>
      </c>
      <c r="D314" s="145" t="str">
        <f t="shared" si="13"/>
        <v>金</v>
      </c>
      <c r="E314" s="168">
        <v>0.62361111111111112</v>
      </c>
      <c r="F314" s="169" t="s">
        <v>435</v>
      </c>
      <c r="G314" s="170" t="s">
        <v>334</v>
      </c>
      <c r="H314" s="171">
        <v>3.8876896520000002E-2</v>
      </c>
      <c r="I314" s="172" t="s">
        <v>329</v>
      </c>
      <c r="J314" s="172" t="s">
        <v>236</v>
      </c>
      <c r="K314" s="170" t="s">
        <v>259</v>
      </c>
      <c r="L314" s="170" t="s">
        <v>238</v>
      </c>
      <c r="M314" s="170" t="s">
        <v>239</v>
      </c>
      <c r="N314" s="170" t="s">
        <v>239</v>
      </c>
      <c r="O314" s="173" t="s">
        <v>240</v>
      </c>
      <c r="P314" s="170" t="s">
        <v>239</v>
      </c>
      <c r="Q314" s="172" t="s">
        <v>335</v>
      </c>
      <c r="R314" s="174" t="s">
        <v>336</v>
      </c>
      <c r="S314" s="174" t="s">
        <v>297</v>
      </c>
      <c r="T314" s="172" t="s">
        <v>355</v>
      </c>
      <c r="U314" s="175">
        <v>14</v>
      </c>
    </row>
    <row r="315" spans="2:21" s="34" customFormat="1" ht="16.2" x14ac:dyDescent="0.45">
      <c r="B315" s="154">
        <v>6</v>
      </c>
      <c r="C315" s="167">
        <v>45674</v>
      </c>
      <c r="D315" s="145" t="str">
        <f t="shared" si="13"/>
        <v>金</v>
      </c>
      <c r="E315" s="168">
        <v>0.62430555555555556</v>
      </c>
      <c r="F315" s="169" t="s">
        <v>208</v>
      </c>
      <c r="G315" s="170" t="s">
        <v>334</v>
      </c>
      <c r="H315" s="171">
        <v>7.5929604729999989E-2</v>
      </c>
      <c r="I315" s="172" t="s">
        <v>329</v>
      </c>
      <c r="J315" s="172" t="s">
        <v>236</v>
      </c>
      <c r="K315" s="170" t="s">
        <v>330</v>
      </c>
      <c r="L315" s="170" t="s">
        <v>331</v>
      </c>
      <c r="M315" s="170" t="s">
        <v>240</v>
      </c>
      <c r="N315" s="170" t="s">
        <v>240</v>
      </c>
      <c r="O315" s="173" t="s">
        <v>240</v>
      </c>
      <c r="P315" s="170" t="s">
        <v>239</v>
      </c>
      <c r="Q315" s="172" t="s">
        <v>332</v>
      </c>
      <c r="R315" s="174" t="s">
        <v>307</v>
      </c>
      <c r="S315" s="174" t="s">
        <v>243</v>
      </c>
      <c r="T315" s="172"/>
      <c r="U315" s="175">
        <v>21</v>
      </c>
    </row>
    <row r="316" spans="2:21" s="34" customFormat="1" ht="16.2" x14ac:dyDescent="0.45">
      <c r="B316" s="154">
        <v>6</v>
      </c>
      <c r="C316" s="167">
        <v>45674</v>
      </c>
      <c r="D316" s="145" t="str">
        <f t="shared" si="13"/>
        <v>金</v>
      </c>
      <c r="E316" s="168">
        <v>0.62569444444444444</v>
      </c>
      <c r="F316" s="169" t="s">
        <v>208</v>
      </c>
      <c r="G316" s="170" t="s">
        <v>334</v>
      </c>
      <c r="H316" s="171">
        <v>5.8405282599999997E-2</v>
      </c>
      <c r="I316" s="172" t="s">
        <v>329</v>
      </c>
      <c r="J316" s="172" t="s">
        <v>236</v>
      </c>
      <c r="K316" s="170" t="s">
        <v>259</v>
      </c>
      <c r="L316" s="170" t="s">
        <v>331</v>
      </c>
      <c r="M316" s="170" t="s">
        <v>240</v>
      </c>
      <c r="N316" s="170" t="s">
        <v>240</v>
      </c>
      <c r="O316" s="173" t="s">
        <v>240</v>
      </c>
      <c r="P316" s="170" t="s">
        <v>239</v>
      </c>
      <c r="Q316" s="172" t="s">
        <v>339</v>
      </c>
      <c r="R316" s="174" t="s">
        <v>307</v>
      </c>
      <c r="S316" s="174" t="s">
        <v>243</v>
      </c>
      <c r="T316" s="172"/>
      <c r="U316" s="175">
        <v>24</v>
      </c>
    </row>
    <row r="317" spans="2:21" s="34" customFormat="1" ht="16.2" x14ac:dyDescent="0.45">
      <c r="B317" s="154">
        <v>6</v>
      </c>
      <c r="C317" s="167">
        <v>45674</v>
      </c>
      <c r="D317" s="145" t="str">
        <f t="shared" si="13"/>
        <v>金</v>
      </c>
      <c r="E317" s="168">
        <v>0.62916666666666665</v>
      </c>
      <c r="F317" s="169" t="s">
        <v>435</v>
      </c>
      <c r="G317" s="170" t="s">
        <v>334</v>
      </c>
      <c r="H317" s="171">
        <v>5.9873405999999997E-2</v>
      </c>
      <c r="I317" s="172" t="s">
        <v>329</v>
      </c>
      <c r="J317" s="172" t="s">
        <v>236</v>
      </c>
      <c r="K317" s="170" t="s">
        <v>259</v>
      </c>
      <c r="L317" s="170" t="s">
        <v>331</v>
      </c>
      <c r="M317" s="170" t="s">
        <v>240</v>
      </c>
      <c r="N317" s="170" t="s">
        <v>239</v>
      </c>
      <c r="O317" s="173" t="s">
        <v>240</v>
      </c>
      <c r="P317" s="170" t="s">
        <v>239</v>
      </c>
      <c r="Q317" s="172" t="s">
        <v>332</v>
      </c>
      <c r="R317" s="174" t="s">
        <v>307</v>
      </c>
      <c r="S317" s="174" t="s">
        <v>243</v>
      </c>
      <c r="T317" s="172"/>
      <c r="U317" s="175">
        <v>37</v>
      </c>
    </row>
    <row r="318" spans="2:21" s="34" customFormat="1" ht="32.4" x14ac:dyDescent="0.45">
      <c r="B318" s="154">
        <v>1</v>
      </c>
      <c r="C318" s="167">
        <v>45675</v>
      </c>
      <c r="D318" s="145" t="str">
        <f t="shared" si="13"/>
        <v>土</v>
      </c>
      <c r="E318" s="168">
        <v>0.46388888888888891</v>
      </c>
      <c r="F318" s="169" t="s">
        <v>208</v>
      </c>
      <c r="G318" s="170" t="s">
        <v>234</v>
      </c>
      <c r="H318" s="171">
        <v>8.1352100709999996E-3</v>
      </c>
      <c r="I318" s="172" t="s">
        <v>329</v>
      </c>
      <c r="J318" s="172" t="s">
        <v>236</v>
      </c>
      <c r="K318" s="170" t="s">
        <v>330</v>
      </c>
      <c r="L318" s="170" t="s">
        <v>331</v>
      </c>
      <c r="M318" s="170" t="s">
        <v>240</v>
      </c>
      <c r="N318" s="170" t="s">
        <v>240</v>
      </c>
      <c r="O318" s="173" t="s">
        <v>240</v>
      </c>
      <c r="P318" s="170" t="s">
        <v>239</v>
      </c>
      <c r="Q318" s="172" t="s">
        <v>332</v>
      </c>
      <c r="R318" s="174" t="s">
        <v>307</v>
      </c>
      <c r="S318" s="174" t="s">
        <v>297</v>
      </c>
      <c r="T318" s="172" t="s">
        <v>451</v>
      </c>
      <c r="U318" s="175">
        <v>11</v>
      </c>
    </row>
    <row r="319" spans="2:21" s="34" customFormat="1" ht="32.4" x14ac:dyDescent="0.45">
      <c r="B319" s="154">
        <v>1</v>
      </c>
      <c r="C319" s="167">
        <v>45675</v>
      </c>
      <c r="D319" s="145" t="str">
        <f t="shared" si="13"/>
        <v>土</v>
      </c>
      <c r="E319" s="168">
        <v>0.46458333333333335</v>
      </c>
      <c r="F319" s="169" t="s">
        <v>208</v>
      </c>
      <c r="G319" s="170" t="s">
        <v>234</v>
      </c>
      <c r="H319" s="171">
        <v>0.11890828419999999</v>
      </c>
      <c r="I319" s="172" t="s">
        <v>329</v>
      </c>
      <c r="J319" s="172" t="s">
        <v>236</v>
      </c>
      <c r="K319" s="170" t="s">
        <v>330</v>
      </c>
      <c r="L319" s="170" t="s">
        <v>331</v>
      </c>
      <c r="M319" s="170" t="s">
        <v>240</v>
      </c>
      <c r="N319" s="170" t="s">
        <v>240</v>
      </c>
      <c r="O319" s="173" t="s">
        <v>240</v>
      </c>
      <c r="P319" s="170" t="s">
        <v>239</v>
      </c>
      <c r="Q319" s="172" t="s">
        <v>332</v>
      </c>
      <c r="R319" s="174" t="s">
        <v>242</v>
      </c>
      <c r="S319" s="174" t="s">
        <v>343</v>
      </c>
      <c r="T319" s="172" t="s">
        <v>397</v>
      </c>
      <c r="U319" s="175">
        <v>13</v>
      </c>
    </row>
    <row r="320" spans="2:21" s="34" customFormat="1" ht="32.4" x14ac:dyDescent="0.45">
      <c r="B320" s="154">
        <v>1</v>
      </c>
      <c r="C320" s="167">
        <v>45675</v>
      </c>
      <c r="D320" s="145" t="str">
        <f t="shared" si="13"/>
        <v>土</v>
      </c>
      <c r="E320" s="168">
        <v>0.46666666666666667</v>
      </c>
      <c r="F320" s="169" t="s">
        <v>435</v>
      </c>
      <c r="G320" s="170" t="s">
        <v>334</v>
      </c>
      <c r="H320" s="171">
        <v>0</v>
      </c>
      <c r="I320" s="172" t="s">
        <v>329</v>
      </c>
      <c r="J320" s="172" t="s">
        <v>236</v>
      </c>
      <c r="K320" s="170" t="s">
        <v>330</v>
      </c>
      <c r="L320" s="170" t="s">
        <v>331</v>
      </c>
      <c r="M320" s="170" t="s">
        <v>240</v>
      </c>
      <c r="N320" s="170" t="s">
        <v>240</v>
      </c>
      <c r="O320" s="173" t="s">
        <v>239</v>
      </c>
      <c r="P320" s="170" t="s">
        <v>239</v>
      </c>
      <c r="Q320" s="172" t="s">
        <v>342</v>
      </c>
      <c r="R320" s="174" t="s">
        <v>242</v>
      </c>
      <c r="S320" s="174" t="s">
        <v>294</v>
      </c>
      <c r="T320" s="172" t="s">
        <v>452</v>
      </c>
      <c r="U320" s="175">
        <v>23</v>
      </c>
    </row>
    <row r="321" spans="2:21" s="34" customFormat="1" ht="16.2" x14ac:dyDescent="0.45">
      <c r="B321" s="154">
        <v>1</v>
      </c>
      <c r="C321" s="167">
        <v>45675</v>
      </c>
      <c r="D321" s="145" t="str">
        <f t="shared" si="13"/>
        <v>土</v>
      </c>
      <c r="E321" s="168">
        <v>0.47499999999999998</v>
      </c>
      <c r="F321" s="169" t="s">
        <v>208</v>
      </c>
      <c r="G321" s="170" t="s">
        <v>334</v>
      </c>
      <c r="H321" s="171">
        <v>7.7998746460000004E-2</v>
      </c>
      <c r="I321" s="172" t="s">
        <v>329</v>
      </c>
      <c r="J321" s="172" t="s">
        <v>236</v>
      </c>
      <c r="K321" s="170" t="s">
        <v>259</v>
      </c>
      <c r="L321" s="170" t="s">
        <v>331</v>
      </c>
      <c r="M321" s="170" t="s">
        <v>240</v>
      </c>
      <c r="N321" s="170" t="s">
        <v>240</v>
      </c>
      <c r="O321" s="173" t="s">
        <v>240</v>
      </c>
      <c r="P321" s="170" t="s">
        <v>239</v>
      </c>
      <c r="Q321" s="172" t="s">
        <v>332</v>
      </c>
      <c r="R321" s="174" t="s">
        <v>307</v>
      </c>
      <c r="S321" s="174" t="s">
        <v>243</v>
      </c>
      <c r="T321" s="172"/>
      <c r="U321" s="175">
        <v>61</v>
      </c>
    </row>
    <row r="322" spans="2:21" s="34" customFormat="1" ht="16.2" x14ac:dyDescent="0.45">
      <c r="B322" s="154">
        <v>1</v>
      </c>
      <c r="C322" s="167">
        <v>45675</v>
      </c>
      <c r="D322" s="145" t="str">
        <f t="shared" si="13"/>
        <v>土</v>
      </c>
      <c r="E322" s="168">
        <v>0.47638888888888886</v>
      </c>
      <c r="F322" s="169" t="s">
        <v>208</v>
      </c>
      <c r="G322" s="170" t="s">
        <v>234</v>
      </c>
      <c r="H322" s="171">
        <v>6.7202078150000011E-2</v>
      </c>
      <c r="I322" s="172" t="s">
        <v>329</v>
      </c>
      <c r="J322" s="172" t="s">
        <v>236</v>
      </c>
      <c r="K322" s="170" t="s">
        <v>259</v>
      </c>
      <c r="L322" s="170" t="s">
        <v>331</v>
      </c>
      <c r="M322" s="170" t="s">
        <v>240</v>
      </c>
      <c r="N322" s="170" t="s">
        <v>239</v>
      </c>
      <c r="O322" s="173" t="s">
        <v>240</v>
      </c>
      <c r="P322" s="170" t="s">
        <v>239</v>
      </c>
      <c r="Q322" s="172" t="s">
        <v>332</v>
      </c>
      <c r="R322" s="174" t="s">
        <v>307</v>
      </c>
      <c r="S322" s="174" t="s">
        <v>243</v>
      </c>
      <c r="T322" s="172"/>
      <c r="U322" s="175">
        <v>10</v>
      </c>
    </row>
    <row r="323" spans="2:21" s="34" customFormat="1" ht="16.2" x14ac:dyDescent="0.45">
      <c r="B323" s="154">
        <v>1</v>
      </c>
      <c r="C323" s="167">
        <v>45675</v>
      </c>
      <c r="D323" s="145" t="str">
        <f t="shared" si="13"/>
        <v>土</v>
      </c>
      <c r="E323" s="168">
        <v>0.47708333333333336</v>
      </c>
      <c r="F323" s="169" t="s">
        <v>435</v>
      </c>
      <c r="G323" s="170" t="s">
        <v>234</v>
      </c>
      <c r="H323" s="171">
        <v>4.4797049539999998E-3</v>
      </c>
      <c r="I323" s="172" t="s">
        <v>329</v>
      </c>
      <c r="J323" s="172" t="s">
        <v>236</v>
      </c>
      <c r="K323" s="170" t="s">
        <v>330</v>
      </c>
      <c r="L323" s="170" t="s">
        <v>331</v>
      </c>
      <c r="M323" s="170" t="s">
        <v>240</v>
      </c>
      <c r="N323" s="170" t="s">
        <v>240</v>
      </c>
      <c r="O323" s="173" t="s">
        <v>240</v>
      </c>
      <c r="P323" s="170" t="s">
        <v>239</v>
      </c>
      <c r="Q323" s="172" t="s">
        <v>332</v>
      </c>
      <c r="R323" s="174" t="s">
        <v>307</v>
      </c>
      <c r="S323" s="174" t="s">
        <v>243</v>
      </c>
      <c r="T323" s="172"/>
      <c r="U323" s="175">
        <v>9</v>
      </c>
    </row>
    <row r="324" spans="2:21" s="34" customFormat="1" ht="32.4" x14ac:dyDescent="0.45">
      <c r="B324" s="154">
        <v>2</v>
      </c>
      <c r="C324" s="167">
        <v>45675</v>
      </c>
      <c r="D324" s="145" t="str">
        <f t="shared" si="13"/>
        <v>土</v>
      </c>
      <c r="E324" s="168">
        <v>0.48472222222222222</v>
      </c>
      <c r="F324" s="169" t="s">
        <v>208</v>
      </c>
      <c r="G324" s="170" t="s">
        <v>234</v>
      </c>
      <c r="H324" s="171">
        <v>0</v>
      </c>
      <c r="I324" s="172" t="s">
        <v>329</v>
      </c>
      <c r="J324" s="172" t="s">
        <v>236</v>
      </c>
      <c r="K324" s="170" t="s">
        <v>330</v>
      </c>
      <c r="L324" s="170" t="s">
        <v>331</v>
      </c>
      <c r="M324" s="170" t="s">
        <v>240</v>
      </c>
      <c r="N324" s="170" t="s">
        <v>240</v>
      </c>
      <c r="O324" s="173" t="s">
        <v>240</v>
      </c>
      <c r="P324" s="170" t="s">
        <v>239</v>
      </c>
      <c r="Q324" s="172" t="s">
        <v>332</v>
      </c>
      <c r="R324" s="174" t="s">
        <v>242</v>
      </c>
      <c r="S324" s="174" t="s">
        <v>343</v>
      </c>
      <c r="T324" s="172" t="s">
        <v>397</v>
      </c>
      <c r="U324" s="175">
        <v>13</v>
      </c>
    </row>
    <row r="325" spans="2:21" s="34" customFormat="1" ht="32.4" x14ac:dyDescent="0.45">
      <c r="B325" s="154">
        <v>2</v>
      </c>
      <c r="C325" s="167">
        <v>45675</v>
      </c>
      <c r="D325" s="145" t="str">
        <f t="shared" si="13"/>
        <v>土</v>
      </c>
      <c r="E325" s="168">
        <v>0.48541666666666666</v>
      </c>
      <c r="F325" s="169" t="s">
        <v>208</v>
      </c>
      <c r="G325" s="170" t="s">
        <v>334</v>
      </c>
      <c r="H325" s="171">
        <v>2.912525707E-2</v>
      </c>
      <c r="I325" s="172" t="s">
        <v>329</v>
      </c>
      <c r="J325" s="172" t="s">
        <v>236</v>
      </c>
      <c r="K325" s="170" t="s">
        <v>259</v>
      </c>
      <c r="L325" s="170" t="s">
        <v>238</v>
      </c>
      <c r="M325" s="170" t="s">
        <v>239</v>
      </c>
      <c r="N325" s="170" t="s">
        <v>239</v>
      </c>
      <c r="O325" s="173" t="s">
        <v>240</v>
      </c>
      <c r="P325" s="170" t="s">
        <v>239</v>
      </c>
      <c r="Q325" s="172" t="s">
        <v>335</v>
      </c>
      <c r="R325" s="174" t="s">
        <v>336</v>
      </c>
      <c r="S325" s="174" t="s">
        <v>297</v>
      </c>
      <c r="T325" s="172" t="s">
        <v>453</v>
      </c>
      <c r="U325" s="175">
        <v>14</v>
      </c>
    </row>
    <row r="326" spans="2:21" s="34" customFormat="1" ht="32.4" x14ac:dyDescent="0.45">
      <c r="B326" s="154">
        <v>2</v>
      </c>
      <c r="C326" s="167">
        <v>45675</v>
      </c>
      <c r="D326" s="145" t="str">
        <f t="shared" si="13"/>
        <v>土</v>
      </c>
      <c r="E326" s="168">
        <v>0.48680555555555555</v>
      </c>
      <c r="F326" s="169" t="s">
        <v>435</v>
      </c>
      <c r="G326" s="170" t="s">
        <v>334</v>
      </c>
      <c r="H326" s="171">
        <v>8.262987405E-3</v>
      </c>
      <c r="I326" s="172" t="s">
        <v>329</v>
      </c>
      <c r="J326" s="172" t="s">
        <v>236</v>
      </c>
      <c r="K326" s="170" t="s">
        <v>330</v>
      </c>
      <c r="L326" s="170" t="s">
        <v>331</v>
      </c>
      <c r="M326" s="170" t="s">
        <v>240</v>
      </c>
      <c r="N326" s="170" t="s">
        <v>240</v>
      </c>
      <c r="O326" s="173" t="s">
        <v>239</v>
      </c>
      <c r="P326" s="170" t="s">
        <v>239</v>
      </c>
      <c r="Q326" s="172" t="s">
        <v>342</v>
      </c>
      <c r="R326" s="174" t="s">
        <v>242</v>
      </c>
      <c r="S326" s="174" t="s">
        <v>294</v>
      </c>
      <c r="T326" s="172" t="s">
        <v>454</v>
      </c>
      <c r="U326" s="175">
        <v>23</v>
      </c>
    </row>
    <row r="327" spans="2:21" s="34" customFormat="1" ht="32.4" x14ac:dyDescent="0.45">
      <c r="B327" s="154">
        <v>2</v>
      </c>
      <c r="C327" s="167">
        <v>45675</v>
      </c>
      <c r="D327" s="145" t="str">
        <f t="shared" si="13"/>
        <v>土</v>
      </c>
      <c r="E327" s="168">
        <v>0.49027777777777776</v>
      </c>
      <c r="F327" s="169" t="s">
        <v>208</v>
      </c>
      <c r="G327" s="170" t="s">
        <v>334</v>
      </c>
      <c r="H327" s="171">
        <v>1.06238151E-4</v>
      </c>
      <c r="I327" s="172" t="s">
        <v>329</v>
      </c>
      <c r="J327" s="172" t="s">
        <v>236</v>
      </c>
      <c r="K327" s="170" t="s">
        <v>237</v>
      </c>
      <c r="L327" s="170" t="s">
        <v>331</v>
      </c>
      <c r="M327" s="170" t="s">
        <v>240</v>
      </c>
      <c r="N327" s="170" t="s">
        <v>240</v>
      </c>
      <c r="O327" s="173" t="s">
        <v>239</v>
      </c>
      <c r="P327" s="170" t="s">
        <v>239</v>
      </c>
      <c r="Q327" s="172" t="s">
        <v>342</v>
      </c>
      <c r="R327" s="174" t="s">
        <v>336</v>
      </c>
      <c r="S327" s="174" t="s">
        <v>343</v>
      </c>
      <c r="T327" s="172" t="s">
        <v>455</v>
      </c>
      <c r="U327" s="175">
        <v>33</v>
      </c>
    </row>
    <row r="328" spans="2:21" s="34" customFormat="1" ht="16.2" x14ac:dyDescent="0.45">
      <c r="B328" s="154">
        <v>2</v>
      </c>
      <c r="C328" s="167">
        <v>45675</v>
      </c>
      <c r="D328" s="145" t="str">
        <f t="shared" si="13"/>
        <v>土</v>
      </c>
      <c r="E328" s="168">
        <v>0.49652777777777779</v>
      </c>
      <c r="F328" s="169" t="s">
        <v>208</v>
      </c>
      <c r="G328" s="170" t="s">
        <v>234</v>
      </c>
      <c r="H328" s="171">
        <v>6.6443933179999998E-2</v>
      </c>
      <c r="I328" s="172" t="s">
        <v>329</v>
      </c>
      <c r="J328" s="172" t="s">
        <v>236</v>
      </c>
      <c r="K328" s="170" t="s">
        <v>330</v>
      </c>
      <c r="L328" s="170" t="s">
        <v>331</v>
      </c>
      <c r="M328" s="170" t="s">
        <v>240</v>
      </c>
      <c r="N328" s="170" t="s">
        <v>240</v>
      </c>
      <c r="O328" s="173" t="s">
        <v>240</v>
      </c>
      <c r="P328" s="170" t="s">
        <v>239</v>
      </c>
      <c r="Q328" s="172" t="s">
        <v>332</v>
      </c>
      <c r="R328" s="174" t="s">
        <v>307</v>
      </c>
      <c r="S328" s="174" t="s">
        <v>243</v>
      </c>
      <c r="T328" s="172"/>
      <c r="U328" s="175">
        <v>11</v>
      </c>
    </row>
    <row r="329" spans="2:21" s="34" customFormat="1" ht="32.4" x14ac:dyDescent="0.45">
      <c r="B329" s="154">
        <v>3</v>
      </c>
      <c r="C329" s="167">
        <v>45675</v>
      </c>
      <c r="D329" s="145" t="str">
        <f t="shared" si="13"/>
        <v>土</v>
      </c>
      <c r="E329" s="168">
        <v>0.50347222222222221</v>
      </c>
      <c r="F329" s="169" t="s">
        <v>435</v>
      </c>
      <c r="G329" s="170" t="s">
        <v>234</v>
      </c>
      <c r="H329" s="171">
        <v>1.5247150520000001E-2</v>
      </c>
      <c r="I329" s="172" t="s">
        <v>329</v>
      </c>
      <c r="J329" s="172" t="s">
        <v>236</v>
      </c>
      <c r="K329" s="170" t="s">
        <v>410</v>
      </c>
      <c r="L329" s="170" t="s">
        <v>331</v>
      </c>
      <c r="M329" s="170" t="s">
        <v>240</v>
      </c>
      <c r="N329" s="170" t="s">
        <v>240</v>
      </c>
      <c r="O329" s="173" t="s">
        <v>239</v>
      </c>
      <c r="P329" s="170" t="s">
        <v>239</v>
      </c>
      <c r="Q329" s="172" t="s">
        <v>339</v>
      </c>
      <c r="R329" s="174" t="s">
        <v>336</v>
      </c>
      <c r="S329" s="174" t="s">
        <v>343</v>
      </c>
      <c r="T329" s="172" t="s">
        <v>456</v>
      </c>
      <c r="U329" s="175">
        <v>1</v>
      </c>
    </row>
    <row r="330" spans="2:21" s="34" customFormat="1" ht="16.2" x14ac:dyDescent="0.45">
      <c r="B330" s="154">
        <v>3</v>
      </c>
      <c r="C330" s="167">
        <v>45675</v>
      </c>
      <c r="D330" s="145" t="str">
        <f t="shared" si="13"/>
        <v>土</v>
      </c>
      <c r="E330" s="168">
        <v>0.51111111111111107</v>
      </c>
      <c r="F330" s="169" t="s">
        <v>208</v>
      </c>
      <c r="G330" s="170" t="s">
        <v>334</v>
      </c>
      <c r="H330" s="171">
        <v>8.8675930050000004E-2</v>
      </c>
      <c r="I330" s="172" t="s">
        <v>329</v>
      </c>
      <c r="J330" s="172" t="s">
        <v>236</v>
      </c>
      <c r="K330" s="170" t="s">
        <v>330</v>
      </c>
      <c r="L330" s="170" t="s">
        <v>331</v>
      </c>
      <c r="M330" s="170" t="s">
        <v>240</v>
      </c>
      <c r="N330" s="170" t="s">
        <v>240</v>
      </c>
      <c r="O330" s="173" t="s">
        <v>239</v>
      </c>
      <c r="P330" s="170" t="s">
        <v>239</v>
      </c>
      <c r="Q330" s="172" t="s">
        <v>332</v>
      </c>
      <c r="R330" s="174" t="s">
        <v>307</v>
      </c>
      <c r="S330" s="174" t="s">
        <v>243</v>
      </c>
      <c r="T330" s="172"/>
      <c r="U330" s="175">
        <v>36</v>
      </c>
    </row>
    <row r="331" spans="2:21" s="34" customFormat="1" ht="32.4" x14ac:dyDescent="0.45">
      <c r="B331" s="154">
        <v>3</v>
      </c>
      <c r="C331" s="167">
        <v>45675</v>
      </c>
      <c r="D331" s="145" t="str">
        <f t="shared" si="13"/>
        <v>土</v>
      </c>
      <c r="E331" s="168">
        <v>0.51180555555555551</v>
      </c>
      <c r="F331" s="169" t="s">
        <v>208</v>
      </c>
      <c r="G331" s="170" t="s">
        <v>334</v>
      </c>
      <c r="H331" s="171">
        <v>0</v>
      </c>
      <c r="I331" s="172" t="s">
        <v>329</v>
      </c>
      <c r="J331" s="172" t="s">
        <v>236</v>
      </c>
      <c r="K331" s="170" t="s">
        <v>330</v>
      </c>
      <c r="L331" s="170" t="s">
        <v>331</v>
      </c>
      <c r="M331" s="170" t="s">
        <v>240</v>
      </c>
      <c r="N331" s="170" t="s">
        <v>240</v>
      </c>
      <c r="O331" s="173" t="s">
        <v>239</v>
      </c>
      <c r="P331" s="170" t="s">
        <v>239</v>
      </c>
      <c r="Q331" s="172" t="s">
        <v>342</v>
      </c>
      <c r="R331" s="174" t="s">
        <v>242</v>
      </c>
      <c r="S331" s="174" t="s">
        <v>294</v>
      </c>
      <c r="T331" s="172" t="s">
        <v>457</v>
      </c>
      <c r="U331" s="175">
        <v>40</v>
      </c>
    </row>
    <row r="332" spans="2:21" s="34" customFormat="1" ht="32.4" x14ac:dyDescent="0.45">
      <c r="B332" s="154">
        <v>3</v>
      </c>
      <c r="C332" s="167">
        <v>45675</v>
      </c>
      <c r="D332" s="145" t="str">
        <f t="shared" si="13"/>
        <v>土</v>
      </c>
      <c r="E332" s="168">
        <v>0.51597222222222228</v>
      </c>
      <c r="F332" s="169" t="s">
        <v>435</v>
      </c>
      <c r="G332" s="170" t="s">
        <v>334</v>
      </c>
      <c r="H332" s="171">
        <v>9.5214489209999986E-3</v>
      </c>
      <c r="I332" s="172" t="s">
        <v>329</v>
      </c>
      <c r="J332" s="172" t="s">
        <v>236</v>
      </c>
      <c r="K332" s="170" t="s">
        <v>259</v>
      </c>
      <c r="L332" s="170" t="s">
        <v>331</v>
      </c>
      <c r="M332" s="170" t="s">
        <v>240</v>
      </c>
      <c r="N332" s="170" t="s">
        <v>240</v>
      </c>
      <c r="O332" s="173" t="s">
        <v>240</v>
      </c>
      <c r="P332" s="170" t="s">
        <v>239</v>
      </c>
      <c r="Q332" s="172" t="s">
        <v>332</v>
      </c>
      <c r="R332" s="174" t="s">
        <v>242</v>
      </c>
      <c r="S332" s="174" t="s">
        <v>294</v>
      </c>
      <c r="T332" s="172" t="s">
        <v>458</v>
      </c>
      <c r="U332" s="175">
        <v>57</v>
      </c>
    </row>
    <row r="333" spans="2:21" s="34" customFormat="1" ht="16.2" x14ac:dyDescent="0.45">
      <c r="B333" s="154">
        <v>4</v>
      </c>
      <c r="C333" s="167">
        <v>45675</v>
      </c>
      <c r="D333" s="145" t="str">
        <f t="shared" si="13"/>
        <v>土</v>
      </c>
      <c r="E333" s="168">
        <v>0.52777777777777779</v>
      </c>
      <c r="F333" s="169" t="s">
        <v>208</v>
      </c>
      <c r="G333" s="170" t="s">
        <v>334</v>
      </c>
      <c r="H333" s="171">
        <v>0.12774926340000001</v>
      </c>
      <c r="I333" s="172" t="s">
        <v>329</v>
      </c>
      <c r="J333" s="172" t="s">
        <v>236</v>
      </c>
      <c r="K333" s="170" t="s">
        <v>330</v>
      </c>
      <c r="L333" s="170" t="s">
        <v>331</v>
      </c>
      <c r="M333" s="170" t="s">
        <v>240</v>
      </c>
      <c r="N333" s="170" t="s">
        <v>240</v>
      </c>
      <c r="O333" s="173" t="s">
        <v>240</v>
      </c>
      <c r="P333" s="170" t="s">
        <v>239</v>
      </c>
      <c r="Q333" s="172" t="s">
        <v>332</v>
      </c>
      <c r="R333" s="174" t="s">
        <v>307</v>
      </c>
      <c r="S333" s="174" t="s">
        <v>312</v>
      </c>
      <c r="T333" s="172" t="s">
        <v>459</v>
      </c>
      <c r="U333" s="175">
        <v>17</v>
      </c>
    </row>
    <row r="334" spans="2:21" s="34" customFormat="1" ht="16.2" x14ac:dyDescent="0.45">
      <c r="B334" s="154">
        <v>4</v>
      </c>
      <c r="C334" s="167">
        <v>45675</v>
      </c>
      <c r="D334" s="145" t="str">
        <f t="shared" si="13"/>
        <v>土</v>
      </c>
      <c r="E334" s="168">
        <v>0.52916666666666667</v>
      </c>
      <c r="F334" s="169" t="s">
        <v>208</v>
      </c>
      <c r="G334" s="170" t="s">
        <v>334</v>
      </c>
      <c r="H334" s="171">
        <v>4.9318774099999997E-2</v>
      </c>
      <c r="I334" s="172" t="s">
        <v>329</v>
      </c>
      <c r="J334" s="172" t="s">
        <v>236</v>
      </c>
      <c r="K334" s="170" t="s">
        <v>259</v>
      </c>
      <c r="L334" s="170" t="s">
        <v>331</v>
      </c>
      <c r="M334" s="170" t="s">
        <v>239</v>
      </c>
      <c r="N334" s="170" t="s">
        <v>239</v>
      </c>
      <c r="O334" s="173" t="s">
        <v>240</v>
      </c>
      <c r="P334" s="170" t="s">
        <v>239</v>
      </c>
      <c r="Q334" s="172" t="s">
        <v>332</v>
      </c>
      <c r="R334" s="174" t="s">
        <v>307</v>
      </c>
      <c r="S334" s="174" t="s">
        <v>312</v>
      </c>
      <c r="T334" s="172" t="s">
        <v>460</v>
      </c>
      <c r="U334" s="175">
        <v>26</v>
      </c>
    </row>
    <row r="335" spans="2:21" s="34" customFormat="1" ht="16.2" x14ac:dyDescent="0.45">
      <c r="B335" s="154">
        <v>4</v>
      </c>
      <c r="C335" s="167">
        <v>45675</v>
      </c>
      <c r="D335" s="145" t="str">
        <f t="shared" si="13"/>
        <v>土</v>
      </c>
      <c r="E335" s="168">
        <v>0.52986111111111112</v>
      </c>
      <c r="F335" s="169" t="s">
        <v>435</v>
      </c>
      <c r="G335" s="170" t="s">
        <v>334</v>
      </c>
      <c r="H335" s="171">
        <v>0.15073484619999999</v>
      </c>
      <c r="I335" s="172" t="s">
        <v>329</v>
      </c>
      <c r="J335" s="172" t="s">
        <v>236</v>
      </c>
      <c r="K335" s="170" t="s">
        <v>259</v>
      </c>
      <c r="L335" s="170" t="s">
        <v>331</v>
      </c>
      <c r="M335" s="170" t="s">
        <v>239</v>
      </c>
      <c r="N335" s="170" t="s">
        <v>239</v>
      </c>
      <c r="O335" s="173" t="s">
        <v>240</v>
      </c>
      <c r="P335" s="170" t="s">
        <v>239</v>
      </c>
      <c r="Q335" s="172" t="s">
        <v>332</v>
      </c>
      <c r="R335" s="174" t="s">
        <v>307</v>
      </c>
      <c r="S335" s="174" t="s">
        <v>312</v>
      </c>
      <c r="T335" s="172" t="s">
        <v>461</v>
      </c>
      <c r="U335" s="175">
        <v>29</v>
      </c>
    </row>
    <row r="336" spans="2:21" s="34" customFormat="1" ht="16.2" x14ac:dyDescent="0.45">
      <c r="B336" s="154">
        <v>4</v>
      </c>
      <c r="C336" s="167">
        <v>45675</v>
      </c>
      <c r="D336" s="145" t="str">
        <f t="shared" si="13"/>
        <v>土</v>
      </c>
      <c r="E336" s="168">
        <v>0.52986111111111112</v>
      </c>
      <c r="F336" s="169" t="s">
        <v>208</v>
      </c>
      <c r="G336" s="170" t="s">
        <v>334</v>
      </c>
      <c r="H336" s="171">
        <v>0</v>
      </c>
      <c r="I336" s="172" t="s">
        <v>329</v>
      </c>
      <c r="J336" s="172" t="s">
        <v>236</v>
      </c>
      <c r="K336" s="170" t="s">
        <v>259</v>
      </c>
      <c r="L336" s="170" t="s">
        <v>345</v>
      </c>
      <c r="M336" s="170" t="s">
        <v>239</v>
      </c>
      <c r="N336" s="170" t="s">
        <v>240</v>
      </c>
      <c r="O336" s="173" t="s">
        <v>240</v>
      </c>
      <c r="P336" s="170" t="s">
        <v>239</v>
      </c>
      <c r="Q336" s="172" t="s">
        <v>241</v>
      </c>
      <c r="R336" s="174" t="s">
        <v>242</v>
      </c>
      <c r="S336" s="174" t="s">
        <v>295</v>
      </c>
      <c r="T336" s="172" t="s">
        <v>462</v>
      </c>
      <c r="U336" s="175">
        <v>31</v>
      </c>
    </row>
    <row r="337" spans="2:21" s="34" customFormat="1" ht="16.2" x14ac:dyDescent="0.45">
      <c r="B337" s="154">
        <v>4</v>
      </c>
      <c r="C337" s="167">
        <v>45675</v>
      </c>
      <c r="D337" s="145" t="str">
        <f t="shared" si="13"/>
        <v>土</v>
      </c>
      <c r="E337" s="168">
        <v>0.53194444444444444</v>
      </c>
      <c r="F337" s="169" t="s">
        <v>208</v>
      </c>
      <c r="G337" s="170" t="s">
        <v>334</v>
      </c>
      <c r="H337" s="171">
        <v>9.1536334100000005E-2</v>
      </c>
      <c r="I337" s="172" t="s">
        <v>329</v>
      </c>
      <c r="J337" s="172" t="s">
        <v>236</v>
      </c>
      <c r="K337" s="170" t="s">
        <v>330</v>
      </c>
      <c r="L337" s="170" t="s">
        <v>331</v>
      </c>
      <c r="M337" s="170" t="s">
        <v>240</v>
      </c>
      <c r="N337" s="170" t="s">
        <v>240</v>
      </c>
      <c r="O337" s="173" t="s">
        <v>239</v>
      </c>
      <c r="P337" s="170" t="s">
        <v>239</v>
      </c>
      <c r="Q337" s="172" t="s">
        <v>332</v>
      </c>
      <c r="R337" s="174" t="s">
        <v>307</v>
      </c>
      <c r="S337" s="174" t="s">
        <v>243</v>
      </c>
      <c r="T337" s="172"/>
      <c r="U337" s="175">
        <v>36</v>
      </c>
    </row>
    <row r="338" spans="2:21" s="34" customFormat="1" ht="32.4" x14ac:dyDescent="0.45">
      <c r="B338" s="154">
        <v>4</v>
      </c>
      <c r="C338" s="167">
        <v>45675</v>
      </c>
      <c r="D338" s="145" t="str">
        <f t="shared" si="13"/>
        <v>土</v>
      </c>
      <c r="E338" s="168">
        <v>0.53680555555555554</v>
      </c>
      <c r="F338" s="169" t="s">
        <v>435</v>
      </c>
      <c r="G338" s="170" t="s">
        <v>334</v>
      </c>
      <c r="H338" s="171">
        <v>0</v>
      </c>
      <c r="I338" s="172" t="s">
        <v>329</v>
      </c>
      <c r="J338" s="172" t="s">
        <v>236</v>
      </c>
      <c r="K338" s="170" t="s">
        <v>259</v>
      </c>
      <c r="L338" s="170" t="s">
        <v>331</v>
      </c>
      <c r="M338" s="170" t="s">
        <v>240</v>
      </c>
      <c r="N338" s="170" t="s">
        <v>239</v>
      </c>
      <c r="O338" s="173" t="s">
        <v>240</v>
      </c>
      <c r="P338" s="170" t="s">
        <v>239</v>
      </c>
      <c r="Q338" s="172" t="s">
        <v>332</v>
      </c>
      <c r="R338" s="174" t="s">
        <v>242</v>
      </c>
      <c r="S338" s="174" t="s">
        <v>294</v>
      </c>
      <c r="T338" s="172" t="s">
        <v>463</v>
      </c>
      <c r="U338" s="175">
        <v>59</v>
      </c>
    </row>
    <row r="339" spans="2:21" s="34" customFormat="1" ht="16.2" x14ac:dyDescent="0.45">
      <c r="B339" s="154">
        <v>4</v>
      </c>
      <c r="C339" s="167">
        <v>45675</v>
      </c>
      <c r="D339" s="145" t="str">
        <f t="shared" si="13"/>
        <v>土</v>
      </c>
      <c r="E339" s="168">
        <v>0.53819444444444442</v>
      </c>
      <c r="F339" s="169" t="s">
        <v>208</v>
      </c>
      <c r="G339" s="170" t="s">
        <v>334</v>
      </c>
      <c r="H339" s="171">
        <v>1.8367210929999999E-2</v>
      </c>
      <c r="I339" s="172" t="s">
        <v>329</v>
      </c>
      <c r="J339" s="172" t="s">
        <v>236</v>
      </c>
      <c r="K339" s="170" t="s">
        <v>259</v>
      </c>
      <c r="L339" s="170" t="s">
        <v>331</v>
      </c>
      <c r="M339" s="170" t="s">
        <v>239</v>
      </c>
      <c r="N339" s="170" t="s">
        <v>239</v>
      </c>
      <c r="O339" s="173" t="s">
        <v>240</v>
      </c>
      <c r="P339" s="170" t="s">
        <v>239</v>
      </c>
      <c r="Q339" s="172" t="s">
        <v>332</v>
      </c>
      <c r="R339" s="174" t="s">
        <v>336</v>
      </c>
      <c r="S339" s="174" t="s">
        <v>343</v>
      </c>
      <c r="T339" s="172"/>
      <c r="U339" s="175">
        <v>67</v>
      </c>
    </row>
    <row r="340" spans="2:21" s="34" customFormat="1" ht="32.4" x14ac:dyDescent="0.45">
      <c r="B340" s="154">
        <v>5</v>
      </c>
      <c r="C340" s="167">
        <v>45675</v>
      </c>
      <c r="D340" s="145" t="str">
        <f t="shared" si="13"/>
        <v>土</v>
      </c>
      <c r="E340" s="168">
        <v>0.59583333333333333</v>
      </c>
      <c r="F340" s="169" t="s">
        <v>208</v>
      </c>
      <c r="G340" s="170" t="s">
        <v>334</v>
      </c>
      <c r="H340" s="171">
        <v>2.098452596E-2</v>
      </c>
      <c r="I340" s="172" t="s">
        <v>329</v>
      </c>
      <c r="J340" s="172" t="s">
        <v>236</v>
      </c>
      <c r="K340" s="170" t="s">
        <v>259</v>
      </c>
      <c r="L340" s="170" t="s">
        <v>238</v>
      </c>
      <c r="M340" s="170" t="s">
        <v>239</v>
      </c>
      <c r="N340" s="170" t="s">
        <v>239</v>
      </c>
      <c r="O340" s="173" t="s">
        <v>240</v>
      </c>
      <c r="P340" s="170" t="s">
        <v>239</v>
      </c>
      <c r="Q340" s="172" t="s">
        <v>335</v>
      </c>
      <c r="R340" s="174" t="s">
        <v>336</v>
      </c>
      <c r="S340" s="174" t="s">
        <v>297</v>
      </c>
      <c r="T340" s="172" t="s">
        <v>464</v>
      </c>
      <c r="U340" s="175">
        <v>14</v>
      </c>
    </row>
    <row r="341" spans="2:21" s="34" customFormat="1" ht="32.4" x14ac:dyDescent="0.45">
      <c r="B341" s="154">
        <v>5</v>
      </c>
      <c r="C341" s="167">
        <v>45675</v>
      </c>
      <c r="D341" s="145" t="str">
        <f t="shared" si="13"/>
        <v>土</v>
      </c>
      <c r="E341" s="168">
        <v>0.59861111111111109</v>
      </c>
      <c r="F341" s="169" t="s">
        <v>435</v>
      </c>
      <c r="G341" s="170" t="s">
        <v>334</v>
      </c>
      <c r="H341" s="171">
        <v>2.9110198270000001E-3</v>
      </c>
      <c r="I341" s="172" t="s">
        <v>329</v>
      </c>
      <c r="J341" s="172" t="s">
        <v>236</v>
      </c>
      <c r="K341" s="170" t="s">
        <v>259</v>
      </c>
      <c r="L341" s="170" t="s">
        <v>331</v>
      </c>
      <c r="M341" s="170" t="s">
        <v>239</v>
      </c>
      <c r="N341" s="170" t="s">
        <v>239</v>
      </c>
      <c r="O341" s="173" t="s">
        <v>240</v>
      </c>
      <c r="P341" s="170" t="s">
        <v>239</v>
      </c>
      <c r="Q341" s="172" t="s">
        <v>332</v>
      </c>
      <c r="R341" s="174" t="s">
        <v>242</v>
      </c>
      <c r="S341" s="174" t="s">
        <v>312</v>
      </c>
      <c r="T341" s="172" t="s">
        <v>465</v>
      </c>
      <c r="U341" s="175">
        <v>26</v>
      </c>
    </row>
    <row r="342" spans="2:21" s="34" customFormat="1" ht="16.2" x14ac:dyDescent="0.45">
      <c r="B342" s="154">
        <v>5</v>
      </c>
      <c r="C342" s="167">
        <v>45675</v>
      </c>
      <c r="D342" s="145" t="str">
        <f t="shared" si="13"/>
        <v>土</v>
      </c>
      <c r="E342" s="168">
        <v>0.61041666666666672</v>
      </c>
      <c r="F342" s="169" t="s">
        <v>208</v>
      </c>
      <c r="G342" s="170" t="s">
        <v>234</v>
      </c>
      <c r="H342" s="171">
        <v>4.2974460530000001E-2</v>
      </c>
      <c r="I342" s="172" t="s">
        <v>329</v>
      </c>
      <c r="J342" s="172" t="s">
        <v>236</v>
      </c>
      <c r="K342" s="170" t="s">
        <v>259</v>
      </c>
      <c r="L342" s="170" t="s">
        <v>331</v>
      </c>
      <c r="M342" s="170" t="s">
        <v>240</v>
      </c>
      <c r="N342" s="170" t="s">
        <v>239</v>
      </c>
      <c r="O342" s="173" t="s">
        <v>240</v>
      </c>
      <c r="P342" s="170" t="s">
        <v>239</v>
      </c>
      <c r="Q342" s="172" t="s">
        <v>332</v>
      </c>
      <c r="R342" s="174" t="s">
        <v>307</v>
      </c>
      <c r="S342" s="174" t="s">
        <v>243</v>
      </c>
      <c r="T342" s="172"/>
      <c r="U342" s="175">
        <v>10</v>
      </c>
    </row>
    <row r="343" spans="2:21" s="34" customFormat="1" ht="16.2" x14ac:dyDescent="0.45">
      <c r="B343" s="154">
        <v>6</v>
      </c>
      <c r="C343" s="167">
        <v>45675</v>
      </c>
      <c r="D343" s="145" t="str">
        <f t="shared" si="13"/>
        <v>土</v>
      </c>
      <c r="E343" s="168">
        <v>0.62152777777777779</v>
      </c>
      <c r="F343" s="169" t="s">
        <v>208</v>
      </c>
      <c r="G343" s="170" t="s">
        <v>234</v>
      </c>
      <c r="H343" s="171">
        <v>7.8581923200000004E-4</v>
      </c>
      <c r="I343" s="172" t="s">
        <v>329</v>
      </c>
      <c r="J343" s="172" t="s">
        <v>236</v>
      </c>
      <c r="K343" s="170" t="s">
        <v>410</v>
      </c>
      <c r="L343" s="170" t="s">
        <v>331</v>
      </c>
      <c r="M343" s="170" t="s">
        <v>240</v>
      </c>
      <c r="N343" s="170" t="s">
        <v>240</v>
      </c>
      <c r="O343" s="173" t="s">
        <v>239</v>
      </c>
      <c r="P343" s="170" t="s">
        <v>239</v>
      </c>
      <c r="Q343" s="172" t="s">
        <v>339</v>
      </c>
      <c r="R343" s="174" t="s">
        <v>242</v>
      </c>
      <c r="S343" s="174" t="s">
        <v>297</v>
      </c>
      <c r="T343" s="172" t="s">
        <v>362</v>
      </c>
      <c r="U343" s="175">
        <v>1</v>
      </c>
    </row>
    <row r="344" spans="2:21" s="34" customFormat="1" ht="32.4" x14ac:dyDescent="0.45">
      <c r="B344" s="154">
        <v>6</v>
      </c>
      <c r="C344" s="167">
        <v>45675</v>
      </c>
      <c r="D344" s="145" t="str">
        <f t="shared" si="13"/>
        <v>土</v>
      </c>
      <c r="E344" s="168">
        <v>0.62430555555555556</v>
      </c>
      <c r="F344" s="169" t="s">
        <v>435</v>
      </c>
      <c r="G344" s="170" t="s">
        <v>234</v>
      </c>
      <c r="H344" s="171">
        <v>0</v>
      </c>
      <c r="I344" s="172" t="s">
        <v>329</v>
      </c>
      <c r="J344" s="172" t="s">
        <v>236</v>
      </c>
      <c r="K344" s="170" t="s">
        <v>330</v>
      </c>
      <c r="L344" s="170" t="s">
        <v>331</v>
      </c>
      <c r="M344" s="170" t="s">
        <v>240</v>
      </c>
      <c r="N344" s="170" t="s">
        <v>240</v>
      </c>
      <c r="O344" s="173" t="s">
        <v>240</v>
      </c>
      <c r="P344" s="170" t="s">
        <v>239</v>
      </c>
      <c r="Q344" s="172" t="s">
        <v>332</v>
      </c>
      <c r="R344" s="174" t="s">
        <v>242</v>
      </c>
      <c r="S344" s="174" t="s">
        <v>343</v>
      </c>
      <c r="T344" s="172" t="s">
        <v>397</v>
      </c>
      <c r="U344" s="175">
        <v>13</v>
      </c>
    </row>
    <row r="345" spans="2:21" s="34" customFormat="1" ht="16.2" x14ac:dyDescent="0.45">
      <c r="B345" s="154">
        <v>6</v>
      </c>
      <c r="C345" s="167">
        <v>45675</v>
      </c>
      <c r="D345" s="145" t="str">
        <f t="shared" si="13"/>
        <v>土</v>
      </c>
      <c r="E345" s="168">
        <v>0.62569444444444444</v>
      </c>
      <c r="F345" s="169" t="s">
        <v>208</v>
      </c>
      <c r="G345" s="170" t="s">
        <v>334</v>
      </c>
      <c r="H345" s="171">
        <v>0.108881244</v>
      </c>
      <c r="I345" s="172" t="s">
        <v>329</v>
      </c>
      <c r="J345" s="172" t="s">
        <v>236</v>
      </c>
      <c r="K345" s="170" t="s">
        <v>330</v>
      </c>
      <c r="L345" s="170" t="s">
        <v>331</v>
      </c>
      <c r="M345" s="170" t="s">
        <v>240</v>
      </c>
      <c r="N345" s="170" t="s">
        <v>240</v>
      </c>
      <c r="O345" s="173" t="s">
        <v>240</v>
      </c>
      <c r="P345" s="170" t="s">
        <v>239</v>
      </c>
      <c r="Q345" s="172" t="s">
        <v>332</v>
      </c>
      <c r="R345" s="174" t="s">
        <v>307</v>
      </c>
      <c r="S345" s="174" t="s">
        <v>243</v>
      </c>
      <c r="T345" s="172"/>
      <c r="U345" s="175">
        <v>19</v>
      </c>
    </row>
    <row r="346" spans="2:21" s="34" customFormat="1" ht="32.4" x14ac:dyDescent="0.45">
      <c r="B346" s="154">
        <v>6</v>
      </c>
      <c r="C346" s="167">
        <v>45675</v>
      </c>
      <c r="D346" s="145" t="str">
        <f t="shared" ref="D346:D373" si="14">IF($C346 &lt;&gt; "", IF(ISERROR(MATCH(C346, 祝日, 0)), TEXT($C346, "aaa"), "祝日"), "")</f>
        <v>土</v>
      </c>
      <c r="E346" s="168">
        <v>0.63472222222222219</v>
      </c>
      <c r="F346" s="169" t="s">
        <v>208</v>
      </c>
      <c r="G346" s="170" t="s">
        <v>334</v>
      </c>
      <c r="H346" s="171">
        <v>0.1173426861</v>
      </c>
      <c r="I346" s="172" t="s">
        <v>329</v>
      </c>
      <c r="J346" s="172" t="s">
        <v>236</v>
      </c>
      <c r="K346" s="170" t="s">
        <v>330</v>
      </c>
      <c r="L346" s="170" t="s">
        <v>331</v>
      </c>
      <c r="M346" s="170" t="s">
        <v>240</v>
      </c>
      <c r="N346" s="170" t="s">
        <v>240</v>
      </c>
      <c r="O346" s="173" t="s">
        <v>240</v>
      </c>
      <c r="P346" s="170" t="s">
        <v>239</v>
      </c>
      <c r="Q346" s="172" t="s">
        <v>332</v>
      </c>
      <c r="R346" s="174" t="s">
        <v>307</v>
      </c>
      <c r="S346" s="174" t="s">
        <v>243</v>
      </c>
      <c r="T346" s="172" t="s">
        <v>359</v>
      </c>
      <c r="U346" s="175">
        <v>64</v>
      </c>
    </row>
    <row r="347" spans="2:21" s="34" customFormat="1" ht="16.2" x14ac:dyDescent="0.45">
      <c r="B347" s="154">
        <v>6</v>
      </c>
      <c r="C347" s="167">
        <v>45675</v>
      </c>
      <c r="D347" s="145" t="str">
        <f t="shared" si="14"/>
        <v>土</v>
      </c>
      <c r="E347" s="168">
        <v>0.63611111111111107</v>
      </c>
      <c r="F347" s="169" t="s">
        <v>435</v>
      </c>
      <c r="G347" s="170" t="s">
        <v>234</v>
      </c>
      <c r="H347" s="171">
        <v>7.6974778219999998E-2</v>
      </c>
      <c r="I347" s="172" t="s">
        <v>329</v>
      </c>
      <c r="J347" s="172" t="s">
        <v>236</v>
      </c>
      <c r="K347" s="170" t="s">
        <v>259</v>
      </c>
      <c r="L347" s="170" t="s">
        <v>331</v>
      </c>
      <c r="M347" s="170" t="s">
        <v>240</v>
      </c>
      <c r="N347" s="170" t="s">
        <v>239</v>
      </c>
      <c r="O347" s="173" t="s">
        <v>240</v>
      </c>
      <c r="P347" s="170" t="s">
        <v>239</v>
      </c>
      <c r="Q347" s="172" t="s">
        <v>332</v>
      </c>
      <c r="R347" s="174" t="s">
        <v>307</v>
      </c>
      <c r="S347" s="174" t="s">
        <v>243</v>
      </c>
      <c r="T347" s="172"/>
      <c r="U347" s="175">
        <v>12</v>
      </c>
    </row>
    <row r="348" spans="2:21" s="34" customFormat="1" ht="16.2" x14ac:dyDescent="0.45">
      <c r="B348" s="154">
        <v>1</v>
      </c>
      <c r="C348" s="167">
        <v>45677</v>
      </c>
      <c r="D348" s="145" t="str">
        <f t="shared" si="14"/>
        <v>月</v>
      </c>
      <c r="E348" s="168">
        <v>0.46458333333333335</v>
      </c>
      <c r="F348" s="169" t="s">
        <v>435</v>
      </c>
      <c r="G348" s="170" t="s">
        <v>334</v>
      </c>
      <c r="H348" s="171">
        <v>3.05030365E-2</v>
      </c>
      <c r="I348" s="172" t="s">
        <v>329</v>
      </c>
      <c r="J348" s="172" t="s">
        <v>236</v>
      </c>
      <c r="K348" s="170" t="s">
        <v>259</v>
      </c>
      <c r="L348" s="170" t="s">
        <v>238</v>
      </c>
      <c r="M348" s="170" t="s">
        <v>239</v>
      </c>
      <c r="N348" s="170" t="s">
        <v>239</v>
      </c>
      <c r="O348" s="173" t="s">
        <v>240</v>
      </c>
      <c r="P348" s="170" t="s">
        <v>239</v>
      </c>
      <c r="Q348" s="172" t="s">
        <v>335</v>
      </c>
      <c r="R348" s="174" t="s">
        <v>336</v>
      </c>
      <c r="S348" s="174" t="s">
        <v>297</v>
      </c>
      <c r="T348" s="172" t="s">
        <v>355</v>
      </c>
      <c r="U348" s="175">
        <v>14</v>
      </c>
    </row>
    <row r="349" spans="2:21" s="34" customFormat="1" ht="16.2" x14ac:dyDescent="0.45">
      <c r="B349" s="154">
        <v>1</v>
      </c>
      <c r="C349" s="167">
        <v>45677</v>
      </c>
      <c r="D349" s="145" t="str">
        <f t="shared" si="14"/>
        <v>月</v>
      </c>
      <c r="E349" s="168">
        <v>0.46458333333333335</v>
      </c>
      <c r="F349" s="169" t="s">
        <v>208</v>
      </c>
      <c r="G349" s="170" t="s">
        <v>334</v>
      </c>
      <c r="H349" s="171">
        <v>5.3935061999999999E-2</v>
      </c>
      <c r="I349" s="172" t="s">
        <v>329</v>
      </c>
      <c r="J349" s="172" t="s">
        <v>236</v>
      </c>
      <c r="K349" s="170" t="s">
        <v>330</v>
      </c>
      <c r="L349" s="170" t="s">
        <v>331</v>
      </c>
      <c r="M349" s="170" t="s">
        <v>240</v>
      </c>
      <c r="N349" s="170" t="s">
        <v>240</v>
      </c>
      <c r="O349" s="173" t="s">
        <v>240</v>
      </c>
      <c r="P349" s="170" t="s">
        <v>239</v>
      </c>
      <c r="Q349" s="172" t="s">
        <v>332</v>
      </c>
      <c r="R349" s="174" t="s">
        <v>307</v>
      </c>
      <c r="S349" s="174" t="s">
        <v>243</v>
      </c>
      <c r="T349" s="172"/>
      <c r="U349" s="175">
        <v>17</v>
      </c>
    </row>
    <row r="350" spans="2:21" s="34" customFormat="1" ht="32.4" x14ac:dyDescent="0.45">
      <c r="B350" s="154">
        <v>1</v>
      </c>
      <c r="C350" s="167">
        <v>45677</v>
      </c>
      <c r="D350" s="145" t="str">
        <f t="shared" si="14"/>
        <v>月</v>
      </c>
      <c r="E350" s="168">
        <v>0.46458333333333335</v>
      </c>
      <c r="F350" s="169" t="s">
        <v>208</v>
      </c>
      <c r="G350" s="170" t="s">
        <v>334</v>
      </c>
      <c r="H350" s="171">
        <v>7.486141862E-3</v>
      </c>
      <c r="I350" s="172" t="s">
        <v>329</v>
      </c>
      <c r="J350" s="172" t="s">
        <v>236</v>
      </c>
      <c r="K350" s="170" t="s">
        <v>259</v>
      </c>
      <c r="L350" s="170" t="s">
        <v>331</v>
      </c>
      <c r="M350" s="170" t="s">
        <v>240</v>
      </c>
      <c r="N350" s="170" t="s">
        <v>239</v>
      </c>
      <c r="O350" s="173" t="s">
        <v>240</v>
      </c>
      <c r="P350" s="170" t="s">
        <v>239</v>
      </c>
      <c r="Q350" s="172" t="s">
        <v>332</v>
      </c>
      <c r="R350" s="174" t="s">
        <v>336</v>
      </c>
      <c r="S350" s="174" t="s">
        <v>312</v>
      </c>
      <c r="T350" s="172" t="s">
        <v>466</v>
      </c>
      <c r="U350" s="175">
        <v>18</v>
      </c>
    </row>
    <row r="351" spans="2:21" s="34" customFormat="1" ht="16.2" x14ac:dyDescent="0.45">
      <c r="B351" s="154">
        <v>1</v>
      </c>
      <c r="C351" s="167">
        <v>45677</v>
      </c>
      <c r="D351" s="145" t="str">
        <f t="shared" si="14"/>
        <v>月</v>
      </c>
      <c r="E351" s="168">
        <v>0.47638888888888886</v>
      </c>
      <c r="F351" s="169" t="s">
        <v>435</v>
      </c>
      <c r="G351" s="170" t="s">
        <v>234</v>
      </c>
      <c r="H351" s="171">
        <v>4.7669899000000002E-2</v>
      </c>
      <c r="I351" s="172" t="s">
        <v>329</v>
      </c>
      <c r="J351" s="172" t="s">
        <v>236</v>
      </c>
      <c r="K351" s="170" t="s">
        <v>259</v>
      </c>
      <c r="L351" s="170" t="s">
        <v>331</v>
      </c>
      <c r="M351" s="170" t="s">
        <v>240</v>
      </c>
      <c r="N351" s="170" t="s">
        <v>239</v>
      </c>
      <c r="O351" s="173" t="s">
        <v>240</v>
      </c>
      <c r="P351" s="170" t="s">
        <v>239</v>
      </c>
      <c r="Q351" s="172" t="s">
        <v>332</v>
      </c>
      <c r="R351" s="174" t="s">
        <v>307</v>
      </c>
      <c r="S351" s="174" t="s">
        <v>243</v>
      </c>
      <c r="T351" s="172"/>
      <c r="U351" s="175">
        <v>8</v>
      </c>
    </row>
    <row r="352" spans="2:21" s="34" customFormat="1" ht="16.2" x14ac:dyDescent="0.45">
      <c r="B352" s="154">
        <v>2</v>
      </c>
      <c r="C352" s="167">
        <v>45677</v>
      </c>
      <c r="D352" s="145" t="str">
        <f t="shared" si="14"/>
        <v>月</v>
      </c>
      <c r="E352" s="168">
        <v>0.48402777777777778</v>
      </c>
      <c r="F352" s="169" t="s">
        <v>208</v>
      </c>
      <c r="G352" s="170" t="s">
        <v>234</v>
      </c>
      <c r="H352" s="171">
        <v>5.2865794450000003E-2</v>
      </c>
      <c r="I352" s="172" t="s">
        <v>329</v>
      </c>
      <c r="J352" s="172" t="s">
        <v>236</v>
      </c>
      <c r="K352" s="170" t="s">
        <v>330</v>
      </c>
      <c r="L352" s="170" t="s">
        <v>331</v>
      </c>
      <c r="M352" s="170" t="s">
        <v>240</v>
      </c>
      <c r="N352" s="170" t="s">
        <v>240</v>
      </c>
      <c r="O352" s="173" t="s">
        <v>240</v>
      </c>
      <c r="P352" s="170" t="s">
        <v>239</v>
      </c>
      <c r="Q352" s="172" t="s">
        <v>332</v>
      </c>
      <c r="R352" s="174" t="s">
        <v>307</v>
      </c>
      <c r="S352" s="174" t="s">
        <v>243</v>
      </c>
      <c r="T352" s="172"/>
      <c r="U352" s="175">
        <v>11</v>
      </c>
    </row>
    <row r="353" spans="2:21" s="34" customFormat="1" ht="32.4" x14ac:dyDescent="0.45">
      <c r="B353" s="154">
        <v>2</v>
      </c>
      <c r="C353" s="167">
        <v>45677</v>
      </c>
      <c r="D353" s="145" t="str">
        <f t="shared" si="14"/>
        <v>月</v>
      </c>
      <c r="E353" s="168">
        <v>0.49513888888888891</v>
      </c>
      <c r="F353" s="169" t="s">
        <v>435</v>
      </c>
      <c r="G353" s="170" t="s">
        <v>334</v>
      </c>
      <c r="H353" s="171">
        <v>5.9112982129999998E-2</v>
      </c>
      <c r="I353" s="172" t="s">
        <v>329</v>
      </c>
      <c r="J353" s="172" t="s">
        <v>236</v>
      </c>
      <c r="K353" s="170" t="s">
        <v>330</v>
      </c>
      <c r="L353" s="170" t="s">
        <v>331</v>
      </c>
      <c r="M353" s="170" t="s">
        <v>240</v>
      </c>
      <c r="N353" s="170" t="s">
        <v>240</v>
      </c>
      <c r="O353" s="173" t="s">
        <v>240</v>
      </c>
      <c r="P353" s="170" t="s">
        <v>239</v>
      </c>
      <c r="Q353" s="172" t="s">
        <v>332</v>
      </c>
      <c r="R353" s="174" t="s">
        <v>307</v>
      </c>
      <c r="S353" s="174" t="s">
        <v>243</v>
      </c>
      <c r="T353" s="172" t="s">
        <v>359</v>
      </c>
      <c r="U353" s="175">
        <v>64</v>
      </c>
    </row>
    <row r="354" spans="2:21" s="34" customFormat="1" ht="32.4" x14ac:dyDescent="0.45">
      <c r="B354" s="154">
        <v>3</v>
      </c>
      <c r="C354" s="167">
        <v>45677</v>
      </c>
      <c r="D354" s="145" t="str">
        <f t="shared" si="14"/>
        <v>月</v>
      </c>
      <c r="E354" s="168">
        <v>0.5083333333333333</v>
      </c>
      <c r="F354" s="169" t="s">
        <v>435</v>
      </c>
      <c r="G354" s="170" t="s">
        <v>334</v>
      </c>
      <c r="H354" s="171">
        <v>4.8800420999999997E-2</v>
      </c>
      <c r="I354" s="172" t="s">
        <v>329</v>
      </c>
      <c r="J354" s="172" t="s">
        <v>236</v>
      </c>
      <c r="K354" s="170" t="s">
        <v>259</v>
      </c>
      <c r="L354" s="170" t="s">
        <v>331</v>
      </c>
      <c r="M354" s="170" t="s">
        <v>239</v>
      </c>
      <c r="N354" s="170" t="s">
        <v>239</v>
      </c>
      <c r="O354" s="173" t="s">
        <v>240</v>
      </c>
      <c r="P354" s="170" t="s">
        <v>239</v>
      </c>
      <c r="Q354" s="172" t="s">
        <v>332</v>
      </c>
      <c r="R354" s="174" t="s">
        <v>307</v>
      </c>
      <c r="S354" s="174" t="s">
        <v>312</v>
      </c>
      <c r="T354" s="172" t="s">
        <v>467</v>
      </c>
      <c r="U354" s="175">
        <v>26</v>
      </c>
    </row>
    <row r="355" spans="2:21" s="34" customFormat="1" ht="16.2" x14ac:dyDescent="0.45">
      <c r="B355" s="154">
        <v>3</v>
      </c>
      <c r="C355" s="167">
        <v>45677</v>
      </c>
      <c r="D355" s="145" t="str">
        <f t="shared" si="14"/>
        <v>月</v>
      </c>
      <c r="E355" s="168">
        <v>0.51041666666666663</v>
      </c>
      <c r="F355" s="169" t="s">
        <v>435</v>
      </c>
      <c r="G355" s="170" t="s">
        <v>334</v>
      </c>
      <c r="H355" s="171">
        <v>7.1640332240000007E-2</v>
      </c>
      <c r="I355" s="172" t="s">
        <v>329</v>
      </c>
      <c r="J355" s="172" t="s">
        <v>236</v>
      </c>
      <c r="K355" s="170" t="s">
        <v>330</v>
      </c>
      <c r="L355" s="170" t="s">
        <v>331</v>
      </c>
      <c r="M355" s="170" t="s">
        <v>240</v>
      </c>
      <c r="N355" s="170" t="s">
        <v>240</v>
      </c>
      <c r="O355" s="173" t="s">
        <v>239</v>
      </c>
      <c r="P355" s="170" t="s">
        <v>239</v>
      </c>
      <c r="Q355" s="172" t="s">
        <v>332</v>
      </c>
      <c r="R355" s="174" t="s">
        <v>307</v>
      </c>
      <c r="S355" s="174" t="s">
        <v>243</v>
      </c>
      <c r="T355" s="172"/>
      <c r="U355" s="175">
        <v>36</v>
      </c>
    </row>
    <row r="356" spans="2:21" s="34" customFormat="1" ht="16.2" x14ac:dyDescent="0.45">
      <c r="B356" s="154">
        <v>3</v>
      </c>
      <c r="C356" s="167">
        <v>45677</v>
      </c>
      <c r="D356" s="145" t="str">
        <f t="shared" si="14"/>
        <v>月</v>
      </c>
      <c r="E356" s="168">
        <v>0.51597222222222228</v>
      </c>
      <c r="F356" s="169" t="s">
        <v>208</v>
      </c>
      <c r="G356" s="170" t="s">
        <v>334</v>
      </c>
      <c r="H356" s="171">
        <v>5.2863513920000001E-2</v>
      </c>
      <c r="I356" s="172" t="s">
        <v>329</v>
      </c>
      <c r="J356" s="172" t="s">
        <v>236</v>
      </c>
      <c r="K356" s="170" t="s">
        <v>259</v>
      </c>
      <c r="L356" s="170" t="s">
        <v>331</v>
      </c>
      <c r="M356" s="170" t="s">
        <v>240</v>
      </c>
      <c r="N356" s="170" t="s">
        <v>239</v>
      </c>
      <c r="O356" s="173" t="s">
        <v>240</v>
      </c>
      <c r="P356" s="170" t="s">
        <v>239</v>
      </c>
      <c r="Q356" s="172" t="s">
        <v>332</v>
      </c>
      <c r="R356" s="174" t="s">
        <v>307</v>
      </c>
      <c r="S356" s="174" t="s">
        <v>243</v>
      </c>
      <c r="T356" s="172"/>
      <c r="U356" s="175">
        <v>55</v>
      </c>
    </row>
    <row r="357" spans="2:21" s="34" customFormat="1" ht="16.2" x14ac:dyDescent="0.45">
      <c r="B357" s="154">
        <v>3</v>
      </c>
      <c r="C357" s="167">
        <v>45677</v>
      </c>
      <c r="D357" s="145" t="str">
        <f t="shared" si="14"/>
        <v>月</v>
      </c>
      <c r="E357" s="168">
        <v>0.5180555555555556</v>
      </c>
      <c r="F357" s="169" t="s">
        <v>208</v>
      </c>
      <c r="G357" s="170" t="s">
        <v>234</v>
      </c>
      <c r="H357" s="171">
        <v>6.1117294000000003E-2</v>
      </c>
      <c r="I357" s="172" t="s">
        <v>329</v>
      </c>
      <c r="J357" s="172" t="s">
        <v>236</v>
      </c>
      <c r="K357" s="170" t="s">
        <v>259</v>
      </c>
      <c r="L357" s="170" t="s">
        <v>331</v>
      </c>
      <c r="M357" s="170" t="s">
        <v>240</v>
      </c>
      <c r="N357" s="170" t="s">
        <v>239</v>
      </c>
      <c r="O357" s="173" t="s">
        <v>240</v>
      </c>
      <c r="P357" s="170" t="s">
        <v>239</v>
      </c>
      <c r="Q357" s="172" t="s">
        <v>332</v>
      </c>
      <c r="R357" s="174" t="s">
        <v>242</v>
      </c>
      <c r="S357" s="174" t="s">
        <v>294</v>
      </c>
      <c r="T357" s="172" t="s">
        <v>468</v>
      </c>
      <c r="U357" s="175">
        <v>12</v>
      </c>
    </row>
    <row r="358" spans="2:21" s="34" customFormat="1" ht="16.2" x14ac:dyDescent="0.45">
      <c r="B358" s="154">
        <v>3</v>
      </c>
      <c r="C358" s="167">
        <v>45677</v>
      </c>
      <c r="D358" s="145" t="str">
        <f t="shared" si="14"/>
        <v>月</v>
      </c>
      <c r="E358" s="168">
        <v>0.5180555555555556</v>
      </c>
      <c r="F358" s="169" t="s">
        <v>435</v>
      </c>
      <c r="G358" s="170" t="s">
        <v>234</v>
      </c>
      <c r="H358" s="171">
        <v>1.5736531839999998E-2</v>
      </c>
      <c r="I358" s="172" t="s">
        <v>329</v>
      </c>
      <c r="J358" s="172" t="s">
        <v>236</v>
      </c>
      <c r="K358" s="170" t="s">
        <v>330</v>
      </c>
      <c r="L358" s="170" t="s">
        <v>331</v>
      </c>
      <c r="M358" s="170" t="s">
        <v>240</v>
      </c>
      <c r="N358" s="170" t="s">
        <v>240</v>
      </c>
      <c r="O358" s="173" t="s">
        <v>240</v>
      </c>
      <c r="P358" s="170" t="s">
        <v>239</v>
      </c>
      <c r="Q358" s="172" t="s">
        <v>332</v>
      </c>
      <c r="R358" s="174" t="s">
        <v>307</v>
      </c>
      <c r="S358" s="174" t="s">
        <v>243</v>
      </c>
      <c r="T358" s="172"/>
      <c r="U358" s="175">
        <v>13</v>
      </c>
    </row>
    <row r="359" spans="2:21" s="34" customFormat="1" ht="16.2" x14ac:dyDescent="0.45">
      <c r="B359" s="154">
        <v>4</v>
      </c>
      <c r="C359" s="167">
        <v>45677</v>
      </c>
      <c r="D359" s="145" t="str">
        <f t="shared" si="14"/>
        <v>月</v>
      </c>
      <c r="E359" s="168">
        <v>0.53680555555555554</v>
      </c>
      <c r="F359" s="169" t="s">
        <v>208</v>
      </c>
      <c r="G359" s="170" t="s">
        <v>334</v>
      </c>
      <c r="H359" s="171">
        <v>6.4659754750000006E-2</v>
      </c>
      <c r="I359" s="172" t="s">
        <v>329</v>
      </c>
      <c r="J359" s="172" t="s">
        <v>236</v>
      </c>
      <c r="K359" s="170" t="s">
        <v>259</v>
      </c>
      <c r="L359" s="170" t="s">
        <v>331</v>
      </c>
      <c r="M359" s="170" t="s">
        <v>240</v>
      </c>
      <c r="N359" s="170" t="s">
        <v>239</v>
      </c>
      <c r="O359" s="173" t="s">
        <v>240</v>
      </c>
      <c r="P359" s="170" t="s">
        <v>239</v>
      </c>
      <c r="Q359" s="172" t="s">
        <v>332</v>
      </c>
      <c r="R359" s="174" t="s">
        <v>307</v>
      </c>
      <c r="S359" s="174" t="s">
        <v>243</v>
      </c>
      <c r="T359" s="172"/>
      <c r="U359" s="175">
        <v>55</v>
      </c>
    </row>
    <row r="360" spans="2:21" s="34" customFormat="1" ht="16.2" x14ac:dyDescent="0.45">
      <c r="B360" s="154">
        <v>5</v>
      </c>
      <c r="C360" s="167">
        <v>45677</v>
      </c>
      <c r="D360" s="145" t="str">
        <f t="shared" si="14"/>
        <v>月</v>
      </c>
      <c r="E360" s="168">
        <v>0.59722222222222221</v>
      </c>
      <c r="F360" s="169" t="s">
        <v>435</v>
      </c>
      <c r="G360" s="170" t="s">
        <v>334</v>
      </c>
      <c r="H360" s="171">
        <v>0</v>
      </c>
      <c r="I360" s="172" t="s">
        <v>329</v>
      </c>
      <c r="J360" s="172" t="s">
        <v>236</v>
      </c>
      <c r="K360" s="170" t="s">
        <v>259</v>
      </c>
      <c r="L360" s="170" t="s">
        <v>331</v>
      </c>
      <c r="M360" s="170" t="s">
        <v>240</v>
      </c>
      <c r="N360" s="170" t="s">
        <v>240</v>
      </c>
      <c r="O360" s="173" t="s">
        <v>240</v>
      </c>
      <c r="P360" s="170" t="s">
        <v>239</v>
      </c>
      <c r="Q360" s="172" t="s">
        <v>332</v>
      </c>
      <c r="R360" s="174" t="s">
        <v>307</v>
      </c>
      <c r="S360" s="174" t="s">
        <v>243</v>
      </c>
      <c r="T360" s="172"/>
      <c r="U360" s="175">
        <v>22</v>
      </c>
    </row>
    <row r="361" spans="2:21" s="34" customFormat="1" ht="16.2" x14ac:dyDescent="0.45">
      <c r="B361" s="154">
        <v>5</v>
      </c>
      <c r="C361" s="167">
        <v>45677</v>
      </c>
      <c r="D361" s="145" t="str">
        <f t="shared" si="14"/>
        <v>月</v>
      </c>
      <c r="E361" s="168">
        <v>0.59861111111111109</v>
      </c>
      <c r="F361" s="169" t="s">
        <v>435</v>
      </c>
      <c r="G361" s="170" t="s">
        <v>334</v>
      </c>
      <c r="H361" s="171">
        <v>5.265523028E-2</v>
      </c>
      <c r="I361" s="172" t="s">
        <v>329</v>
      </c>
      <c r="J361" s="172" t="s">
        <v>236</v>
      </c>
      <c r="K361" s="170" t="s">
        <v>259</v>
      </c>
      <c r="L361" s="170" t="s">
        <v>331</v>
      </c>
      <c r="M361" s="170" t="s">
        <v>240</v>
      </c>
      <c r="N361" s="170" t="s">
        <v>240</v>
      </c>
      <c r="O361" s="173" t="s">
        <v>239</v>
      </c>
      <c r="P361" s="170" t="s">
        <v>239</v>
      </c>
      <c r="Q361" s="172" t="s">
        <v>332</v>
      </c>
      <c r="R361" s="174" t="s">
        <v>307</v>
      </c>
      <c r="S361" s="174" t="s">
        <v>243</v>
      </c>
      <c r="T361" s="172"/>
      <c r="U361" s="175">
        <v>27</v>
      </c>
    </row>
    <row r="362" spans="2:21" s="34" customFormat="1" ht="32.4" x14ac:dyDescent="0.45">
      <c r="B362" s="154">
        <v>5</v>
      </c>
      <c r="C362" s="167">
        <v>45677</v>
      </c>
      <c r="D362" s="145" t="str">
        <f t="shared" si="14"/>
        <v>月</v>
      </c>
      <c r="E362" s="168">
        <v>0.59861111111111109</v>
      </c>
      <c r="F362" s="169" t="s">
        <v>435</v>
      </c>
      <c r="G362" s="170" t="s">
        <v>334</v>
      </c>
      <c r="H362" s="171">
        <v>0.20586208989999999</v>
      </c>
      <c r="I362" s="172" t="s">
        <v>329</v>
      </c>
      <c r="J362" s="172" t="s">
        <v>236</v>
      </c>
      <c r="K362" s="170" t="s">
        <v>330</v>
      </c>
      <c r="L362" s="170" t="s">
        <v>331</v>
      </c>
      <c r="M362" s="170" t="s">
        <v>240</v>
      </c>
      <c r="N362" s="170" t="s">
        <v>240</v>
      </c>
      <c r="O362" s="173" t="s">
        <v>239</v>
      </c>
      <c r="P362" s="170" t="s">
        <v>239</v>
      </c>
      <c r="Q362" s="172" t="s">
        <v>332</v>
      </c>
      <c r="R362" s="174" t="s">
        <v>336</v>
      </c>
      <c r="S362" s="174" t="s">
        <v>312</v>
      </c>
      <c r="T362" s="172" t="s">
        <v>469</v>
      </c>
      <c r="U362" s="175">
        <v>28</v>
      </c>
    </row>
    <row r="363" spans="2:21" s="34" customFormat="1" ht="16.2" x14ac:dyDescent="0.45">
      <c r="B363" s="154">
        <v>5</v>
      </c>
      <c r="C363" s="167">
        <v>45677</v>
      </c>
      <c r="D363" s="145" t="str">
        <f t="shared" si="14"/>
        <v>月</v>
      </c>
      <c r="E363" s="168">
        <v>0.59861111111111109</v>
      </c>
      <c r="F363" s="169" t="s">
        <v>208</v>
      </c>
      <c r="G363" s="170" t="s">
        <v>334</v>
      </c>
      <c r="H363" s="171">
        <v>7.5695848639999994E-2</v>
      </c>
      <c r="I363" s="172" t="s">
        <v>329</v>
      </c>
      <c r="J363" s="172" t="s">
        <v>236</v>
      </c>
      <c r="K363" s="170" t="s">
        <v>330</v>
      </c>
      <c r="L363" s="170" t="s">
        <v>331</v>
      </c>
      <c r="M363" s="170" t="s">
        <v>240</v>
      </c>
      <c r="N363" s="170" t="s">
        <v>240</v>
      </c>
      <c r="O363" s="173" t="s">
        <v>240</v>
      </c>
      <c r="P363" s="170" t="s">
        <v>239</v>
      </c>
      <c r="Q363" s="172" t="s">
        <v>332</v>
      </c>
      <c r="R363" s="174" t="s">
        <v>307</v>
      </c>
      <c r="S363" s="174" t="s">
        <v>243</v>
      </c>
      <c r="T363" s="172"/>
      <c r="U363" s="175">
        <v>30</v>
      </c>
    </row>
    <row r="364" spans="2:21" s="34" customFormat="1" ht="16.2" x14ac:dyDescent="0.45">
      <c r="B364" s="154">
        <v>5</v>
      </c>
      <c r="C364" s="167">
        <v>45677</v>
      </c>
      <c r="D364" s="145" t="str">
        <f t="shared" si="14"/>
        <v>月</v>
      </c>
      <c r="E364" s="168">
        <v>0.60138888888888886</v>
      </c>
      <c r="F364" s="169" t="s">
        <v>208</v>
      </c>
      <c r="G364" s="170" t="s">
        <v>334</v>
      </c>
      <c r="H364" s="171">
        <v>0.10015462700000001</v>
      </c>
      <c r="I364" s="172" t="s">
        <v>329</v>
      </c>
      <c r="J364" s="172" t="s">
        <v>236</v>
      </c>
      <c r="K364" s="170" t="s">
        <v>330</v>
      </c>
      <c r="L364" s="170" t="s">
        <v>331</v>
      </c>
      <c r="M364" s="170" t="s">
        <v>240</v>
      </c>
      <c r="N364" s="170" t="s">
        <v>240</v>
      </c>
      <c r="O364" s="173" t="s">
        <v>239</v>
      </c>
      <c r="P364" s="170" t="s">
        <v>239</v>
      </c>
      <c r="Q364" s="172" t="s">
        <v>332</v>
      </c>
      <c r="R364" s="174" t="s">
        <v>307</v>
      </c>
      <c r="S364" s="174" t="s">
        <v>243</v>
      </c>
      <c r="T364" s="172"/>
      <c r="U364" s="175">
        <v>36</v>
      </c>
    </row>
    <row r="365" spans="2:21" s="34" customFormat="1" ht="32.4" x14ac:dyDescent="0.45">
      <c r="B365" s="154">
        <v>5</v>
      </c>
      <c r="C365" s="167">
        <v>45677</v>
      </c>
      <c r="D365" s="145" t="str">
        <f t="shared" si="14"/>
        <v>月</v>
      </c>
      <c r="E365" s="168">
        <v>0.60555555555555551</v>
      </c>
      <c r="F365" s="169" t="s">
        <v>435</v>
      </c>
      <c r="G365" s="170" t="s">
        <v>334</v>
      </c>
      <c r="H365" s="171">
        <v>8.5498195460000009E-2</v>
      </c>
      <c r="I365" s="172" t="s">
        <v>329</v>
      </c>
      <c r="J365" s="172" t="s">
        <v>236</v>
      </c>
      <c r="K365" s="170" t="s">
        <v>330</v>
      </c>
      <c r="L365" s="170" t="s">
        <v>331</v>
      </c>
      <c r="M365" s="170" t="s">
        <v>240</v>
      </c>
      <c r="N365" s="170" t="s">
        <v>240</v>
      </c>
      <c r="O365" s="173" t="s">
        <v>240</v>
      </c>
      <c r="P365" s="170" t="s">
        <v>239</v>
      </c>
      <c r="Q365" s="172" t="s">
        <v>332</v>
      </c>
      <c r="R365" s="174" t="s">
        <v>307</v>
      </c>
      <c r="S365" s="174" t="s">
        <v>243</v>
      </c>
      <c r="T365" s="172" t="s">
        <v>359</v>
      </c>
      <c r="U365" s="175">
        <v>64</v>
      </c>
    </row>
    <row r="366" spans="2:21" s="34" customFormat="1" ht="16.2" x14ac:dyDescent="0.45">
      <c r="B366" s="154">
        <v>6</v>
      </c>
      <c r="C366" s="167">
        <v>45677</v>
      </c>
      <c r="D366" s="145" t="str">
        <f t="shared" si="14"/>
        <v>月</v>
      </c>
      <c r="E366" s="168">
        <v>0.62291666666666667</v>
      </c>
      <c r="F366" s="169" t="s">
        <v>208</v>
      </c>
      <c r="G366" s="170" t="s">
        <v>234</v>
      </c>
      <c r="H366" s="171">
        <v>8.7401567479999998E-2</v>
      </c>
      <c r="I366" s="172" t="s">
        <v>329</v>
      </c>
      <c r="J366" s="172" t="s">
        <v>236</v>
      </c>
      <c r="K366" s="170" t="s">
        <v>330</v>
      </c>
      <c r="L366" s="170" t="s">
        <v>331</v>
      </c>
      <c r="M366" s="170" t="s">
        <v>240</v>
      </c>
      <c r="N366" s="170" t="s">
        <v>240</v>
      </c>
      <c r="O366" s="173" t="s">
        <v>240</v>
      </c>
      <c r="P366" s="170" t="s">
        <v>239</v>
      </c>
      <c r="Q366" s="172" t="s">
        <v>332</v>
      </c>
      <c r="R366" s="174" t="s">
        <v>307</v>
      </c>
      <c r="S366" s="174" t="s">
        <v>243</v>
      </c>
      <c r="T366" s="172"/>
      <c r="U366" s="175">
        <v>13</v>
      </c>
    </row>
    <row r="367" spans="2:21" s="34" customFormat="1" ht="16.2" x14ac:dyDescent="0.45">
      <c r="B367" s="154">
        <v>6</v>
      </c>
      <c r="C367" s="167">
        <v>45677</v>
      </c>
      <c r="D367" s="145" t="str">
        <f t="shared" si="14"/>
        <v>月</v>
      </c>
      <c r="E367" s="168">
        <v>0.62361111111111112</v>
      </c>
      <c r="F367" s="169" t="s">
        <v>435</v>
      </c>
      <c r="G367" s="170" t="s">
        <v>334</v>
      </c>
      <c r="H367" s="171">
        <v>7.1293998999999997E-2</v>
      </c>
      <c r="I367" s="172" t="s">
        <v>329</v>
      </c>
      <c r="J367" s="172" t="s">
        <v>236</v>
      </c>
      <c r="K367" s="170" t="s">
        <v>259</v>
      </c>
      <c r="L367" s="170" t="s">
        <v>238</v>
      </c>
      <c r="M367" s="170" t="s">
        <v>239</v>
      </c>
      <c r="N367" s="170" t="s">
        <v>239</v>
      </c>
      <c r="O367" s="173" t="s">
        <v>240</v>
      </c>
      <c r="P367" s="170" t="s">
        <v>239</v>
      </c>
      <c r="Q367" s="172" t="s">
        <v>335</v>
      </c>
      <c r="R367" s="174" t="s">
        <v>336</v>
      </c>
      <c r="S367" s="174" t="s">
        <v>297</v>
      </c>
      <c r="T367" s="172" t="s">
        <v>355</v>
      </c>
      <c r="U367" s="175">
        <v>14</v>
      </c>
    </row>
    <row r="368" spans="2:21" s="34" customFormat="1" ht="16.2" x14ac:dyDescent="0.45">
      <c r="B368" s="154">
        <v>6</v>
      </c>
      <c r="C368" s="167">
        <v>45677</v>
      </c>
      <c r="D368" s="145" t="str">
        <f t="shared" si="14"/>
        <v>月</v>
      </c>
      <c r="E368" s="168">
        <v>0.62361111111111112</v>
      </c>
      <c r="F368" s="169" t="s">
        <v>435</v>
      </c>
      <c r="G368" s="170" t="s">
        <v>334</v>
      </c>
      <c r="H368" s="171">
        <v>4.6714647299999999E-3</v>
      </c>
      <c r="I368" s="172" t="s">
        <v>329</v>
      </c>
      <c r="J368" s="172" t="s">
        <v>236</v>
      </c>
      <c r="K368" s="170" t="s">
        <v>330</v>
      </c>
      <c r="L368" s="170" t="s">
        <v>331</v>
      </c>
      <c r="M368" s="170" t="s">
        <v>240</v>
      </c>
      <c r="N368" s="170" t="s">
        <v>240</v>
      </c>
      <c r="O368" s="173" t="s">
        <v>240</v>
      </c>
      <c r="P368" s="170" t="s">
        <v>239</v>
      </c>
      <c r="Q368" s="172" t="s">
        <v>332</v>
      </c>
      <c r="R368" s="174" t="s">
        <v>307</v>
      </c>
      <c r="S368" s="174" t="s">
        <v>243</v>
      </c>
      <c r="T368" s="172"/>
      <c r="U368" s="175">
        <v>15</v>
      </c>
    </row>
    <row r="369" spans="2:38" s="34" customFormat="1" ht="16.2" x14ac:dyDescent="0.45">
      <c r="B369" s="154">
        <v>6</v>
      </c>
      <c r="C369" s="167">
        <v>45677</v>
      </c>
      <c r="D369" s="145" t="str">
        <f t="shared" si="14"/>
        <v>月</v>
      </c>
      <c r="E369" s="168">
        <v>0.62430555555555556</v>
      </c>
      <c r="F369" s="169" t="s">
        <v>435</v>
      </c>
      <c r="G369" s="170" t="s">
        <v>334</v>
      </c>
      <c r="H369" s="171">
        <v>9.1725662110000009E-2</v>
      </c>
      <c r="I369" s="172" t="s">
        <v>329</v>
      </c>
      <c r="J369" s="172" t="s">
        <v>236</v>
      </c>
      <c r="K369" s="170" t="s">
        <v>330</v>
      </c>
      <c r="L369" s="170" t="s">
        <v>331</v>
      </c>
      <c r="M369" s="170" t="s">
        <v>240</v>
      </c>
      <c r="N369" s="170" t="s">
        <v>240</v>
      </c>
      <c r="O369" s="173" t="s">
        <v>240</v>
      </c>
      <c r="P369" s="170" t="s">
        <v>239</v>
      </c>
      <c r="Q369" s="172" t="s">
        <v>332</v>
      </c>
      <c r="R369" s="174" t="s">
        <v>307</v>
      </c>
      <c r="S369" s="174" t="s">
        <v>243</v>
      </c>
      <c r="T369" s="172"/>
      <c r="U369" s="175">
        <v>19</v>
      </c>
    </row>
    <row r="370" spans="2:38" s="34" customFormat="1" ht="16.2" x14ac:dyDescent="0.45">
      <c r="B370" s="154">
        <v>6</v>
      </c>
      <c r="C370" s="167">
        <v>45677</v>
      </c>
      <c r="D370" s="145" t="str">
        <f t="shared" si="14"/>
        <v>月</v>
      </c>
      <c r="E370" s="168">
        <v>0.625</v>
      </c>
      <c r="F370" s="169" t="s">
        <v>208</v>
      </c>
      <c r="G370" s="170" t="s">
        <v>334</v>
      </c>
      <c r="H370" s="171">
        <v>6.7730697219999997E-2</v>
      </c>
      <c r="I370" s="172" t="s">
        <v>329</v>
      </c>
      <c r="J370" s="172" t="s">
        <v>236</v>
      </c>
      <c r="K370" s="170" t="s">
        <v>259</v>
      </c>
      <c r="L370" s="170" t="s">
        <v>331</v>
      </c>
      <c r="M370" s="170" t="s">
        <v>240</v>
      </c>
      <c r="N370" s="170" t="s">
        <v>240</v>
      </c>
      <c r="O370" s="173" t="s">
        <v>240</v>
      </c>
      <c r="P370" s="170" t="s">
        <v>239</v>
      </c>
      <c r="Q370" s="172" t="s">
        <v>332</v>
      </c>
      <c r="R370" s="174" t="s">
        <v>307</v>
      </c>
      <c r="S370" s="174" t="s">
        <v>243</v>
      </c>
      <c r="T370" s="172"/>
      <c r="U370" s="175">
        <v>22</v>
      </c>
    </row>
    <row r="371" spans="2:38" s="34" customFormat="1" ht="32.4" x14ac:dyDescent="0.45">
      <c r="B371" s="154">
        <v>6</v>
      </c>
      <c r="C371" s="167">
        <v>45677</v>
      </c>
      <c r="D371" s="145" t="str">
        <f t="shared" si="14"/>
        <v>月</v>
      </c>
      <c r="E371" s="168">
        <v>0.62986111111111109</v>
      </c>
      <c r="F371" s="169" t="s">
        <v>208</v>
      </c>
      <c r="G371" s="170" t="s">
        <v>334</v>
      </c>
      <c r="H371" s="171">
        <v>0</v>
      </c>
      <c r="I371" s="172" t="s">
        <v>329</v>
      </c>
      <c r="J371" s="172" t="s">
        <v>236</v>
      </c>
      <c r="K371" s="170" t="s">
        <v>237</v>
      </c>
      <c r="L371" s="170" t="s">
        <v>331</v>
      </c>
      <c r="M371" s="170" t="s">
        <v>240</v>
      </c>
      <c r="N371" s="170" t="s">
        <v>240</v>
      </c>
      <c r="O371" s="173" t="s">
        <v>240</v>
      </c>
      <c r="P371" s="170" t="s">
        <v>239</v>
      </c>
      <c r="Q371" s="172" t="s">
        <v>332</v>
      </c>
      <c r="R371" s="174" t="s">
        <v>242</v>
      </c>
      <c r="S371" s="174" t="s">
        <v>297</v>
      </c>
      <c r="T371" s="172" t="s">
        <v>470</v>
      </c>
      <c r="U371" s="175">
        <v>44</v>
      </c>
    </row>
    <row r="372" spans="2:38" s="34" customFormat="1" ht="32.4" x14ac:dyDescent="0.45">
      <c r="B372" s="154">
        <v>6</v>
      </c>
      <c r="C372" s="167">
        <v>45677</v>
      </c>
      <c r="D372" s="145" t="str">
        <f t="shared" si="14"/>
        <v>月</v>
      </c>
      <c r="E372" s="168">
        <v>0.63263888888888886</v>
      </c>
      <c r="F372" s="169" t="s">
        <v>435</v>
      </c>
      <c r="G372" s="170" t="s">
        <v>334</v>
      </c>
      <c r="H372" s="171">
        <v>0</v>
      </c>
      <c r="I372" s="172" t="s">
        <v>329</v>
      </c>
      <c r="J372" s="172" t="s">
        <v>236</v>
      </c>
      <c r="K372" s="170" t="s">
        <v>237</v>
      </c>
      <c r="L372" s="170" t="s">
        <v>331</v>
      </c>
      <c r="M372" s="170" t="s">
        <v>240</v>
      </c>
      <c r="N372" s="170" t="s">
        <v>240</v>
      </c>
      <c r="O372" s="173" t="s">
        <v>240</v>
      </c>
      <c r="P372" s="170" t="s">
        <v>239</v>
      </c>
      <c r="Q372" s="172" t="s">
        <v>332</v>
      </c>
      <c r="R372" s="174" t="s">
        <v>242</v>
      </c>
      <c r="S372" s="174" t="s">
        <v>297</v>
      </c>
      <c r="T372" s="172" t="s">
        <v>470</v>
      </c>
      <c r="U372" s="175">
        <v>52</v>
      </c>
    </row>
    <row r="373" spans="2:38" s="34" customFormat="1" ht="32.4" x14ac:dyDescent="0.45">
      <c r="B373" s="154">
        <v>7</v>
      </c>
      <c r="C373" s="167">
        <v>45677</v>
      </c>
      <c r="D373" s="145" t="str">
        <f t="shared" si="14"/>
        <v>月</v>
      </c>
      <c r="E373" s="168">
        <v>0.65138888888888891</v>
      </c>
      <c r="F373" s="169" t="s">
        <v>208</v>
      </c>
      <c r="G373" s="170" t="s">
        <v>234</v>
      </c>
      <c r="H373" s="171">
        <v>0</v>
      </c>
      <c r="I373" s="172" t="s">
        <v>329</v>
      </c>
      <c r="J373" s="172" t="s">
        <v>236</v>
      </c>
      <c r="K373" s="170" t="s">
        <v>330</v>
      </c>
      <c r="L373" s="170" t="s">
        <v>331</v>
      </c>
      <c r="M373" s="170" t="s">
        <v>240</v>
      </c>
      <c r="N373" s="170" t="s">
        <v>240</v>
      </c>
      <c r="O373" s="173" t="s">
        <v>240</v>
      </c>
      <c r="P373" s="170" t="s">
        <v>239</v>
      </c>
      <c r="Q373" s="172" t="s">
        <v>332</v>
      </c>
      <c r="R373" s="174" t="s">
        <v>242</v>
      </c>
      <c r="S373" s="174" t="s">
        <v>343</v>
      </c>
      <c r="T373" s="172" t="s">
        <v>397</v>
      </c>
      <c r="U373" s="175">
        <v>13</v>
      </c>
      <c r="AL373" s="34" t="s">
        <v>190</v>
      </c>
    </row>
    <row r="374" spans="2:38" s="34" customFormat="1" ht="16.2" x14ac:dyDescent="0.45">
      <c r="B374" s="154">
        <v>7</v>
      </c>
      <c r="C374" s="167">
        <v>45677</v>
      </c>
      <c r="D374" s="145" t="s">
        <v>471</v>
      </c>
      <c r="E374" s="168">
        <v>0.66041666666666665</v>
      </c>
      <c r="F374" s="169" t="s">
        <v>208</v>
      </c>
      <c r="G374" s="170" t="s">
        <v>334</v>
      </c>
      <c r="H374" s="171">
        <v>2.4145115559999999E-2</v>
      </c>
      <c r="I374" s="172" t="s">
        <v>329</v>
      </c>
      <c r="J374" s="172" t="s">
        <v>236</v>
      </c>
      <c r="K374" s="170" t="s">
        <v>237</v>
      </c>
      <c r="L374" s="170" t="s">
        <v>331</v>
      </c>
      <c r="M374" s="170" t="s">
        <v>240</v>
      </c>
      <c r="N374" s="170" t="s">
        <v>240</v>
      </c>
      <c r="O374" s="173" t="s">
        <v>240</v>
      </c>
      <c r="P374" s="170" t="s">
        <v>239</v>
      </c>
      <c r="Q374" s="172" t="s">
        <v>332</v>
      </c>
      <c r="R374" s="174" t="s">
        <v>242</v>
      </c>
      <c r="S374" s="174" t="s">
        <v>298</v>
      </c>
      <c r="T374" s="172" t="s">
        <v>392</v>
      </c>
      <c r="U374" s="175">
        <v>52</v>
      </c>
      <c r="AL374" s="34" t="s">
        <v>190</v>
      </c>
    </row>
    <row r="375" spans="2:38" s="34" customFormat="1" ht="16.2" x14ac:dyDescent="0.45">
      <c r="B375" s="155"/>
      <c r="C375" s="176"/>
      <c r="D375" s="157" t="str">
        <f t="shared" si="1"/>
        <v/>
      </c>
      <c r="E375" s="177"/>
      <c r="F375" s="178"/>
      <c r="G375" s="179"/>
      <c r="H375" s="180"/>
      <c r="I375" s="181"/>
      <c r="J375" s="181"/>
      <c r="K375" s="179"/>
      <c r="L375" s="179"/>
      <c r="M375" s="179"/>
      <c r="N375" s="179"/>
      <c r="O375" s="182"/>
      <c r="P375" s="179"/>
      <c r="Q375" s="181"/>
      <c r="R375" s="183"/>
      <c r="S375" s="183"/>
      <c r="T375" s="181"/>
      <c r="U375" s="184"/>
      <c r="AL375" s="34" t="s">
        <v>190</v>
      </c>
    </row>
    <row r="376" spans="2:38" s="34" customFormat="1" ht="16.2" x14ac:dyDescent="0.45">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2" x14ac:dyDescent="0.45"/>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heetViews>
  <sheetFormatPr defaultColWidth="8.69921875" defaultRowHeight="15" x14ac:dyDescent="0.45"/>
  <cols>
    <col min="1" max="1" width="3.59765625" style="110" customWidth="1"/>
    <col min="2" max="2" width="6.19921875" style="110" customWidth="1"/>
    <col min="3" max="3" width="38" style="110" customWidth="1"/>
    <col min="4" max="4" width="15.5" style="110" customWidth="1"/>
    <col min="5" max="5" width="10.8984375" style="110" customWidth="1"/>
    <col min="6" max="6" width="8.3984375" style="110" customWidth="1"/>
    <col min="7" max="8" width="52.69921875" style="110" customWidth="1"/>
    <col min="9" max="9" width="13.3984375" style="110" customWidth="1"/>
    <col min="10" max="10" width="4.8984375" style="110" customWidth="1"/>
    <col min="11" max="11" width="3.09765625" style="110" customWidth="1"/>
    <col min="12" max="16384" width="8.69921875" style="110"/>
  </cols>
  <sheetData>
    <row r="2" spans="1:12" ht="16.2" hidden="1" x14ac:dyDescent="0.45">
      <c r="B2" s="234" t="s">
        <v>1</v>
      </c>
      <c r="C2" s="234" t="s">
        <v>2</v>
      </c>
      <c r="D2" s="234"/>
      <c r="E2" s="234" t="s">
        <v>3</v>
      </c>
      <c r="F2" s="3"/>
    </row>
    <row r="3" spans="1:12" ht="16.2" hidden="1" x14ac:dyDescent="0.45">
      <c r="B3" s="234"/>
      <c r="C3" s="234"/>
      <c r="D3" s="234"/>
      <c r="E3" s="234"/>
      <c r="F3" s="3"/>
    </row>
    <row r="4" spans="1:12" ht="16.2" hidden="1" x14ac:dyDescent="0.45">
      <c r="B4" s="234" t="str">
        <f>走行データ一覧!G4&amp;""</f>
        <v/>
      </c>
      <c r="C4" s="234" t="str">
        <f>走行データ一覧!H4&amp;""</f>
        <v>北海道</v>
      </c>
      <c r="D4" s="234"/>
      <c r="E4" s="234" t="str">
        <f>走行データ一覧!I4&amp;""</f>
        <v>千歳市</v>
      </c>
      <c r="F4" s="3"/>
    </row>
    <row r="5" spans="1:12" s="235" customFormat="1" ht="16.2" x14ac:dyDescent="0.45">
      <c r="A5" s="110"/>
      <c r="B5" s="47"/>
      <c r="L5" s="110"/>
    </row>
    <row r="6" spans="1:12" ht="16.2" x14ac:dyDescent="0.45">
      <c r="B6" s="34"/>
    </row>
    <row r="18" spans="1:11" s="235" customFormat="1" ht="16.2" x14ac:dyDescent="0.45">
      <c r="A18" s="240"/>
      <c r="B18" s="237"/>
      <c r="C18" s="237"/>
      <c r="D18" s="237"/>
      <c r="G18" s="259"/>
      <c r="H18" s="260"/>
      <c r="I18" s="260"/>
      <c r="J18" s="260"/>
    </row>
    <row r="19" spans="1:11" s="235" customFormat="1" ht="16.2" x14ac:dyDescent="0.45">
      <c r="A19" s="240"/>
      <c r="B19" s="238"/>
      <c r="C19" s="238"/>
      <c r="D19" s="238"/>
      <c r="E19" s="263"/>
      <c r="G19" s="259"/>
      <c r="H19" s="264"/>
      <c r="I19" s="264"/>
      <c r="J19" s="260"/>
    </row>
    <row r="20" spans="1:11" s="235" customFormat="1" ht="16.2" x14ac:dyDescent="0.45">
      <c r="A20" s="240"/>
      <c r="B20" s="261" t="s">
        <v>269</v>
      </c>
      <c r="C20" s="262"/>
      <c r="D20" s="262"/>
      <c r="E20" s="263"/>
      <c r="G20" s="259"/>
      <c r="H20" s="264"/>
      <c r="I20" s="264"/>
      <c r="J20" s="260"/>
    </row>
    <row r="21" spans="1:11" s="235" customFormat="1" ht="16.2" x14ac:dyDescent="0.45">
      <c r="A21" s="240"/>
      <c r="B21" s="265" t="s">
        <v>270</v>
      </c>
      <c r="C21" s="266" t="s">
        <v>271</v>
      </c>
      <c r="D21" s="273" t="s">
        <v>272</v>
      </c>
      <c r="E21" s="273" t="s">
        <v>273</v>
      </c>
      <c r="F21" s="267" t="s">
        <v>274</v>
      </c>
      <c r="G21" s="298" t="s">
        <v>275</v>
      </c>
      <c r="H21" s="298" t="s">
        <v>276</v>
      </c>
      <c r="I21" s="298" t="s">
        <v>277</v>
      </c>
      <c r="J21" s="257" t="s">
        <v>190</v>
      </c>
      <c r="K21" s="110"/>
    </row>
    <row r="22" spans="1:11" s="235" customFormat="1" ht="16.2" x14ac:dyDescent="0.45">
      <c r="A22" s="240"/>
      <c r="B22" s="311">
        <f>1</f>
        <v>1</v>
      </c>
      <c r="C22" s="312" cm="1">
        <f t="array" ref="C22:C59">_xlfn.UNIQUE(_xlfn.SORTBY(手動介入記入例!$U$13:$U$107,COUNTIF(手動介入記入例!$U$13:$U$107,手動介入記入例!$U$13:$U$107),-1))</f>
        <v>14</v>
      </c>
      <c r="D22" s="313" t="str">
        <f>_xlfn.XLOOKUP($C22,手動介入記入例!$U$13:$U$108,手動介入記入例!$G$13:$G$108)</f>
        <v>L4想定区間外</v>
      </c>
      <c r="E22" s="313" t="str">
        <f>_xlfn.XLOOKUP($C22,手動介入記入例!$U$13:$U$108,手動介入記入例!$K$13:$K$108)</f>
        <v>交差点内</v>
      </c>
      <c r="F22" s="302">
        <f>COUNTIF(手動介入記入例!$U$13:$U$108,$C22)</f>
        <v>14</v>
      </c>
      <c r="G22" s="302"/>
      <c r="H22" s="302"/>
      <c r="I22" s="302"/>
      <c r="J22" s="257" t="s">
        <v>190</v>
      </c>
      <c r="K22" s="110"/>
    </row>
    <row r="23" spans="1:11" s="235" customFormat="1" ht="16.2" x14ac:dyDescent="0.45">
      <c r="A23" s="240"/>
      <c r="B23" s="311">
        <v>2</v>
      </c>
      <c r="C23" s="312">
        <v>64</v>
      </c>
      <c r="D23" s="313" t="str">
        <f>_xlfn.XLOOKUP($C23,手動介入記入例!$U$13:$U$108,手動介入記入例!$G$13:$G$108)</f>
        <v>L4想定区間外</v>
      </c>
      <c r="E23" s="313" t="str">
        <f>_xlfn.XLOOKUP($C23,手動介入記入例!$U$13:$U$108,手動介入記入例!$K$13:$K$108)</f>
        <v>交差点付近</v>
      </c>
      <c r="F23" s="302">
        <f>COUNTIF(手動介入記入例!$U$13:$U$108,$C23)</f>
        <v>7</v>
      </c>
      <c r="G23" s="302"/>
      <c r="H23" s="302"/>
      <c r="I23" s="302"/>
      <c r="J23" s="257" t="s">
        <v>190</v>
      </c>
      <c r="K23" s="110"/>
    </row>
    <row r="24" spans="1:11" s="235" customFormat="1" ht="16.2" x14ac:dyDescent="0.45">
      <c r="A24" s="240"/>
      <c r="B24" s="311">
        <v>3</v>
      </c>
      <c r="C24" s="312">
        <v>32</v>
      </c>
      <c r="D24" s="313" t="str">
        <f>_xlfn.XLOOKUP($C24,手動介入記入例!$U$13:$U$108,手動介入記入例!$G$13:$G$108)</f>
        <v>L4想定区間外</v>
      </c>
      <c r="E24" s="313" t="str">
        <f>_xlfn.XLOOKUP($C24,手動介入記入例!$U$13:$U$108,手動介入記入例!$K$13:$K$108)</f>
        <v>交差点付近</v>
      </c>
      <c r="F24" s="302">
        <f>COUNTIF(手動介入記入例!$U$13:$U$108,$C24)</f>
        <v>6</v>
      </c>
      <c r="G24" s="302"/>
      <c r="H24" s="302"/>
      <c r="I24" s="302"/>
      <c r="J24" s="257" t="s">
        <v>190</v>
      </c>
      <c r="K24" s="110"/>
    </row>
    <row r="25" spans="1:11" s="235" customFormat="1" ht="162" x14ac:dyDescent="0.45">
      <c r="A25" s="240"/>
      <c r="B25" s="311">
        <v>4</v>
      </c>
      <c r="C25" s="312">
        <v>2</v>
      </c>
      <c r="D25" s="313" t="str">
        <f>_xlfn.XLOOKUP($C25,手動介入記入例!$U$13:$U$108,手動介入記入例!$G$13:$G$108)</f>
        <v>L4想定区間内</v>
      </c>
      <c r="E25" s="313" t="str">
        <f>_xlfn.XLOOKUP($C25,手動介入記入例!$U$13:$U$108,手動介入記入例!$K$13:$K$108)</f>
        <v>交差点内</v>
      </c>
      <c r="F25" s="302">
        <f>COUNTIF(手動介入記入例!$U$13:$U$108,$C25)</f>
        <v>5</v>
      </c>
      <c r="G25" s="302" t="s">
        <v>478</v>
      </c>
      <c r="H25" s="302" t="s">
        <v>479</v>
      </c>
      <c r="I25" s="302" t="s">
        <v>477</v>
      </c>
      <c r="J25" s="257" t="s">
        <v>190</v>
      </c>
      <c r="K25" s="110"/>
    </row>
    <row r="26" spans="1:11" s="235" customFormat="1" ht="16.2" x14ac:dyDescent="0.45">
      <c r="A26" s="240"/>
      <c r="B26" s="311">
        <v>5</v>
      </c>
      <c r="C26" s="312">
        <v>30</v>
      </c>
      <c r="D26" s="313" t="str">
        <f>_xlfn.XLOOKUP($C26,手動介入記入例!$U$13:$U$108,手動介入記入例!$G$13:$G$108)</f>
        <v>L4想定区間外</v>
      </c>
      <c r="E26" s="313" t="str">
        <f>_xlfn.XLOOKUP($C26,手動介入記入例!$U$13:$U$108,手動介入記入例!$K$13:$K$108)</f>
        <v>交差点付近</v>
      </c>
      <c r="F26" s="302">
        <f>COUNTIF(手動介入記入例!$U$13:$U$108,$C26)</f>
        <v>4</v>
      </c>
      <c r="G26" s="302"/>
      <c r="H26" s="302"/>
      <c r="I26" s="302"/>
      <c r="J26" s="257" t="s">
        <v>190</v>
      </c>
      <c r="K26" s="110"/>
    </row>
    <row r="27" spans="1:11" s="235" customFormat="1" ht="16.2" x14ac:dyDescent="0.45">
      <c r="A27" s="240"/>
      <c r="B27" s="311">
        <v>6</v>
      </c>
      <c r="C27" s="312">
        <v>36</v>
      </c>
      <c r="D27" s="313" t="str">
        <f>_xlfn.XLOOKUP($C27,手動介入記入例!$U$13:$U$108,手動介入記入例!$G$13:$G$108)</f>
        <v>L4想定区間外</v>
      </c>
      <c r="E27" s="313" t="str">
        <f>_xlfn.XLOOKUP($C27,手動介入記入例!$U$13:$U$108,手動介入記入例!$K$13:$K$108)</f>
        <v>交差点付近</v>
      </c>
      <c r="F27" s="302">
        <f>COUNTIF(手動介入記入例!$U$13:$U$108,$C27)</f>
        <v>4</v>
      </c>
      <c r="G27" s="302"/>
      <c r="H27" s="302"/>
      <c r="I27" s="302"/>
      <c r="J27" s="257" t="s">
        <v>190</v>
      </c>
      <c r="K27" s="110"/>
    </row>
    <row r="28" spans="1:11" s="235" customFormat="1" ht="16.2" x14ac:dyDescent="0.45">
      <c r="A28" s="240"/>
      <c r="B28" s="311">
        <v>7</v>
      </c>
      <c r="C28" s="312">
        <v>10</v>
      </c>
      <c r="D28" s="313" t="str">
        <f>_xlfn.XLOOKUP($C28,手動介入記入例!$U$13:$U$108,手動介入記入例!$G$13:$G$108)</f>
        <v>L4想定区間内</v>
      </c>
      <c r="E28" s="313" t="str">
        <f>_xlfn.XLOOKUP($C28,手動介入記入例!$U$13:$U$108,手動介入記入例!$K$13:$K$108)</f>
        <v>交差点内</v>
      </c>
      <c r="F28" s="302">
        <f>COUNTIF(手動介入記入例!$U$13:$U$108,$C28)</f>
        <v>4</v>
      </c>
      <c r="G28" s="302"/>
      <c r="H28" s="302"/>
      <c r="I28" s="302"/>
      <c r="J28" s="257" t="s">
        <v>190</v>
      </c>
      <c r="K28" s="110"/>
    </row>
    <row r="29" spans="1:11" s="235" customFormat="1" ht="16.2" x14ac:dyDescent="0.45">
      <c r="A29" s="240"/>
      <c r="B29" s="311">
        <v>8</v>
      </c>
      <c r="C29" s="312">
        <v>11</v>
      </c>
      <c r="D29" s="313" t="str">
        <f>_xlfn.XLOOKUP($C29,手動介入記入例!$U$13:$U$108,手動介入記入例!$G$13:$G$108)</f>
        <v>L4想定区間内</v>
      </c>
      <c r="E29" s="313" t="str">
        <f>_xlfn.XLOOKUP($C29,手動介入記入例!$U$13:$U$108,手動介入記入例!$K$13:$K$108)</f>
        <v>交差点付近</v>
      </c>
      <c r="F29" s="302">
        <f>COUNTIF(手動介入記入例!$U$13:$U$108,$C29)</f>
        <v>4</v>
      </c>
      <c r="G29" s="302"/>
      <c r="H29" s="302"/>
      <c r="I29" s="302"/>
      <c r="J29" s="257" t="s">
        <v>190</v>
      </c>
      <c r="K29" s="110"/>
    </row>
    <row r="30" spans="1:11" s="235" customFormat="1" ht="16.2" x14ac:dyDescent="0.45">
      <c r="A30" s="240"/>
      <c r="B30" s="311">
        <v>9</v>
      </c>
      <c r="C30" s="312">
        <v>34</v>
      </c>
      <c r="D30" s="313" t="str">
        <f>_xlfn.XLOOKUP($C30,手動介入記入例!$U$13:$U$108,手動介入記入例!$G$13:$G$108)</f>
        <v>L4想定区間外</v>
      </c>
      <c r="E30" s="313" t="str">
        <f>_xlfn.XLOOKUP($C30,手動介入記入例!$U$13:$U$108,手動介入記入例!$K$13:$K$108)</f>
        <v>単路</v>
      </c>
      <c r="F30" s="302">
        <f>COUNTIF(手動介入記入例!$U$13:$U$108,$C30)</f>
        <v>4</v>
      </c>
      <c r="G30" s="302"/>
      <c r="H30" s="302"/>
      <c r="I30" s="302"/>
      <c r="J30" s="257" t="s">
        <v>190</v>
      </c>
      <c r="K30" s="110"/>
    </row>
    <row r="31" spans="1:11" s="235" customFormat="1" ht="16.2" x14ac:dyDescent="0.45">
      <c r="A31" s="240"/>
      <c r="B31" s="311">
        <v>10</v>
      </c>
      <c r="C31" s="312">
        <v>9</v>
      </c>
      <c r="D31" s="313" t="str">
        <f>_xlfn.XLOOKUP($C31,手動介入記入例!$U$13:$U$108,手動介入記入例!$G$13:$G$108)</f>
        <v>L4想定区間内</v>
      </c>
      <c r="E31" s="313" t="str">
        <f>_xlfn.XLOOKUP($C31,手動介入記入例!$U$13:$U$108,手動介入記入例!$K$13:$K$108)</f>
        <v>交差点付近</v>
      </c>
      <c r="F31" s="302">
        <f>COUNTIF(手動介入記入例!$U$13:$U$108,$C31)</f>
        <v>3</v>
      </c>
      <c r="G31" s="302"/>
      <c r="H31" s="302"/>
      <c r="I31" s="302"/>
      <c r="J31" s="257" t="s">
        <v>190</v>
      </c>
      <c r="K31" s="110"/>
    </row>
    <row r="32" spans="1:11" s="235" customFormat="1" ht="16.2" x14ac:dyDescent="0.45">
      <c r="A32" s="240"/>
      <c r="B32" s="311">
        <v>11</v>
      </c>
      <c r="C32" s="312">
        <v>19</v>
      </c>
      <c r="D32" s="313" t="str">
        <f>_xlfn.XLOOKUP($C32,手動介入記入例!$U$13:$U$108,手動介入記入例!$G$13:$G$108)</f>
        <v>L4想定区間外</v>
      </c>
      <c r="E32" s="313" t="str">
        <f>_xlfn.XLOOKUP($C32,手動介入記入例!$U$13:$U$108,手動介入記入例!$K$13:$K$108)</f>
        <v>交差点付近</v>
      </c>
      <c r="F32" s="302">
        <f>COUNTIF(手動介入記入例!$U$13:$U$108,$C32)</f>
        <v>3</v>
      </c>
      <c r="G32" s="302"/>
      <c r="H32" s="302"/>
      <c r="I32" s="302"/>
      <c r="J32" s="257" t="s">
        <v>190</v>
      </c>
      <c r="K32" s="110"/>
    </row>
    <row r="33" spans="1:11" s="235" customFormat="1" ht="16.2" x14ac:dyDescent="0.45">
      <c r="A33" s="240"/>
      <c r="B33" s="311">
        <v>12</v>
      </c>
      <c r="C33" s="312">
        <v>22</v>
      </c>
      <c r="D33" s="313" t="str">
        <f>_xlfn.XLOOKUP($C33,手動介入記入例!$U$13:$U$108,手動介入記入例!$G$13:$G$108)</f>
        <v>L4想定区間外</v>
      </c>
      <c r="E33" s="313" t="str">
        <f>_xlfn.XLOOKUP($C33,手動介入記入例!$U$13:$U$108,手動介入記入例!$K$13:$K$108)</f>
        <v>交差点内</v>
      </c>
      <c r="F33" s="302">
        <f>COUNTIF(手動介入記入例!$U$13:$U$108,$C33)</f>
        <v>2</v>
      </c>
      <c r="G33" s="302"/>
      <c r="H33" s="302"/>
      <c r="I33" s="302"/>
      <c r="J33" s="257" t="s">
        <v>190</v>
      </c>
      <c r="K33" s="110"/>
    </row>
    <row r="34" spans="1:11" s="235" customFormat="1" ht="16.2" x14ac:dyDescent="0.45">
      <c r="A34" s="240"/>
      <c r="B34" s="311">
        <v>13</v>
      </c>
      <c r="C34" s="312">
        <v>24</v>
      </c>
      <c r="D34" s="313" t="str">
        <f>_xlfn.XLOOKUP($C34,手動介入記入例!$U$13:$U$108,手動介入記入例!$G$13:$G$108)</f>
        <v>L4想定区間外</v>
      </c>
      <c r="E34" s="313" t="str">
        <f>_xlfn.XLOOKUP($C34,手動介入記入例!$U$13:$U$108,手動介入記入例!$K$13:$K$108)</f>
        <v>交差点内</v>
      </c>
      <c r="F34" s="302">
        <f>COUNTIF(手動介入記入例!$U$13:$U$108,$C34)</f>
        <v>2</v>
      </c>
      <c r="G34" s="302"/>
      <c r="H34" s="302"/>
      <c r="I34" s="302"/>
      <c r="J34" s="257" t="s">
        <v>190</v>
      </c>
      <c r="K34" s="110"/>
    </row>
    <row r="35" spans="1:11" s="235" customFormat="1" ht="16.2" x14ac:dyDescent="0.45">
      <c r="A35" s="240"/>
      <c r="B35" s="311">
        <v>14</v>
      </c>
      <c r="C35" s="312">
        <v>27</v>
      </c>
      <c r="D35" s="313" t="str">
        <f>_xlfn.XLOOKUP($C35,手動介入記入例!$U$13:$U$108,手動介入記入例!$G$13:$G$108)</f>
        <v>L4想定区間外</v>
      </c>
      <c r="E35" s="313" t="str">
        <f>_xlfn.XLOOKUP($C35,手動介入記入例!$U$13:$U$108,手動介入記入例!$K$13:$K$108)</f>
        <v>交差点内</v>
      </c>
      <c r="F35" s="302">
        <f>COUNTIF(手動介入記入例!$U$13:$U$108,$C35)</f>
        <v>2</v>
      </c>
      <c r="G35" s="302"/>
      <c r="H35" s="302"/>
      <c r="I35" s="302"/>
      <c r="J35" s="257" t="s">
        <v>190</v>
      </c>
      <c r="K35" s="110"/>
    </row>
    <row r="36" spans="1:11" s="235" customFormat="1" ht="16.2" x14ac:dyDescent="0.45">
      <c r="A36" s="240"/>
      <c r="B36" s="311">
        <v>15</v>
      </c>
      <c r="C36" s="312">
        <v>57</v>
      </c>
      <c r="D36" s="313" t="str">
        <f>_xlfn.XLOOKUP($C36,手動介入記入例!$U$13:$U$108,手動介入記入例!$G$13:$G$108)</f>
        <v>L4想定区間外</v>
      </c>
      <c r="E36" s="313" t="str">
        <f>_xlfn.XLOOKUP($C36,手動介入記入例!$U$13:$U$108,手動介入記入例!$K$13:$K$108)</f>
        <v>交差点内</v>
      </c>
      <c r="F36" s="302">
        <f>COUNTIF(手動介入記入例!$U$13:$U$108,$C36)</f>
        <v>2</v>
      </c>
      <c r="G36" s="302"/>
      <c r="H36" s="302"/>
      <c r="I36" s="302"/>
      <c r="J36" s="257" t="s">
        <v>190</v>
      </c>
      <c r="K36" s="110"/>
    </row>
    <row r="37" spans="1:11" s="235" customFormat="1" ht="16.2" x14ac:dyDescent="0.45">
      <c r="A37" s="240"/>
      <c r="B37" s="311">
        <v>16</v>
      </c>
      <c r="C37" s="312">
        <v>21</v>
      </c>
      <c r="D37" s="313" t="str">
        <f>_xlfn.XLOOKUP($C37,手動介入記入例!$U$13:$U$108,手動介入記入例!$G$13:$G$108)</f>
        <v>L4想定区間外</v>
      </c>
      <c r="E37" s="313" t="str">
        <f>_xlfn.XLOOKUP($C37,手動介入記入例!$U$13:$U$108,手動介入記入例!$K$13:$K$108)</f>
        <v>交差点付近</v>
      </c>
      <c r="F37" s="302">
        <f>COUNTIF(手動介入記入例!$U$13:$U$108,$C37)</f>
        <v>2</v>
      </c>
      <c r="G37" s="302"/>
      <c r="H37" s="302"/>
      <c r="I37" s="302"/>
      <c r="J37" s="257" t="s">
        <v>190</v>
      </c>
      <c r="K37" s="110"/>
    </row>
    <row r="38" spans="1:11" s="235" customFormat="1" ht="16.2" x14ac:dyDescent="0.45">
      <c r="A38" s="240"/>
      <c r="B38" s="311">
        <v>17</v>
      </c>
      <c r="C38" s="312">
        <v>49</v>
      </c>
      <c r="D38" s="313" t="str">
        <f>_xlfn.XLOOKUP($C38,手動介入記入例!$U$13:$U$108,手動介入記入例!$G$13:$G$108)</f>
        <v>L4想定区間外</v>
      </c>
      <c r="E38" s="313" t="str">
        <f>_xlfn.XLOOKUP($C38,手動介入記入例!$U$13:$U$108,手動介入記入例!$K$13:$K$108)</f>
        <v>単路</v>
      </c>
      <c r="F38" s="302">
        <f>COUNTIF(手動介入記入例!$U$13:$U$108,$C38)</f>
        <v>2</v>
      </c>
      <c r="G38" s="302"/>
      <c r="H38" s="302"/>
      <c r="I38" s="302"/>
      <c r="J38" s="257" t="s">
        <v>190</v>
      </c>
      <c r="K38" s="110"/>
    </row>
    <row r="39" spans="1:11" s="235" customFormat="1" ht="16.2" x14ac:dyDescent="0.45">
      <c r="A39" s="240"/>
      <c r="B39" s="311">
        <v>18</v>
      </c>
      <c r="C39" s="312">
        <v>25</v>
      </c>
      <c r="D39" s="313" t="str">
        <f>_xlfn.XLOOKUP($C39,手動介入記入例!$U$13:$U$108,手動介入記入例!$G$13:$G$108)</f>
        <v>L4想定区間外</v>
      </c>
      <c r="E39" s="313" t="str">
        <f>_xlfn.XLOOKUP($C39,手動介入記入例!$U$13:$U$108,手動介入記入例!$K$13:$K$108)</f>
        <v>交差点付近</v>
      </c>
      <c r="F39" s="302">
        <f>COUNTIF(手動介入記入例!$U$13:$U$108,$C39)</f>
        <v>2</v>
      </c>
      <c r="G39" s="302"/>
      <c r="H39" s="302"/>
      <c r="I39" s="302"/>
      <c r="J39" s="257" t="s">
        <v>190</v>
      </c>
      <c r="K39" s="110"/>
    </row>
    <row r="40" spans="1:11" s="235" customFormat="1" ht="16.2" x14ac:dyDescent="0.45">
      <c r="A40" s="240"/>
      <c r="B40" s="311">
        <v>19</v>
      </c>
      <c r="C40" s="312">
        <v>13</v>
      </c>
      <c r="D40" s="313" t="str">
        <f>_xlfn.XLOOKUP($C40,手動介入記入例!$U$13:$U$108,手動介入記入例!$G$13:$G$108)</f>
        <v>L4想定区間内</v>
      </c>
      <c r="E40" s="313" t="str">
        <f>_xlfn.XLOOKUP($C40,手動介入記入例!$U$13:$U$108,手動介入記入例!$K$13:$K$108)</f>
        <v>交差点付近</v>
      </c>
      <c r="F40" s="302">
        <f>COUNTIF(手動介入記入例!$U$13:$U$108,$C40)</f>
        <v>2</v>
      </c>
      <c r="G40" s="302"/>
      <c r="H40" s="302"/>
      <c r="I40" s="302"/>
      <c r="J40" s="257" t="s">
        <v>190</v>
      </c>
      <c r="K40" s="110"/>
    </row>
    <row r="41" spans="1:11" s="235" customFormat="1" ht="16.2" x14ac:dyDescent="0.45">
      <c r="A41" s="240"/>
      <c r="B41" s="311">
        <v>20</v>
      </c>
      <c r="C41" s="312">
        <v>7</v>
      </c>
      <c r="D41" s="313" t="str">
        <f>_xlfn.XLOOKUP($C41,手動介入記入例!$U$13:$U$108,手動介入記入例!$G$13:$G$108)</f>
        <v>L4想定区間内</v>
      </c>
      <c r="E41" s="313" t="str">
        <f>_xlfn.XLOOKUP($C41,手動介入記入例!$U$13:$U$108,手動介入記入例!$K$13:$K$108)</f>
        <v>交差点付近</v>
      </c>
      <c r="F41" s="302">
        <f>COUNTIF(手動介入記入例!$U$13:$U$108,$C41)</f>
        <v>2</v>
      </c>
      <c r="G41" s="302"/>
      <c r="H41" s="302"/>
      <c r="I41" s="302"/>
      <c r="J41" s="257" t="s">
        <v>190</v>
      </c>
      <c r="K41" s="110"/>
    </row>
    <row r="42" spans="1:11" s="235" customFormat="1" ht="16.2" x14ac:dyDescent="0.45">
      <c r="A42" s="240"/>
      <c r="B42" s="311">
        <v>21</v>
      </c>
      <c r="C42" s="312">
        <v>6</v>
      </c>
      <c r="D42" s="313" t="str">
        <f>_xlfn.XLOOKUP($C42,手動介入記入例!$U$13:$U$108,手動介入記入例!$G$13:$G$108)</f>
        <v>L4想定区間内</v>
      </c>
      <c r="E42" s="313" t="str">
        <f>_xlfn.XLOOKUP($C42,手動介入記入例!$U$13:$U$108,手動介入記入例!$K$13:$K$108)</f>
        <v>交差点内</v>
      </c>
      <c r="F42" s="302">
        <f>COUNTIF(手動介入記入例!$U$13:$U$108,$C42)</f>
        <v>2</v>
      </c>
      <c r="G42" s="302"/>
      <c r="H42" s="302"/>
      <c r="I42" s="302"/>
      <c r="J42" s="257" t="s">
        <v>190</v>
      </c>
      <c r="K42" s="110"/>
    </row>
    <row r="43" spans="1:11" s="235" customFormat="1" ht="16.2" x14ac:dyDescent="0.45">
      <c r="A43" s="240"/>
      <c r="B43" s="311">
        <v>22</v>
      </c>
      <c r="C43" s="312">
        <v>23</v>
      </c>
      <c r="D43" s="313" t="str">
        <f>_xlfn.XLOOKUP($C43,手動介入記入例!$U$13:$U$108,手動介入記入例!$G$13:$G$108)</f>
        <v>L4想定区間外</v>
      </c>
      <c r="E43" s="313" t="str">
        <f>_xlfn.XLOOKUP($C43,手動介入記入例!$U$13:$U$108,手動介入記入例!$K$13:$K$108)</f>
        <v>交差点付近</v>
      </c>
      <c r="F43" s="302">
        <f>COUNTIF(手動介入記入例!$U$13:$U$108,$C43)</f>
        <v>2</v>
      </c>
      <c r="G43" s="302"/>
      <c r="H43" s="302"/>
      <c r="I43" s="302"/>
      <c r="J43" s="257" t="s">
        <v>190</v>
      </c>
      <c r="K43" s="110"/>
    </row>
    <row r="44" spans="1:11" s="235" customFormat="1" ht="16.2" x14ac:dyDescent="0.45">
      <c r="A44" s="240"/>
      <c r="B44" s="311">
        <v>23</v>
      </c>
      <c r="C44" s="312">
        <v>66</v>
      </c>
      <c r="D44" s="313" t="str">
        <f>_xlfn.XLOOKUP($C44,手動介入記入例!$U$13:$U$108,手動介入記入例!$G$13:$G$108)</f>
        <v>L4想定区間外</v>
      </c>
      <c r="E44" s="313" t="str">
        <f>_xlfn.XLOOKUP($C44,手動介入記入例!$U$13:$U$108,手動介入記入例!$K$13:$K$108)</f>
        <v>単路</v>
      </c>
      <c r="F44" s="302">
        <f>COUNTIF(手動介入記入例!$U$13:$U$108,$C44)</f>
        <v>1</v>
      </c>
      <c r="G44" s="302"/>
      <c r="H44" s="302"/>
      <c r="I44" s="302"/>
      <c r="J44" s="257" t="s">
        <v>190</v>
      </c>
      <c r="K44" s="110"/>
    </row>
    <row r="45" spans="1:11" s="235" customFormat="1" ht="16.2" x14ac:dyDescent="0.45">
      <c r="A45" s="240"/>
      <c r="B45" s="311">
        <v>24</v>
      </c>
      <c r="C45" s="312">
        <v>61</v>
      </c>
      <c r="D45" s="313" t="str">
        <f>_xlfn.XLOOKUP($C45,手動介入記入例!$U$13:$U$108,手動介入記入例!$G$13:$G$108)</f>
        <v>L4想定区間外</v>
      </c>
      <c r="E45" s="313" t="str">
        <f>_xlfn.XLOOKUP($C45,手動介入記入例!$U$13:$U$108,手動介入記入例!$K$13:$K$108)</f>
        <v>交差点内</v>
      </c>
      <c r="F45" s="302">
        <f>COUNTIF(手動介入記入例!$U$13:$U$108,$C45)</f>
        <v>1</v>
      </c>
      <c r="G45" s="302"/>
      <c r="H45" s="302"/>
      <c r="I45" s="302"/>
      <c r="J45" s="257" t="s">
        <v>190</v>
      </c>
      <c r="K45" s="110"/>
    </row>
    <row r="46" spans="1:11" s="235" customFormat="1" ht="16.2" x14ac:dyDescent="0.45">
      <c r="A46" s="240"/>
      <c r="B46" s="311">
        <v>25</v>
      </c>
      <c r="C46" s="312">
        <v>40</v>
      </c>
      <c r="D46" s="313" t="str">
        <f>_xlfn.XLOOKUP($C46,手動介入記入例!$U$13:$U$108,手動介入記入例!$G$13:$G$108)</f>
        <v>L4想定区間外</v>
      </c>
      <c r="E46" s="313" t="str">
        <f>_xlfn.XLOOKUP($C46,手動介入記入例!$U$13:$U$108,手動介入記入例!$K$13:$K$108)</f>
        <v>交差点付近</v>
      </c>
      <c r="F46" s="302">
        <f>COUNTIF(手動介入記入例!$U$13:$U$108,$C46)</f>
        <v>1</v>
      </c>
      <c r="G46" s="302"/>
      <c r="H46" s="302"/>
      <c r="I46" s="302"/>
      <c r="J46" s="257" t="s">
        <v>190</v>
      </c>
      <c r="K46" s="110"/>
    </row>
    <row r="47" spans="1:11" s="235" customFormat="1" ht="16.2" x14ac:dyDescent="0.45">
      <c r="A47" s="240"/>
      <c r="B47" s="311">
        <v>26</v>
      </c>
      <c r="C47" s="312">
        <v>41</v>
      </c>
      <c r="D47" s="313" t="str">
        <f>_xlfn.XLOOKUP($C47,手動介入記入例!$U$13:$U$108,手動介入記入例!$G$13:$G$108)</f>
        <v>L4想定区間外</v>
      </c>
      <c r="E47" s="313" t="str">
        <f>_xlfn.XLOOKUP($C47,手動介入記入例!$U$13:$U$108,手動介入記入例!$K$13:$K$108)</f>
        <v>交差点内</v>
      </c>
      <c r="F47" s="302">
        <f>COUNTIF(手動介入記入例!$U$13:$U$108,$C47)</f>
        <v>1</v>
      </c>
      <c r="G47" s="302"/>
      <c r="H47" s="302"/>
      <c r="I47" s="302"/>
      <c r="J47" s="257" t="s">
        <v>190</v>
      </c>
      <c r="K47" s="110"/>
    </row>
    <row r="48" spans="1:11" s="235" customFormat="1" ht="16.2" x14ac:dyDescent="0.45">
      <c r="A48" s="240"/>
      <c r="B48" s="311">
        <v>27</v>
      </c>
      <c r="C48" s="312">
        <v>12</v>
      </c>
      <c r="D48" s="313" t="str">
        <f>_xlfn.XLOOKUP($C48,手動介入記入例!$U$13:$U$108,手動介入記入例!$G$13:$G$108)</f>
        <v>L4想定区間内</v>
      </c>
      <c r="E48" s="313" t="str">
        <f>_xlfn.XLOOKUP($C48,手動介入記入例!$U$13:$U$108,手動介入記入例!$K$13:$K$108)</f>
        <v>交差点内</v>
      </c>
      <c r="F48" s="302">
        <f>COUNTIF(手動介入記入例!$U$13:$U$108,$C48)</f>
        <v>1</v>
      </c>
      <c r="G48" s="302"/>
      <c r="H48" s="302"/>
      <c r="I48" s="302"/>
      <c r="J48" s="257" t="s">
        <v>190</v>
      </c>
      <c r="K48" s="110"/>
    </row>
    <row r="49" spans="1:11" s="235" customFormat="1" ht="16.2" x14ac:dyDescent="0.45">
      <c r="A49" s="240"/>
      <c r="B49" s="311">
        <v>28</v>
      </c>
      <c r="C49" s="312">
        <v>8</v>
      </c>
      <c r="D49" s="313" t="str">
        <f>_xlfn.XLOOKUP($C49,手動介入記入例!$U$13:$U$108,手動介入記入例!$G$13:$G$108)</f>
        <v>L4想定区間内</v>
      </c>
      <c r="E49" s="313" t="str">
        <f>_xlfn.XLOOKUP($C49,手動介入記入例!$U$13:$U$108,手動介入記入例!$K$13:$K$108)</f>
        <v>交差点内</v>
      </c>
      <c r="F49" s="302">
        <f>COUNTIF(手動介入記入例!$U$13:$U$108,$C49)</f>
        <v>1</v>
      </c>
      <c r="G49" s="302"/>
      <c r="H49" s="302"/>
      <c r="I49" s="302"/>
      <c r="J49" s="257" t="s">
        <v>190</v>
      </c>
      <c r="K49" s="110"/>
    </row>
    <row r="50" spans="1:11" s="235" customFormat="1" ht="16.2" x14ac:dyDescent="0.45">
      <c r="A50" s="240"/>
      <c r="B50" s="311">
        <v>29</v>
      </c>
      <c r="C50" s="312">
        <v>18</v>
      </c>
      <c r="D50" s="313" t="str">
        <f>_xlfn.XLOOKUP($C50,手動介入記入例!$U$13:$U$108,手動介入記入例!$G$13:$G$108)</f>
        <v>L4想定区間外</v>
      </c>
      <c r="E50" s="313" t="str">
        <f>_xlfn.XLOOKUP($C50,手動介入記入例!$U$13:$U$108,手動介入記入例!$K$13:$K$108)</f>
        <v>交差点内</v>
      </c>
      <c r="F50" s="302">
        <f>COUNTIF(手動介入記入例!$U$13:$U$108,$C50)</f>
        <v>1</v>
      </c>
      <c r="G50" s="302"/>
      <c r="H50" s="302"/>
      <c r="I50" s="302"/>
      <c r="J50" s="257" t="s">
        <v>190</v>
      </c>
      <c r="K50" s="110"/>
    </row>
    <row r="51" spans="1:11" s="235" customFormat="1" ht="16.2" x14ac:dyDescent="0.45">
      <c r="A51" s="240"/>
      <c r="B51" s="311">
        <v>30</v>
      </c>
      <c r="C51" s="312">
        <v>17</v>
      </c>
      <c r="D51" s="313" t="str">
        <f>_xlfn.XLOOKUP($C51,手動介入記入例!$U$13:$U$108,手動介入記入例!$G$13:$G$108)</f>
        <v>L4想定区間外</v>
      </c>
      <c r="E51" s="313" t="str">
        <f>_xlfn.XLOOKUP($C51,手動介入記入例!$U$13:$U$108,手動介入記入例!$K$13:$K$108)</f>
        <v>交差点付近</v>
      </c>
      <c r="F51" s="302">
        <f>COUNTIF(手動介入記入例!$U$13:$U$108,$C51)</f>
        <v>1</v>
      </c>
      <c r="G51" s="302"/>
      <c r="H51" s="302"/>
      <c r="I51" s="302"/>
      <c r="J51" s="257" t="s">
        <v>190</v>
      </c>
      <c r="K51" s="110"/>
    </row>
    <row r="52" spans="1:11" s="235" customFormat="1" ht="16.2" x14ac:dyDescent="0.45">
      <c r="A52" s="240"/>
      <c r="B52" s="311">
        <v>31</v>
      </c>
      <c r="C52" s="312">
        <v>28</v>
      </c>
      <c r="D52" s="313" t="str">
        <f>_xlfn.XLOOKUP($C52,手動介入記入例!$U$13:$U$108,手動介入記入例!$G$13:$G$108)</f>
        <v>L4想定区間外</v>
      </c>
      <c r="E52" s="313" t="str">
        <f>_xlfn.XLOOKUP($C52,手動介入記入例!$U$13:$U$108,手動介入記入例!$K$13:$K$108)</f>
        <v>交差点付近</v>
      </c>
      <c r="F52" s="302">
        <f>COUNTIF(手動介入記入例!$U$13:$U$108,$C52)</f>
        <v>1</v>
      </c>
      <c r="G52" s="302"/>
      <c r="H52" s="302"/>
      <c r="I52" s="302"/>
      <c r="J52" s="257" t="s">
        <v>190</v>
      </c>
      <c r="K52" s="110"/>
    </row>
    <row r="53" spans="1:11" s="235" customFormat="1" ht="16.2" x14ac:dyDescent="0.45">
      <c r="A53" s="240"/>
      <c r="B53" s="311">
        <v>32</v>
      </c>
      <c r="C53" s="312">
        <v>31</v>
      </c>
      <c r="D53" s="313" t="str">
        <f>_xlfn.XLOOKUP($C53,手動介入記入例!$U$13:$U$108,手動介入記入例!$G$13:$G$108)</f>
        <v>L4想定区間外</v>
      </c>
      <c r="E53" s="313" t="str">
        <f>_xlfn.XLOOKUP($C53,手動介入記入例!$U$13:$U$108,手動介入記入例!$K$13:$K$108)</f>
        <v>交差点内</v>
      </c>
      <c r="F53" s="302">
        <f>COUNTIF(手動介入記入例!$U$13:$U$108,$C53)</f>
        <v>1</v>
      </c>
      <c r="G53" s="302"/>
      <c r="H53" s="302"/>
      <c r="I53" s="302"/>
      <c r="J53" s="257" t="s">
        <v>190</v>
      </c>
      <c r="K53" s="110"/>
    </row>
    <row r="54" spans="1:11" s="235" customFormat="1" ht="16.2" x14ac:dyDescent="0.45">
      <c r="A54" s="240"/>
      <c r="B54" s="311">
        <v>33</v>
      </c>
      <c r="C54" s="312">
        <v>62</v>
      </c>
      <c r="D54" s="313" t="str">
        <f>_xlfn.XLOOKUP($C54,手動介入記入例!$U$13:$U$108,手動介入記入例!$G$13:$G$108)</f>
        <v>L4想定区間外</v>
      </c>
      <c r="E54" s="313" t="str">
        <f>_xlfn.XLOOKUP($C54,手動介入記入例!$U$13:$U$108,手動介入記入例!$K$13:$K$108)</f>
        <v>交差点内</v>
      </c>
      <c r="F54" s="302">
        <f>COUNTIF(手動介入記入例!$U$13:$U$108,$C54)</f>
        <v>1</v>
      </c>
      <c r="G54" s="302"/>
      <c r="H54" s="302"/>
      <c r="I54" s="302"/>
      <c r="J54" s="257" t="s">
        <v>190</v>
      </c>
      <c r="K54" s="110"/>
    </row>
    <row r="55" spans="1:11" s="235" customFormat="1" ht="16.2" x14ac:dyDescent="0.45">
      <c r="A55" s="240"/>
      <c r="B55" s="311">
        <v>34</v>
      </c>
      <c r="C55" s="312">
        <v>5</v>
      </c>
      <c r="D55" s="313" t="str">
        <f>_xlfn.XLOOKUP($C55,手動介入記入例!$U$13:$U$108,手動介入記入例!$G$13:$G$108)</f>
        <v>L4想定区間内</v>
      </c>
      <c r="E55" s="313" t="str">
        <f>_xlfn.XLOOKUP($C55,手動介入記入例!$U$13:$U$108,手動介入記入例!$K$13:$K$108)</f>
        <v>交差点付近</v>
      </c>
      <c r="F55" s="302">
        <f>COUNTIF(手動介入記入例!$U$13:$U$108,$C55)</f>
        <v>1</v>
      </c>
      <c r="G55" s="302"/>
      <c r="H55" s="302"/>
      <c r="I55" s="302"/>
      <c r="J55" s="257" t="s">
        <v>190</v>
      </c>
      <c r="K55" s="110"/>
    </row>
    <row r="56" spans="1:11" s="235" customFormat="1" ht="16.2" x14ac:dyDescent="0.45">
      <c r="A56" s="240"/>
      <c r="B56" s="311">
        <v>35</v>
      </c>
      <c r="C56" s="312">
        <v>44</v>
      </c>
      <c r="D56" s="313" t="str">
        <f>_xlfn.XLOOKUP($C56,手動介入記入例!$U$13:$U$108,手動介入記入例!$G$13:$G$108)</f>
        <v>L4想定区間外</v>
      </c>
      <c r="E56" s="313" t="str">
        <f>_xlfn.XLOOKUP($C56,手動介入記入例!$U$13:$U$108,手動介入記入例!$K$13:$K$108)</f>
        <v>単路</v>
      </c>
      <c r="F56" s="302">
        <f>COUNTIF(手動介入記入例!$U$13:$U$108,$C56)</f>
        <v>1</v>
      </c>
      <c r="G56" s="302"/>
      <c r="H56" s="302"/>
      <c r="I56" s="302"/>
      <c r="J56" s="257" t="s">
        <v>190</v>
      </c>
      <c r="K56" s="110"/>
    </row>
    <row r="57" spans="1:11" s="235" customFormat="1" ht="16.2" x14ac:dyDescent="0.45">
      <c r="A57" s="240"/>
      <c r="B57" s="311">
        <v>36</v>
      </c>
      <c r="C57" s="312">
        <v>38</v>
      </c>
      <c r="D57" s="313" t="str">
        <f>_xlfn.XLOOKUP($C57,手動介入記入例!$U$13:$U$108,手動介入記入例!$G$13:$G$108)</f>
        <v>L4想定区間外</v>
      </c>
      <c r="E57" s="313" t="str">
        <f>_xlfn.XLOOKUP($C57,手動介入記入例!$U$13:$U$108,手動介入記入例!$K$13:$K$108)</f>
        <v>交差点内</v>
      </c>
      <c r="F57" s="302">
        <f>COUNTIF(手動介入記入例!$U$13:$U$108,$C57)</f>
        <v>1</v>
      </c>
      <c r="G57" s="302"/>
      <c r="H57" s="302"/>
      <c r="I57" s="302"/>
      <c r="J57" s="257" t="s">
        <v>190</v>
      </c>
      <c r="K57" s="110"/>
    </row>
    <row r="58" spans="1:11" s="235" customFormat="1" ht="16.2" x14ac:dyDescent="0.45">
      <c r="A58" s="240"/>
      <c r="B58" s="311">
        <v>37</v>
      </c>
      <c r="C58" s="312">
        <v>55</v>
      </c>
      <c r="D58" s="313" t="str">
        <f>_xlfn.XLOOKUP($C58,手動介入記入例!$U$13:$U$108,手動介入記入例!$G$13:$G$108)</f>
        <v>L4想定区間外</v>
      </c>
      <c r="E58" s="313" t="str">
        <f>_xlfn.XLOOKUP($C58,手動介入記入例!$U$13:$U$108,手動介入記入例!$K$13:$K$108)</f>
        <v>交差点内</v>
      </c>
      <c r="F58" s="302">
        <f>COUNTIF(手動介入記入例!$U$13:$U$108,$C58)</f>
        <v>1</v>
      </c>
      <c r="G58" s="302"/>
      <c r="H58" s="302"/>
      <c r="I58" s="302"/>
      <c r="J58" s="257" t="s">
        <v>190</v>
      </c>
      <c r="K58" s="110"/>
    </row>
    <row r="59" spans="1:11" s="235" customFormat="1" ht="16.2" x14ac:dyDescent="0.45">
      <c r="A59" s="240"/>
      <c r="B59" s="311">
        <v>38</v>
      </c>
      <c r="C59" s="312">
        <v>26</v>
      </c>
      <c r="D59" s="313" t="str">
        <f>_xlfn.XLOOKUP($C59,手動介入記入例!$U$13:$U$108,手動介入記入例!$G$13:$G$108)</f>
        <v>L4想定区間外</v>
      </c>
      <c r="E59" s="313" t="str">
        <f>_xlfn.XLOOKUP($C59,手動介入記入例!$U$13:$U$108,手動介入記入例!$K$13:$K$108)</f>
        <v>交差点内</v>
      </c>
      <c r="F59" s="302">
        <f>COUNTIF(手動介入記入例!$U$13:$U$108,$C59)</f>
        <v>1</v>
      </c>
      <c r="G59" s="302"/>
      <c r="H59" s="302"/>
      <c r="I59" s="302"/>
      <c r="J59" s="257" t="s">
        <v>190</v>
      </c>
      <c r="K59" s="110"/>
    </row>
    <row r="60" spans="1:11" s="235" customFormat="1" ht="16.2" x14ac:dyDescent="0.45">
      <c r="A60" s="240"/>
      <c r="B60" s="311">
        <v>39</v>
      </c>
      <c r="C60" s="312"/>
      <c r="D60" s="313" t="e">
        <f>_xlfn.XLOOKUP($C60,手動介入記入例!$U$13:$U$108,手動介入記入例!$G$13:$G$108)</f>
        <v>#N/A</v>
      </c>
      <c r="E60" s="313" t="e">
        <f>_xlfn.XLOOKUP($C60,手動介入記入例!$U$13:$U$108,手動介入記入例!$K$13:$K$108)</f>
        <v>#N/A</v>
      </c>
      <c r="F60" s="302">
        <f>COUNTIF(手動介入記入例!$U$13:$U$108,$C60)</f>
        <v>0</v>
      </c>
      <c r="G60" s="302"/>
      <c r="H60" s="302"/>
      <c r="I60" s="302"/>
      <c r="J60" s="257" t="s">
        <v>190</v>
      </c>
      <c r="K60" s="110"/>
    </row>
    <row r="61" spans="1:11" s="235" customFormat="1" ht="16.2" x14ac:dyDescent="0.45">
      <c r="A61" s="240"/>
      <c r="B61" s="311">
        <v>40</v>
      </c>
      <c r="C61" s="312"/>
      <c r="D61" s="313" t="e">
        <f>_xlfn.XLOOKUP($C61,手動介入記入例!$U$13:$U$108,手動介入記入例!$G$13:$G$108)</f>
        <v>#N/A</v>
      </c>
      <c r="E61" s="313" t="e">
        <f>_xlfn.XLOOKUP($C61,手動介入記入例!$U$13:$U$108,手動介入記入例!$K$13:$K$108)</f>
        <v>#N/A</v>
      </c>
      <c r="F61" s="302">
        <f>COUNTIF(手動介入記入例!$U$13:$U$108,$C61)</f>
        <v>0</v>
      </c>
      <c r="G61" s="302"/>
      <c r="H61" s="302"/>
      <c r="I61" s="302"/>
      <c r="J61" s="257" t="s">
        <v>190</v>
      </c>
      <c r="K61" s="110"/>
    </row>
    <row r="62" spans="1:11" s="235" customFormat="1" ht="16.2" x14ac:dyDescent="0.45">
      <c r="A62" s="240"/>
      <c r="B62" s="311">
        <v>41</v>
      </c>
      <c r="C62" s="312"/>
      <c r="D62" s="313" t="e">
        <f>_xlfn.XLOOKUP($C62,手動介入記入例!$U$13:$U$108,手動介入記入例!$G$13:$G$108)</f>
        <v>#N/A</v>
      </c>
      <c r="E62" s="313" t="e">
        <f>_xlfn.XLOOKUP($C62,手動介入記入例!$U$13:$U$108,手動介入記入例!$K$13:$K$108)</f>
        <v>#N/A</v>
      </c>
      <c r="F62" s="302">
        <f>COUNTIF(手動介入記入例!$U$13:$U$108,$C62)</f>
        <v>0</v>
      </c>
      <c r="G62" s="302"/>
      <c r="H62" s="302"/>
      <c r="I62" s="302"/>
      <c r="J62" s="257" t="s">
        <v>190</v>
      </c>
      <c r="K62" s="110"/>
    </row>
    <row r="63" spans="1:11" s="235" customFormat="1" ht="16.2" x14ac:dyDescent="0.45">
      <c r="A63" s="240"/>
      <c r="B63" s="311">
        <v>42</v>
      </c>
      <c r="C63" s="312"/>
      <c r="D63" s="313" t="e">
        <f>_xlfn.XLOOKUP($C63,手動介入記入例!$U$13:$U$108,手動介入記入例!$G$13:$G$108)</f>
        <v>#N/A</v>
      </c>
      <c r="E63" s="313" t="e">
        <f>_xlfn.XLOOKUP($C63,手動介入記入例!$U$13:$U$108,手動介入記入例!$K$13:$K$108)</f>
        <v>#N/A</v>
      </c>
      <c r="F63" s="302">
        <f>COUNTIF(手動介入記入例!$U$13:$U$108,$C63)</f>
        <v>0</v>
      </c>
      <c r="G63" s="302"/>
      <c r="H63" s="302"/>
      <c r="I63" s="302"/>
      <c r="J63" s="257" t="s">
        <v>190</v>
      </c>
      <c r="K63" s="110"/>
    </row>
    <row r="64" spans="1:11" s="235" customFormat="1" ht="16.2" x14ac:dyDescent="0.45">
      <c r="A64" s="240"/>
      <c r="B64" s="311">
        <v>43</v>
      </c>
      <c r="C64" s="312"/>
      <c r="D64" s="313" t="e">
        <f>_xlfn.XLOOKUP($C64,手動介入記入例!$U$13:$U$108,手動介入記入例!$G$13:$G$108)</f>
        <v>#N/A</v>
      </c>
      <c r="E64" s="313" t="e">
        <f>_xlfn.XLOOKUP($C64,手動介入記入例!$U$13:$U$108,手動介入記入例!$K$13:$K$108)</f>
        <v>#N/A</v>
      </c>
      <c r="F64" s="302">
        <f>COUNTIF(手動介入記入例!$U$13:$U$108,$C64)</f>
        <v>0</v>
      </c>
      <c r="G64" s="302"/>
      <c r="H64" s="302"/>
      <c r="I64" s="302"/>
      <c r="J64" s="257" t="s">
        <v>190</v>
      </c>
      <c r="K64" s="110"/>
    </row>
    <row r="65" spans="1:12" s="235" customFormat="1" ht="16.2" x14ac:dyDescent="0.45">
      <c r="A65" s="240"/>
      <c r="B65" s="311">
        <v>44</v>
      </c>
      <c r="C65" s="312"/>
      <c r="D65" s="313" t="e">
        <f>_xlfn.XLOOKUP($C65,手動介入記入例!$U$13:$U$108,手動介入記入例!$G$13:$G$108)</f>
        <v>#N/A</v>
      </c>
      <c r="E65" s="313" t="e">
        <f>_xlfn.XLOOKUP($C65,手動介入記入例!$U$13:$U$108,手動介入記入例!$K$13:$K$108)</f>
        <v>#N/A</v>
      </c>
      <c r="F65" s="302">
        <f>COUNTIF(手動介入記入例!$U$13:$U$108,$C65)</f>
        <v>0</v>
      </c>
      <c r="G65" s="302"/>
      <c r="H65" s="302"/>
      <c r="I65" s="302"/>
      <c r="J65" s="257" t="s">
        <v>190</v>
      </c>
      <c r="K65" s="110"/>
    </row>
    <row r="66" spans="1:12" s="235" customFormat="1" ht="16.2" x14ac:dyDescent="0.45">
      <c r="A66" s="240"/>
      <c r="B66" s="311">
        <v>45</v>
      </c>
      <c r="C66" s="312"/>
      <c r="D66" s="313" t="e">
        <f>_xlfn.XLOOKUP($C66,手動介入記入例!$U$13:$U$108,手動介入記入例!$G$13:$G$108)</f>
        <v>#N/A</v>
      </c>
      <c r="E66" s="313" t="e">
        <f>_xlfn.XLOOKUP($C66,手動介入記入例!$U$13:$U$108,手動介入記入例!$K$13:$K$108)</f>
        <v>#N/A</v>
      </c>
      <c r="F66" s="302">
        <f>COUNTIF(手動介入記入例!$U$13:$U$108,$C66)</f>
        <v>0</v>
      </c>
      <c r="G66" s="302"/>
      <c r="H66" s="302"/>
      <c r="I66" s="302"/>
      <c r="J66" s="257" t="s">
        <v>190</v>
      </c>
      <c r="L66" s="110"/>
    </row>
    <row r="67" spans="1:12" s="235" customFormat="1" ht="16.2" x14ac:dyDescent="0.45">
      <c r="A67" s="240"/>
      <c r="B67" s="311">
        <v>46</v>
      </c>
      <c r="C67" s="312"/>
      <c r="D67" s="313" t="e">
        <f>_xlfn.XLOOKUP($C67,手動介入記入例!$U$13:$U$108,手動介入記入例!$G$13:$G$108)</f>
        <v>#N/A</v>
      </c>
      <c r="E67" s="313" t="e">
        <f>_xlfn.XLOOKUP($C67,手動介入記入例!$U$13:$U$108,手動介入記入例!$K$13:$K$108)</f>
        <v>#N/A</v>
      </c>
      <c r="F67" s="302">
        <f>COUNTIF(手動介入記入例!$U$13:$U$108,$C67)</f>
        <v>0</v>
      </c>
      <c r="G67" s="302"/>
      <c r="H67" s="302"/>
      <c r="I67" s="302"/>
      <c r="J67" s="257" t="s">
        <v>190</v>
      </c>
      <c r="L67" s="110"/>
    </row>
    <row r="68" spans="1:12" s="235" customFormat="1" ht="16.2" x14ac:dyDescent="0.45">
      <c r="A68" s="240"/>
      <c r="B68" s="311">
        <v>47</v>
      </c>
      <c r="C68" s="312"/>
      <c r="D68" s="313" t="e">
        <f>_xlfn.XLOOKUP($C68,手動介入記入例!$U$13:$U$108,手動介入記入例!$G$13:$G$108)</f>
        <v>#N/A</v>
      </c>
      <c r="E68" s="313" t="e">
        <f>_xlfn.XLOOKUP($C68,手動介入記入例!$U$13:$U$108,手動介入記入例!$K$13:$K$108)</f>
        <v>#N/A</v>
      </c>
      <c r="F68" s="302">
        <f>COUNTIF(手動介入記入例!$U$13:$U$108,$C68)</f>
        <v>0</v>
      </c>
      <c r="G68" s="302"/>
      <c r="H68" s="302"/>
      <c r="I68" s="302"/>
      <c r="J68" s="257" t="s">
        <v>190</v>
      </c>
      <c r="K68" s="110"/>
      <c r="L68" s="110"/>
    </row>
    <row r="69" spans="1:12" s="235" customFormat="1" ht="16.2" x14ac:dyDescent="0.45">
      <c r="A69" s="240"/>
      <c r="B69" s="311">
        <v>48</v>
      </c>
      <c r="C69" s="312"/>
      <c r="D69" s="313" t="e">
        <f>_xlfn.XLOOKUP($C69,手動介入記入例!$U$13:$U$108,手動介入記入例!$G$13:$G$108)</f>
        <v>#N/A</v>
      </c>
      <c r="E69" s="313" t="e">
        <f>_xlfn.XLOOKUP($C69,手動介入記入例!$U$13:$U$108,手動介入記入例!$K$13:$K$108)</f>
        <v>#N/A</v>
      </c>
      <c r="F69" s="302">
        <f>COUNTIF(手動介入記入例!$U$13:$U$108,$C69)</f>
        <v>0</v>
      </c>
      <c r="G69" s="302"/>
      <c r="H69" s="302"/>
      <c r="I69" s="302"/>
      <c r="J69" s="257" t="s">
        <v>190</v>
      </c>
      <c r="K69" s="110"/>
      <c r="L69" s="110"/>
    </row>
    <row r="70" spans="1:12" s="235" customFormat="1" ht="16.2" x14ac:dyDescent="0.45">
      <c r="A70" s="240"/>
      <c r="B70" s="311">
        <v>49</v>
      </c>
      <c r="C70" s="312"/>
      <c r="D70" s="313" t="e">
        <f>_xlfn.XLOOKUP($C70,手動介入記入例!$U$13:$U$108,手動介入記入例!$G$13:$G$108)</f>
        <v>#N/A</v>
      </c>
      <c r="E70" s="313" t="e">
        <f>_xlfn.XLOOKUP($C70,手動介入記入例!$U$13:$U$108,手動介入記入例!$K$13:$K$108)</f>
        <v>#N/A</v>
      </c>
      <c r="F70" s="302">
        <f>COUNTIF(手動介入記入例!$U$13:$U$108,$C70)</f>
        <v>0</v>
      </c>
      <c r="G70" s="302"/>
      <c r="H70" s="302"/>
      <c r="I70" s="302"/>
      <c r="J70" s="257" t="s">
        <v>190</v>
      </c>
      <c r="K70" s="110"/>
      <c r="L70" s="110"/>
    </row>
    <row r="71" spans="1:12" s="235" customFormat="1" ht="16.2" x14ac:dyDescent="0.45">
      <c r="A71" s="240"/>
      <c r="B71" s="314">
        <v>50</v>
      </c>
      <c r="C71" s="315"/>
      <c r="D71" s="316" t="e">
        <f>_xlfn.XLOOKUP($C71,手動介入記入例!$U$13:$U$108,手動介入記入例!$G$13:$G$108)</f>
        <v>#N/A</v>
      </c>
      <c r="E71" s="316" t="e">
        <f>_xlfn.XLOOKUP($C71,手動介入記入例!$U$13:$U$108,手動介入記入例!$K$13:$K$108)</f>
        <v>#N/A</v>
      </c>
      <c r="F71" s="304">
        <f>COUNTIF(手動介入記入例!$U$13:$U$108,$C71)</f>
        <v>0</v>
      </c>
      <c r="G71" s="304"/>
      <c r="H71" s="303"/>
      <c r="I71" s="303"/>
      <c r="J71" s="257" t="s">
        <v>190</v>
      </c>
      <c r="K71" s="110"/>
      <c r="L71" s="110"/>
    </row>
    <row r="72" spans="1:12" s="235" customFormat="1" ht="16.2" x14ac:dyDescent="0.45">
      <c r="B72" s="257" t="s">
        <v>190</v>
      </c>
      <c r="C72" s="257" t="s">
        <v>190</v>
      </c>
      <c r="D72" s="257" t="s">
        <v>190</v>
      </c>
      <c r="E72" s="257" t="s">
        <v>190</v>
      </c>
      <c r="F72" s="257" t="s">
        <v>190</v>
      </c>
      <c r="G72" s="257" t="s">
        <v>190</v>
      </c>
      <c r="H72" s="257" t="s">
        <v>190</v>
      </c>
      <c r="I72" s="257" t="s">
        <v>190</v>
      </c>
      <c r="J72" s="110"/>
      <c r="K72" s="110"/>
      <c r="L72" s="110"/>
    </row>
    <row r="73" spans="1:12" s="235" customFormat="1" ht="16.2" x14ac:dyDescent="0.45">
      <c r="G73" s="110"/>
      <c r="H73" s="110"/>
      <c r="I73" s="110"/>
      <c r="J73" s="110"/>
      <c r="K73" s="110"/>
      <c r="L73" s="110"/>
    </row>
    <row r="74" spans="1:12" s="235" customFormat="1" ht="16.2" x14ac:dyDescent="0.45">
      <c r="A74" s="110"/>
      <c r="B74" s="236" t="s">
        <v>279</v>
      </c>
      <c r="C74" s="237"/>
      <c r="D74" s="237"/>
      <c r="E74" s="237"/>
      <c r="F74" s="237"/>
      <c r="G74" s="237"/>
      <c r="H74" s="238"/>
      <c r="I74" s="238"/>
      <c r="L74" s="110"/>
    </row>
    <row r="75" spans="1:12" s="235" customFormat="1" ht="16.2" x14ac:dyDescent="0.45">
      <c r="B75" s="237" t="s">
        <v>280</v>
      </c>
      <c r="C75" s="237"/>
      <c r="D75" s="237"/>
      <c r="E75" s="237"/>
      <c r="F75" s="237"/>
      <c r="G75" s="237"/>
    </row>
    <row r="76" spans="1:12" s="235" customFormat="1" ht="16.2" x14ac:dyDescent="0.45">
      <c r="A76" s="240"/>
      <c r="B76" s="241" t="s">
        <v>273</v>
      </c>
      <c r="C76" s="242"/>
      <c r="D76" s="243" t="s">
        <v>274</v>
      </c>
      <c r="E76" s="244" t="s">
        <v>281</v>
      </c>
      <c r="F76" s="237"/>
      <c r="G76" s="75" t="s">
        <v>224</v>
      </c>
      <c r="H76" s="77"/>
      <c r="J76" s="245"/>
    </row>
    <row r="77" spans="1:12" s="235" customFormat="1" ht="18" customHeight="1" x14ac:dyDescent="0.45">
      <c r="A77" s="240"/>
      <c r="B77" s="325" t="s">
        <v>282</v>
      </c>
      <c r="C77" s="326"/>
      <c r="D77" s="246">
        <f>COUNTIFS(手動介入記入例!$G$13:$G$108,"L4想定区間内",手動介入記入例!$K$13:$K$108,$B77)</f>
        <v>13</v>
      </c>
      <c r="E77" s="247">
        <f t="shared" ref="E77:E85" si="0">$D77/$D$85</f>
        <v>0.52</v>
      </c>
      <c r="F77" s="237"/>
      <c r="G77" s="80"/>
      <c r="H77" s="82"/>
      <c r="J77" s="245"/>
    </row>
    <row r="78" spans="1:12" s="235" customFormat="1" ht="18" customHeight="1" x14ac:dyDescent="0.45">
      <c r="A78" s="240"/>
      <c r="B78" s="271" t="s">
        <v>283</v>
      </c>
      <c r="C78" s="272"/>
      <c r="D78" s="246">
        <f>COUNTIFS(手動介入記入例!$G$13:$G$108,"L4想定区間内",手動介入記入例!$K$13:$K$108,$B78)</f>
        <v>12</v>
      </c>
      <c r="E78" s="247">
        <f t="shared" si="0"/>
        <v>0.48</v>
      </c>
      <c r="F78" s="237"/>
      <c r="G78" s="80"/>
      <c r="H78" s="82"/>
      <c r="J78" s="245"/>
    </row>
    <row r="79" spans="1:12" s="235" customFormat="1" ht="18" customHeight="1" x14ac:dyDescent="0.45">
      <c r="A79" s="240"/>
      <c r="B79" s="329" t="s">
        <v>284</v>
      </c>
      <c r="C79" s="330"/>
      <c r="D79" s="246">
        <f>COUNTIFS(手動介入記入例!$G$13:$G$108,"L4想定区間内",手動介入記入例!$K$13:$K$108,$B79)</f>
        <v>0</v>
      </c>
      <c r="E79" s="249">
        <f t="shared" si="0"/>
        <v>0</v>
      </c>
      <c r="F79" s="237"/>
      <c r="G79" s="80" t="s">
        <v>278</v>
      </c>
      <c r="H79" s="82"/>
      <c r="J79" s="245"/>
    </row>
    <row r="80" spans="1:12" s="235" customFormat="1" ht="18" customHeight="1" x14ac:dyDescent="0.45">
      <c r="A80" s="240"/>
      <c r="B80" s="329" t="s">
        <v>285</v>
      </c>
      <c r="C80" s="330"/>
      <c r="D80" s="246">
        <f>COUNTIFS(手動介入記入例!$G$13:$G$108,"L4想定区間内",手動介入記入例!$K$13:$K$108,$B80)</f>
        <v>0</v>
      </c>
      <c r="E80" s="249">
        <f t="shared" si="0"/>
        <v>0</v>
      </c>
      <c r="F80" s="237"/>
      <c r="G80" s="80" t="s">
        <v>246</v>
      </c>
      <c r="H80" s="82"/>
      <c r="J80" s="245"/>
    </row>
    <row r="81" spans="1:11" s="235" customFormat="1" ht="18" customHeight="1" x14ac:dyDescent="0.45">
      <c r="A81" s="240"/>
      <c r="B81" s="329" t="s">
        <v>286</v>
      </c>
      <c r="C81" s="330"/>
      <c r="D81" s="246">
        <f>COUNTIFS(手動介入記入例!$G$13:$G$108,"L4想定区間内",手動介入記入例!$K$13:$K$108,$B81)</f>
        <v>0</v>
      </c>
      <c r="E81" s="249">
        <f t="shared" si="0"/>
        <v>0</v>
      </c>
      <c r="F81" s="237"/>
      <c r="G81" s="80" t="s">
        <v>247</v>
      </c>
      <c r="H81" s="82"/>
      <c r="J81" s="245"/>
    </row>
    <row r="82" spans="1:11" s="235" customFormat="1" ht="18" customHeight="1" x14ac:dyDescent="0.45">
      <c r="A82" s="240"/>
      <c r="B82" s="329" t="s">
        <v>287</v>
      </c>
      <c r="C82" s="330"/>
      <c r="D82" s="246">
        <f>COUNTIFS(手動介入記入例!$G$13:$G$108,"L4想定区間内",手動介入記入例!$K$13:$K$108,$B82)</f>
        <v>0</v>
      </c>
      <c r="E82" s="249">
        <f t="shared" si="0"/>
        <v>0</v>
      </c>
      <c r="F82" s="237"/>
      <c r="G82" s="80"/>
      <c r="H82" s="82"/>
      <c r="J82" s="245"/>
    </row>
    <row r="83" spans="1:11" s="235" customFormat="1" ht="18" customHeight="1" x14ac:dyDescent="0.45">
      <c r="A83" s="240"/>
      <c r="B83" s="329" t="s">
        <v>288</v>
      </c>
      <c r="C83" s="330"/>
      <c r="D83" s="246">
        <f>COUNTIFS(手動介入記入例!$G$13:$G$108,"L4想定区間内",手動介入記入例!$K$13:$K$108,$B83)</f>
        <v>0</v>
      </c>
      <c r="E83" s="249">
        <f t="shared" si="0"/>
        <v>0</v>
      </c>
      <c r="F83" s="237"/>
      <c r="G83" s="80"/>
      <c r="H83" s="82"/>
      <c r="J83" s="245"/>
    </row>
    <row r="84" spans="1:11" s="235" customFormat="1" ht="18" customHeight="1" x14ac:dyDescent="0.45">
      <c r="A84" s="240"/>
      <c r="B84" s="335" t="s">
        <v>289</v>
      </c>
      <c r="C84" s="336"/>
      <c r="D84" s="246">
        <f>COUNTIFS(手動介入記入例!$G$13:$G$108,"L4想定区間内",手動介入記入例!$K$13:$K$108,$B84)</f>
        <v>0</v>
      </c>
      <c r="E84" s="251">
        <f t="shared" si="0"/>
        <v>0</v>
      </c>
      <c r="F84" s="237"/>
      <c r="G84" s="80"/>
      <c r="H84" s="82"/>
      <c r="J84" s="245"/>
    </row>
    <row r="85" spans="1:11" s="235" customFormat="1" ht="16.2" x14ac:dyDescent="0.45">
      <c r="A85" s="240"/>
      <c r="B85" s="331" t="s">
        <v>290</v>
      </c>
      <c r="C85" s="332"/>
      <c r="D85" s="253">
        <f>SUM(D77:D84)</f>
        <v>25</v>
      </c>
      <c r="E85" s="254">
        <f t="shared" si="0"/>
        <v>1</v>
      </c>
      <c r="F85" s="237"/>
      <c r="G85" s="80"/>
      <c r="H85" s="82"/>
      <c r="J85" s="245"/>
    </row>
    <row r="86" spans="1:11" s="235" customFormat="1" ht="15" customHeight="1" x14ac:dyDescent="0.45">
      <c r="B86" s="256"/>
      <c r="C86" s="256"/>
      <c r="D86" s="256"/>
      <c r="E86" s="256"/>
      <c r="F86" s="237"/>
      <c r="G86" s="80"/>
      <c r="H86" s="82"/>
    </row>
    <row r="87" spans="1:11" s="235" customFormat="1" ht="18" customHeight="1" x14ac:dyDescent="0.45">
      <c r="A87" s="240"/>
      <c r="B87" s="239" t="str">
        <f>"表③：「"&amp;INDEX(B77:B84, MATCH(MAX(D77:D84), D77:D84, 0))&amp;"*」における介入要因の内訳"</f>
        <v>表③：「交差点内*」における介入要因の内訳</v>
      </c>
      <c r="C87" s="239"/>
      <c r="F87" s="245"/>
      <c r="G87" s="80"/>
      <c r="H87" s="82"/>
    </row>
    <row r="88" spans="1:11" s="235" customFormat="1" ht="16.2" x14ac:dyDescent="0.45">
      <c r="A88" s="240"/>
      <c r="B88" s="339" t="s">
        <v>291</v>
      </c>
      <c r="C88" s="340"/>
      <c r="D88" s="243" t="s">
        <v>274</v>
      </c>
      <c r="E88" s="244" t="s">
        <v>281</v>
      </c>
      <c r="F88" s="245"/>
      <c r="G88" s="80"/>
      <c r="H88" s="82"/>
      <c r="I88" s="237"/>
    </row>
    <row r="89" spans="1:11" s="235" customFormat="1" ht="16.2" x14ac:dyDescent="0.45">
      <c r="B89" s="325" t="s">
        <v>292</v>
      </c>
      <c r="C89" s="326"/>
      <c r="D89" s="246">
        <f>COUNTIFS(手動介入記入例!$G$13:$G$108,"L4想定区間内",手動介入記入例!$K$13:$K$108,INDEX($B$77:$B$84, MATCH(MAX($D$77:$D$84), $D$77:$D$84, 0)),手動介入記入例!$S$13:$S$108,'手動介入分析（2025年度）記入例'!$B89)</f>
        <v>4</v>
      </c>
      <c r="E89" s="248">
        <f t="shared" ref="E89:E97" si="1">D89/$D$97</f>
        <v>0.30769230769230771</v>
      </c>
      <c r="F89" s="110"/>
      <c r="G89" s="80"/>
      <c r="H89" s="82"/>
      <c r="I89" s="110"/>
      <c r="J89" s="110"/>
      <c r="K89" s="110"/>
    </row>
    <row r="90" spans="1:11" s="235" customFormat="1" ht="16.2" x14ac:dyDescent="0.45">
      <c r="B90" s="327" t="s">
        <v>293</v>
      </c>
      <c r="C90" s="328"/>
      <c r="D90" s="246">
        <f>COUNTIFS(手動介入記入例!$G$13:$G$108,"L4想定区間内",手動介入記入例!$K$13:$K$108,INDEX($B$77:$B$84, MATCH(MAX($D$77:$D$84), $D$77:$D$84, 0)),手動介入記入例!$S$13:$S$108,'手動介入分析（2025年度）記入例'!$B90)</f>
        <v>0</v>
      </c>
      <c r="E90" s="250">
        <f t="shared" si="1"/>
        <v>0</v>
      </c>
      <c r="F90" s="110"/>
      <c r="G90" s="80"/>
      <c r="H90" s="82"/>
      <c r="I90" s="110"/>
      <c r="J90" s="110"/>
      <c r="K90" s="110"/>
    </row>
    <row r="91" spans="1:11" s="235" customFormat="1" ht="16.2" x14ac:dyDescent="0.45">
      <c r="B91" s="327" t="s">
        <v>294</v>
      </c>
      <c r="C91" s="328"/>
      <c r="D91" s="246">
        <f>COUNTIFS(手動介入記入例!$G$13:$G$108,"L4想定区間内",手動介入記入例!$K$13:$K$108,INDEX($B$77:$B$84, MATCH(MAX($D$77:$D$84), $D$77:$D$84, 0)),手動介入記入例!$S$13:$S$108,'手動介入分析（2025年度）記入例'!$B91)</f>
        <v>3</v>
      </c>
      <c r="E91" s="250">
        <f t="shared" si="1"/>
        <v>0.23076923076923078</v>
      </c>
      <c r="F91" s="110"/>
      <c r="G91" s="80"/>
      <c r="H91" s="82"/>
      <c r="I91" s="110"/>
      <c r="J91" s="110"/>
      <c r="K91" s="110"/>
    </row>
    <row r="92" spans="1:11" s="235" customFormat="1" ht="16.2" x14ac:dyDescent="0.45">
      <c r="B92" s="327" t="s">
        <v>295</v>
      </c>
      <c r="C92" s="328"/>
      <c r="D92" s="246">
        <f>COUNTIFS(手動介入記入例!$G$13:$G$108,"L4想定区間内",手動介入記入例!$K$13:$K$108,INDEX($B$77:$B$84, MATCH(MAX($D$77:$D$84), $D$77:$D$84, 0)),手動介入記入例!$S$13:$S$108,'手動介入分析（2025年度）記入例'!$B92)</f>
        <v>0</v>
      </c>
      <c r="E92" s="250">
        <f t="shared" si="1"/>
        <v>0</v>
      </c>
      <c r="F92" s="110"/>
      <c r="G92" s="80"/>
      <c r="H92" s="82"/>
      <c r="I92" s="110"/>
      <c r="J92" s="110"/>
      <c r="K92" s="110"/>
    </row>
    <row r="93" spans="1:11" ht="16.2" x14ac:dyDescent="0.45">
      <c r="B93" s="327" t="s">
        <v>296</v>
      </c>
      <c r="C93" s="328"/>
      <c r="D93" s="246">
        <f>COUNTIFS(手動介入記入例!$G$13:$G$108,"L4想定区間内",手動介入記入例!$K$13:$K$108,INDEX($B$77:$B$84, MATCH(MAX($D$77:$D$84), $D$77:$D$84, 0)),手動介入記入例!$S$13:$S$108,'手動介入分析（2025年度）記入例'!$B93)</f>
        <v>0</v>
      </c>
      <c r="E93" s="250">
        <f t="shared" si="1"/>
        <v>0</v>
      </c>
      <c r="G93" s="80"/>
      <c r="H93" s="82"/>
    </row>
    <row r="94" spans="1:11" ht="16.2" x14ac:dyDescent="0.45">
      <c r="B94" s="327" t="s">
        <v>297</v>
      </c>
      <c r="C94" s="328"/>
      <c r="D94" s="246">
        <f>COUNTIFS(手動介入記入例!$G$13:$G$108,"L4想定区間内",手動介入記入例!$K$13:$K$108,INDEX($B$77:$B$84, MATCH(MAX($D$77:$D$84), $D$77:$D$84, 0)),手動介入記入例!$S$13:$S$108,'手動介入分析（2025年度）記入例'!$B94)</f>
        <v>4</v>
      </c>
      <c r="E94" s="250">
        <f t="shared" si="1"/>
        <v>0.30769230769230771</v>
      </c>
      <c r="G94" s="80"/>
      <c r="H94" s="82"/>
    </row>
    <row r="95" spans="1:11" ht="16.2" x14ac:dyDescent="0.45">
      <c r="B95" s="327" t="s">
        <v>298</v>
      </c>
      <c r="C95" s="328"/>
      <c r="D95" s="246">
        <f>COUNTIFS(手動介入記入例!$G$13:$G$108,"L4想定区間内",手動介入記入例!$K$13:$K$108,INDEX($B$77:$B$84, MATCH(MAX($D$77:$D$84), $D$77:$D$84, 0)),手動介入記入例!$S$13:$S$108,'手動介入分析（2025年度）記入例'!$B95)</f>
        <v>0</v>
      </c>
      <c r="E95" s="250">
        <f t="shared" si="1"/>
        <v>0</v>
      </c>
      <c r="G95" s="80"/>
      <c r="H95" s="82"/>
    </row>
    <row r="96" spans="1:11" ht="16.2" x14ac:dyDescent="0.45">
      <c r="B96" s="337" t="s">
        <v>289</v>
      </c>
      <c r="C96" s="338"/>
      <c r="D96" s="246">
        <f>COUNTIFS(手動介入記入例!$G$13:$G$108,"L4想定区間内",手動介入記入例!$K$13:$K$108,INDEX($B$77:$B$84, MATCH(MAX($D$77:$D$84), $D$77:$D$84, 0)),手動介入記入例!$S$13:$S$108,'手動介入分析（2025年度）記入例'!$B96)</f>
        <v>2</v>
      </c>
      <c r="E96" s="252">
        <f t="shared" si="1"/>
        <v>0.15384615384615385</v>
      </c>
      <c r="G96" s="80"/>
      <c r="H96" s="82"/>
    </row>
    <row r="97" spans="2:8" ht="16.2" x14ac:dyDescent="0.45">
      <c r="B97" s="333" t="s">
        <v>290</v>
      </c>
      <c r="C97" s="334"/>
      <c r="D97" s="253">
        <f>SUM(D89:D96)</f>
        <v>13</v>
      </c>
      <c r="E97" s="255">
        <f t="shared" si="1"/>
        <v>1</v>
      </c>
      <c r="G97" s="80"/>
      <c r="H97" s="82"/>
    </row>
    <row r="98" spans="2:8" ht="16.2" x14ac:dyDescent="0.45">
      <c r="B98" s="257" t="s">
        <v>299</v>
      </c>
      <c r="C98" s="257"/>
      <c r="D98" s="257"/>
      <c r="E98" s="258"/>
      <c r="F98" s="257"/>
      <c r="G98" s="80"/>
      <c r="H98" s="82"/>
    </row>
    <row r="99" spans="2:8" ht="16.2" x14ac:dyDescent="0.45">
      <c r="G99" s="80"/>
      <c r="H99" s="82"/>
    </row>
    <row r="100" spans="2:8" ht="16.2" x14ac:dyDescent="0.45">
      <c r="G100" s="80"/>
      <c r="H100" s="82"/>
    </row>
    <row r="101" spans="2:8" ht="16.2" x14ac:dyDescent="0.45">
      <c r="G101" s="80"/>
      <c r="H101" s="82"/>
    </row>
    <row r="102" spans="2:8" ht="16.2" x14ac:dyDescent="0.45">
      <c r="G102" s="80"/>
      <c r="H102" s="82"/>
    </row>
    <row r="103" spans="2:8" ht="16.2" x14ac:dyDescent="0.45">
      <c r="G103" s="80"/>
      <c r="H103" s="82"/>
    </row>
    <row r="104" spans="2:8" ht="16.2" x14ac:dyDescent="0.45">
      <c r="G104" s="80"/>
      <c r="H104" s="82"/>
    </row>
    <row r="105" spans="2:8" ht="16.2" x14ac:dyDescent="0.45">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defaultColWidth="8" defaultRowHeight="14.4" x14ac:dyDescent="0.3"/>
  <cols>
    <col min="1" max="1" width="3.59765625" style="305" customWidth="1"/>
    <col min="2" max="2" width="10.59765625" style="305" customWidth="1"/>
    <col min="3" max="5" width="8" style="305"/>
    <col min="6" max="6" width="5.59765625" style="305" customWidth="1"/>
    <col min="7" max="7" width="10.59765625" style="305" customWidth="1"/>
    <col min="8" max="10" width="8" style="305"/>
    <col min="11" max="11" width="5.59765625" style="305" customWidth="1"/>
    <col min="12" max="12" width="10.59765625" style="305" customWidth="1"/>
    <col min="13" max="15" width="8" style="305"/>
    <col min="16" max="16" width="5.59765625" style="305" customWidth="1"/>
    <col min="17" max="17" width="8.59765625" style="305" customWidth="1"/>
    <col min="18" max="19" width="8" style="305"/>
    <col min="20" max="20" width="5.09765625" style="305" customWidth="1"/>
    <col min="21" max="16384" width="8" style="305"/>
  </cols>
  <sheetData>
    <row r="1" spans="2:17" ht="16.350000000000001" customHeight="1" x14ac:dyDescent="0.3"/>
    <row r="2" spans="2:17" ht="16.350000000000001" customHeight="1" x14ac:dyDescent="0.3">
      <c r="B2" s="47" t="s">
        <v>472</v>
      </c>
    </row>
    <row r="3" spans="2:17" x14ac:dyDescent="0.3">
      <c r="B3" s="306" t="s">
        <v>473</v>
      </c>
    </row>
    <row r="4" spans="2:17" s="309" customFormat="1" ht="12.6" x14ac:dyDescent="0.25">
      <c r="B4" s="307" t="s">
        <v>474</v>
      </c>
      <c r="C4" s="308"/>
      <c r="D4" s="308"/>
      <c r="E4" s="308"/>
      <c r="G4" s="307" t="s">
        <v>475</v>
      </c>
      <c r="H4" s="308"/>
      <c r="I4" s="308"/>
      <c r="J4" s="308"/>
      <c r="L4" s="307" t="s">
        <v>476</v>
      </c>
      <c r="M4" s="308"/>
      <c r="N4" s="308"/>
      <c r="O4" s="308"/>
      <c r="Q4" s="310"/>
    </row>
  </sheetData>
  <phoneticPr fontId="3"/>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02F3689-BC18-4878-85DD-198F6A8F255C}"/>
</file>

<file path=customXml/itemProps2.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3.xml><?xml version="1.0" encoding="utf-8"?>
<ds:datastoreItem xmlns:ds="http://schemas.openxmlformats.org/officeDocument/2006/customXml" ds:itemID="{C1808F29-3946-4EC8-9EBC-08DAE4D259CE}">
  <ds:schemaRefs>
    <ds:schemaRef ds:uri="http://www.w3.org/XML/1998/namespace"/>
    <ds:schemaRef ds:uri="http://purl.org/dc/elements/1.1/"/>
    <ds:schemaRef ds:uri="http://purl.org/dc/dcmitype/"/>
    <ds:schemaRef ds:uri="b0121929-cc18-4e90-be17-2c2876e84f10"/>
    <ds:schemaRef ds:uri="http://schemas.microsoft.com/office/2006/documentManagement/types"/>
    <ds:schemaRef ds:uri="http://schemas.microsoft.com/office/infopath/2007/PartnerControls"/>
    <ds:schemaRef ds:uri="http://schemas.microsoft.com/office/2006/metadata/properties"/>
    <ds:schemaRef ds:uri="http://schemas.openxmlformats.org/package/2006/metadata/core-properties"/>
    <ds:schemaRef ds:uri="1cfe8a0f-b41b-4232-b021-ce71d5e2d6ab"/>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名山 りんか</cp:lastModifiedBy>
  <cp:revision/>
  <dcterms:created xsi:type="dcterms:W3CDTF">2024-04-17T10:01:59Z</dcterms:created>
  <dcterms:modified xsi:type="dcterms:W3CDTF">2026-02-12T23:59:50Z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